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Mathieu.B\Downloads\macro\fichiers\Manuel\"/>
    </mc:Choice>
  </mc:AlternateContent>
  <bookViews>
    <workbookView xWindow="0" yWindow="0" windowWidth="24000" windowHeight="9735"/>
  </bookViews>
  <sheets>
    <sheet name="Tableau des réserves" sheetId="1" r:id="rId1"/>
    <sheet name="Typologie+Piece" sheetId="2" state="hidden" r:id="rId2"/>
  </sheets>
  <definedNames>
    <definedName name="_xlnm.Print_Area" localSheetId="0">'Tableau des réserves'!$A$4:$AE$1020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R1009" i="1" l="1"/>
  <c r="Q1009" i="1"/>
  <c r="Q1018" i="1"/>
  <c r="N1018" i="1"/>
  <c r="T1018" i="1"/>
  <c r="D140" i="1"/>
  <c r="D629" i="1"/>
  <c r="D20" i="1"/>
  <c r="AA140" i="1"/>
  <c r="AC140" i="1" s="1"/>
  <c r="AA629" i="1"/>
  <c r="AC629" i="1" s="1"/>
  <c r="AA20" i="1"/>
  <c r="AC20" i="1" s="1"/>
  <c r="AB140" i="1"/>
  <c r="AB629" i="1"/>
  <c r="AB20" i="1"/>
  <c r="AD140" i="1"/>
  <c r="AD629" i="1"/>
  <c r="AD20" i="1"/>
  <c r="D603" i="1"/>
  <c r="AA603" i="1"/>
  <c r="AC603" i="1" s="1"/>
  <c r="AB603" i="1"/>
  <c r="AD603" i="1"/>
  <c r="D335" i="1"/>
  <c r="D949" i="1"/>
  <c r="AA335" i="1"/>
  <c r="AC335" i="1" s="1"/>
  <c r="AA949" i="1"/>
  <c r="AC949" i="1" s="1"/>
  <c r="AB335" i="1"/>
  <c r="AB949" i="1"/>
  <c r="AD335" i="1"/>
  <c r="AD949" i="1"/>
  <c r="D294" i="1"/>
  <c r="AA294" i="1"/>
  <c r="AC294" i="1" s="1"/>
  <c r="AB294" i="1"/>
  <c r="AD294" i="1"/>
  <c r="D467" i="1"/>
  <c r="D52" i="1"/>
  <c r="AA467" i="1"/>
  <c r="AC467" i="1" s="1"/>
  <c r="AA52" i="1"/>
  <c r="AC52" i="1" s="1"/>
  <c r="AB467" i="1"/>
  <c r="AB52" i="1"/>
  <c r="AD467" i="1"/>
  <c r="AD52" i="1"/>
  <c r="D430" i="1"/>
  <c r="D782" i="1"/>
  <c r="D715" i="1"/>
  <c r="D760" i="1"/>
  <c r="AA430" i="1"/>
  <c r="AC430" i="1" s="1"/>
  <c r="AA782" i="1"/>
  <c r="AC782" i="1" s="1"/>
  <c r="AA715" i="1"/>
  <c r="AC715" i="1" s="1"/>
  <c r="AA760" i="1"/>
  <c r="AC760" i="1" s="1"/>
  <c r="AB430" i="1"/>
  <c r="AB782" i="1"/>
  <c r="AB715" i="1"/>
  <c r="AB760" i="1"/>
  <c r="AD430" i="1"/>
  <c r="AD782" i="1"/>
  <c r="AD715" i="1"/>
  <c r="AD760" i="1"/>
  <c r="D172" i="1"/>
  <c r="AA172" i="1"/>
  <c r="AC172" i="1" s="1"/>
  <c r="AB172" i="1"/>
  <c r="AD172" i="1"/>
  <c r="D417" i="1"/>
  <c r="AA417" i="1"/>
  <c r="AC417" i="1" s="1"/>
  <c r="AB417" i="1"/>
  <c r="AD417" i="1"/>
  <c r="D398" i="1"/>
  <c r="D838" i="1"/>
  <c r="D533" i="1"/>
  <c r="AA398" i="1"/>
  <c r="AC398" i="1" s="1"/>
  <c r="AA838" i="1"/>
  <c r="AC838" i="1" s="1"/>
  <c r="AA533" i="1"/>
  <c r="AC533" i="1" s="1"/>
  <c r="AB398" i="1"/>
  <c r="AB838" i="1"/>
  <c r="AB533" i="1"/>
  <c r="AD398" i="1"/>
  <c r="AD838" i="1"/>
  <c r="AD533" i="1"/>
  <c r="D55" i="1"/>
  <c r="D391" i="1"/>
  <c r="D836" i="1"/>
  <c r="AA55" i="1"/>
  <c r="AC55" i="1" s="1"/>
  <c r="AA391" i="1"/>
  <c r="AC391" i="1" s="1"/>
  <c r="AA836" i="1"/>
  <c r="AC836" i="1" s="1"/>
  <c r="AB55" i="1"/>
  <c r="AB391" i="1"/>
  <c r="AB836" i="1"/>
  <c r="AD55" i="1"/>
  <c r="AD391" i="1"/>
  <c r="AD836" i="1"/>
  <c r="D697" i="1"/>
  <c r="AA697" i="1"/>
  <c r="AC697" i="1" s="1"/>
  <c r="AB697" i="1"/>
  <c r="AD697" i="1"/>
  <c r="D682" i="1"/>
  <c r="AA682" i="1"/>
  <c r="AC682" i="1" s="1"/>
  <c r="AB682" i="1"/>
  <c r="AD682" i="1"/>
  <c r="D119" i="1"/>
  <c r="AA119" i="1"/>
  <c r="AC119" i="1" s="1"/>
  <c r="AB119" i="1"/>
  <c r="AD119" i="1"/>
  <c r="D61" i="1"/>
  <c r="D23" i="1"/>
  <c r="D937" i="1"/>
  <c r="D938" i="1"/>
  <c r="D157" i="1"/>
  <c r="D158" i="1"/>
  <c r="D47" i="1"/>
  <c r="D966" i="1"/>
  <c r="D99" i="1"/>
  <c r="AA61" i="1"/>
  <c r="AC61" i="1" s="1"/>
  <c r="AA23" i="1"/>
  <c r="AC23" i="1" s="1"/>
  <c r="AA937" i="1"/>
  <c r="AC937" i="1" s="1"/>
  <c r="AA938" i="1"/>
  <c r="AC938" i="1" s="1"/>
  <c r="AA157" i="1"/>
  <c r="AC157" i="1" s="1"/>
  <c r="AA158" i="1"/>
  <c r="AC158" i="1" s="1"/>
  <c r="AA47" i="1"/>
  <c r="AC47" i="1" s="1"/>
  <c r="AA966" i="1"/>
  <c r="AC966" i="1" s="1"/>
  <c r="AA99" i="1"/>
  <c r="AC99" i="1" s="1"/>
  <c r="AB61" i="1"/>
  <c r="AB23" i="1"/>
  <c r="AB937" i="1"/>
  <c r="AB938" i="1"/>
  <c r="AB157" i="1"/>
  <c r="AB158" i="1"/>
  <c r="AB47" i="1"/>
  <c r="AB966" i="1"/>
  <c r="AB99" i="1"/>
  <c r="AD61" i="1"/>
  <c r="AD23" i="1"/>
  <c r="AD937" i="1"/>
  <c r="AD938" i="1"/>
  <c r="AD157" i="1"/>
  <c r="AD158" i="1"/>
  <c r="AD47" i="1"/>
  <c r="AD966" i="1"/>
  <c r="AD99" i="1"/>
  <c r="D24" i="1"/>
  <c r="AA24" i="1"/>
  <c r="AC24" i="1" s="1"/>
  <c r="AB24" i="1"/>
  <c r="AD24" i="1"/>
  <c r="D894" i="1"/>
  <c r="D394" i="1"/>
  <c r="D139" i="1"/>
  <c r="AA894" i="1"/>
  <c r="AC894" i="1" s="1"/>
  <c r="AA394" i="1"/>
  <c r="AC394" i="1" s="1"/>
  <c r="AA139" i="1"/>
  <c r="AC139" i="1" s="1"/>
  <c r="AB894" i="1"/>
  <c r="AB394" i="1"/>
  <c r="AB139" i="1"/>
  <c r="AD894" i="1"/>
  <c r="AD394" i="1"/>
  <c r="AD139" i="1"/>
  <c r="D51" i="1"/>
  <c r="AA51" i="1"/>
  <c r="AC51" i="1" s="1"/>
  <c r="AB51" i="1"/>
  <c r="AD51" i="1"/>
  <c r="D656" i="1"/>
  <c r="D605" i="1"/>
  <c r="D534" i="1"/>
  <c r="AA656" i="1"/>
  <c r="AC656" i="1" s="1"/>
  <c r="AA605" i="1"/>
  <c r="AC605" i="1" s="1"/>
  <c r="AA534" i="1"/>
  <c r="AC534" i="1" s="1"/>
  <c r="AB656" i="1"/>
  <c r="AB605" i="1"/>
  <c r="AB534" i="1"/>
  <c r="AD656" i="1"/>
  <c r="AD605" i="1"/>
  <c r="AD534" i="1"/>
  <c r="D714" i="1"/>
  <c r="D781" i="1"/>
  <c r="D759" i="1"/>
  <c r="AA714" i="1"/>
  <c r="AC714" i="1" s="1"/>
  <c r="AA781" i="1"/>
  <c r="AC781" i="1" s="1"/>
  <c r="AA759" i="1"/>
  <c r="AC759" i="1" s="1"/>
  <c r="AB714" i="1"/>
  <c r="AB781" i="1"/>
  <c r="AB759" i="1"/>
  <c r="AD714" i="1"/>
  <c r="AD781" i="1"/>
  <c r="AD759" i="1"/>
  <c r="D171" i="1"/>
  <c r="AA171" i="1"/>
  <c r="AC171" i="1" s="1"/>
  <c r="AB171" i="1"/>
  <c r="AD171" i="1"/>
  <c r="D416" i="1"/>
  <c r="AA416" i="1"/>
  <c r="AC416" i="1" s="1"/>
  <c r="AB416" i="1"/>
  <c r="AD416" i="1"/>
  <c r="D532" i="1"/>
  <c r="AA532" i="1"/>
  <c r="AC532" i="1" s="1"/>
  <c r="AB532" i="1"/>
  <c r="AD532" i="1"/>
  <c r="D338" i="1"/>
  <c r="D354" i="1"/>
  <c r="AA338" i="1"/>
  <c r="AC338" i="1" s="1"/>
  <c r="AA354" i="1"/>
  <c r="AC354" i="1" s="1"/>
  <c r="AB338" i="1"/>
  <c r="AB354" i="1"/>
  <c r="AD338" i="1"/>
  <c r="AD354" i="1"/>
  <c r="D390" i="1"/>
  <c r="AA390" i="1"/>
  <c r="AC390" i="1" s="1"/>
  <c r="AB390" i="1"/>
  <c r="AD390" i="1"/>
  <c r="D117" i="1"/>
  <c r="D942" i="1"/>
  <c r="D118" i="1"/>
  <c r="D221" i="1"/>
  <c r="D327" i="1"/>
  <c r="D814" i="1"/>
  <c r="AA117" i="1"/>
  <c r="AC117" i="1" s="1"/>
  <c r="AA942" i="1"/>
  <c r="AC942" i="1" s="1"/>
  <c r="AA118" i="1"/>
  <c r="AC118" i="1" s="1"/>
  <c r="AA221" i="1"/>
  <c r="AC221" i="1" s="1"/>
  <c r="AA327" i="1"/>
  <c r="AC327" i="1" s="1"/>
  <c r="AA814" i="1"/>
  <c r="AC814" i="1" s="1"/>
  <c r="AB117" i="1"/>
  <c r="AB942" i="1"/>
  <c r="AB118" i="1"/>
  <c r="AB221" i="1"/>
  <c r="AB327" i="1"/>
  <c r="AB814" i="1"/>
  <c r="AD117" i="1"/>
  <c r="AD942" i="1"/>
  <c r="AD118" i="1"/>
  <c r="AD221" i="1"/>
  <c r="AD327" i="1"/>
  <c r="AD814" i="1"/>
  <c r="D696" i="1"/>
  <c r="AA696" i="1"/>
  <c r="AC696" i="1" s="1"/>
  <c r="AB696" i="1"/>
  <c r="AD696" i="1"/>
  <c r="D138" i="1"/>
  <c r="D19" i="1"/>
  <c r="D153" i="1"/>
  <c r="D154" i="1"/>
  <c r="D936" i="1"/>
  <c r="D155" i="1"/>
  <c r="D156" i="1"/>
  <c r="D103" i="1"/>
  <c r="D876" i="1"/>
  <c r="D46" i="1"/>
  <c r="D98" i="1"/>
  <c r="D965" i="1"/>
  <c r="AA138" i="1"/>
  <c r="AC138" i="1" s="1"/>
  <c r="AA19" i="1"/>
  <c r="AC19" i="1" s="1"/>
  <c r="AA153" i="1"/>
  <c r="AC153" i="1" s="1"/>
  <c r="AA154" i="1"/>
  <c r="AC154" i="1" s="1"/>
  <c r="AA936" i="1"/>
  <c r="AC936" i="1" s="1"/>
  <c r="AA155" i="1"/>
  <c r="AC155" i="1" s="1"/>
  <c r="AA156" i="1"/>
  <c r="AC156" i="1" s="1"/>
  <c r="AA103" i="1"/>
  <c r="AC103" i="1" s="1"/>
  <c r="AA876" i="1"/>
  <c r="AC876" i="1" s="1"/>
  <c r="AA46" i="1"/>
  <c r="AC46" i="1" s="1"/>
  <c r="AA98" i="1"/>
  <c r="AC98" i="1" s="1"/>
  <c r="AA965" i="1"/>
  <c r="AC965" i="1" s="1"/>
  <c r="AB138" i="1"/>
  <c r="AB19" i="1"/>
  <c r="AB153" i="1"/>
  <c r="AB154" i="1"/>
  <c r="AB936" i="1"/>
  <c r="AB155" i="1"/>
  <c r="AB156" i="1"/>
  <c r="AB103" i="1"/>
  <c r="AB876" i="1"/>
  <c r="AB46" i="1"/>
  <c r="AB98" i="1"/>
  <c r="AB965" i="1"/>
  <c r="AD138" i="1"/>
  <c r="AD19" i="1"/>
  <c r="AD153" i="1"/>
  <c r="AD154" i="1"/>
  <c r="AD936" i="1"/>
  <c r="AD155" i="1"/>
  <c r="AD156" i="1"/>
  <c r="AD103" i="1"/>
  <c r="AD876" i="1"/>
  <c r="AD46" i="1"/>
  <c r="AD98" i="1"/>
  <c r="AD965" i="1"/>
  <c r="D604" i="1"/>
  <c r="AA604" i="1"/>
  <c r="AC604" i="1" s="1"/>
  <c r="AB604" i="1"/>
  <c r="AD604" i="1"/>
  <c r="D655" i="1"/>
  <c r="AA655" i="1"/>
  <c r="AC655" i="1" s="1"/>
  <c r="AB655" i="1"/>
  <c r="AD655" i="1"/>
  <c r="D713" i="1"/>
  <c r="D780" i="1"/>
  <c r="D768" i="1"/>
  <c r="AA713" i="1"/>
  <c r="AC713" i="1" s="1"/>
  <c r="AA780" i="1"/>
  <c r="AC780" i="1" s="1"/>
  <c r="AA768" i="1"/>
  <c r="AC768" i="1" s="1"/>
  <c r="AB713" i="1"/>
  <c r="AB780" i="1"/>
  <c r="AB768" i="1"/>
  <c r="AD713" i="1"/>
  <c r="AD780" i="1"/>
  <c r="AD768" i="1"/>
  <c r="D170" i="1"/>
  <c r="AA170" i="1"/>
  <c r="AC170" i="1" s="1"/>
  <c r="AB170" i="1"/>
  <c r="AD170" i="1"/>
  <c r="D415" i="1"/>
  <c r="AA415" i="1"/>
  <c r="AC415" i="1" s="1"/>
  <c r="AB415" i="1"/>
  <c r="AD415" i="1"/>
  <c r="D666" i="1"/>
  <c r="AA666" i="1"/>
  <c r="AC666" i="1" s="1"/>
  <c r="AB666" i="1"/>
  <c r="AD666" i="1"/>
  <c r="D835" i="1"/>
  <c r="AA835" i="1"/>
  <c r="AC835" i="1" s="1"/>
  <c r="AB835" i="1"/>
  <c r="AD835" i="1"/>
  <c r="D82" i="1"/>
  <c r="D661" i="1"/>
  <c r="AA82" i="1"/>
  <c r="AC82" i="1" s="1"/>
  <c r="AA661" i="1"/>
  <c r="AC661" i="1" s="1"/>
  <c r="AB82" i="1"/>
  <c r="AB661" i="1"/>
  <c r="AD82" i="1"/>
  <c r="AD661" i="1"/>
  <c r="D478" i="1"/>
  <c r="AA478" i="1"/>
  <c r="AC478" i="1" s="1"/>
  <c r="AB478" i="1"/>
  <c r="AD478" i="1"/>
  <c r="D477" i="1"/>
  <c r="AA477" i="1"/>
  <c r="AC477" i="1" s="1"/>
  <c r="AB477" i="1"/>
  <c r="AD477" i="1"/>
  <c r="D690" i="1"/>
  <c r="D926" i="1"/>
  <c r="AA690" i="1"/>
  <c r="AC690" i="1" s="1"/>
  <c r="AA926" i="1"/>
  <c r="AC926" i="1" s="1"/>
  <c r="AB690" i="1"/>
  <c r="AB926" i="1"/>
  <c r="AD690" i="1"/>
  <c r="AD926" i="1"/>
  <c r="D116" i="1"/>
  <c r="D795" i="1"/>
  <c r="AA116" i="1"/>
  <c r="AC116" i="1" s="1"/>
  <c r="AA795" i="1"/>
  <c r="AC795" i="1" s="1"/>
  <c r="AB116" i="1"/>
  <c r="AB795" i="1"/>
  <c r="AD116" i="1"/>
  <c r="AD795" i="1"/>
  <c r="D105" i="1"/>
  <c r="D660" i="1"/>
  <c r="D935" i="1"/>
  <c r="D45" i="1"/>
  <c r="D964" i="1"/>
  <c r="D97" i="1"/>
  <c r="AA105" i="1"/>
  <c r="AC105" i="1" s="1"/>
  <c r="AA660" i="1"/>
  <c r="AC660" i="1" s="1"/>
  <c r="AA935" i="1"/>
  <c r="AC935" i="1" s="1"/>
  <c r="AA45" i="1"/>
  <c r="AC45" i="1" s="1"/>
  <c r="AA964" i="1"/>
  <c r="AC964" i="1" s="1"/>
  <c r="AA97" i="1"/>
  <c r="AC97" i="1" s="1"/>
  <c r="AB105" i="1"/>
  <c r="AB660" i="1"/>
  <c r="AB935" i="1"/>
  <c r="AB45" i="1"/>
  <c r="AB964" i="1"/>
  <c r="AB97" i="1"/>
  <c r="AD105" i="1"/>
  <c r="AD660" i="1"/>
  <c r="AD935" i="1"/>
  <c r="AD45" i="1"/>
  <c r="AD964" i="1"/>
  <c r="AD97" i="1"/>
  <c r="D18" i="1"/>
  <c r="AA18" i="1"/>
  <c r="AC18" i="1" s="1"/>
  <c r="AB18" i="1"/>
  <c r="AD18" i="1"/>
  <c r="D137" i="1"/>
  <c r="AA137" i="1"/>
  <c r="AC137" i="1" s="1"/>
  <c r="AB137" i="1"/>
  <c r="AD137" i="1"/>
  <c r="D50" i="1"/>
  <c r="AA50" i="1"/>
  <c r="AC50" i="1" s="1"/>
  <c r="AB50" i="1"/>
  <c r="AD50" i="1"/>
  <c r="D654" i="1"/>
  <c r="D537" i="1"/>
  <c r="D798" i="1"/>
  <c r="AA654" i="1"/>
  <c r="AC654" i="1" s="1"/>
  <c r="AA537" i="1"/>
  <c r="AC537" i="1" s="1"/>
  <c r="AA798" i="1"/>
  <c r="AC798" i="1" s="1"/>
  <c r="AB654" i="1"/>
  <c r="AB537" i="1"/>
  <c r="AB798" i="1"/>
  <c r="AD654" i="1"/>
  <c r="AD537" i="1"/>
  <c r="AD798" i="1"/>
  <c r="D414" i="1"/>
  <c r="AA414" i="1"/>
  <c r="AC414" i="1" s="1"/>
  <c r="AB414" i="1"/>
  <c r="AD414" i="1"/>
  <c r="D169" i="1"/>
  <c r="AA169" i="1"/>
  <c r="AC169" i="1" s="1"/>
  <c r="AB169" i="1"/>
  <c r="AD169" i="1"/>
  <c r="D189" i="1"/>
  <c r="AA189" i="1"/>
  <c r="AC189" i="1" s="1"/>
  <c r="AB189" i="1"/>
  <c r="AD189" i="1"/>
  <c r="D870" i="1"/>
  <c r="D389" i="1"/>
  <c r="D531" i="1"/>
  <c r="AA870" i="1"/>
  <c r="AC870" i="1" s="1"/>
  <c r="AA389" i="1"/>
  <c r="AC389" i="1" s="1"/>
  <c r="AA531" i="1"/>
  <c r="AC531" i="1" s="1"/>
  <c r="AB870" i="1"/>
  <c r="AB389" i="1"/>
  <c r="AB531" i="1"/>
  <c r="AD870" i="1"/>
  <c r="AD389" i="1"/>
  <c r="AD531" i="1"/>
  <c r="D873" i="1"/>
  <c r="AA873" i="1"/>
  <c r="AC873" i="1" s="1"/>
  <c r="AB873" i="1"/>
  <c r="AD873" i="1"/>
  <c r="D858" i="1"/>
  <c r="AA858" i="1"/>
  <c r="AC858" i="1" s="1"/>
  <c r="AB858" i="1"/>
  <c r="AD858" i="1"/>
  <c r="D689" i="1"/>
  <c r="AA689" i="1"/>
  <c r="AC689" i="1" s="1"/>
  <c r="AB689" i="1"/>
  <c r="AD689" i="1"/>
  <c r="D587" i="1"/>
  <c r="AA587" i="1"/>
  <c r="AC587" i="1" s="1"/>
  <c r="AB587" i="1"/>
  <c r="AD587" i="1"/>
  <c r="D791" i="1"/>
  <c r="AA791" i="1"/>
  <c r="AC791" i="1" s="1"/>
  <c r="AB791" i="1"/>
  <c r="AD791" i="1"/>
  <c r="D115" i="1"/>
  <c r="AA115" i="1"/>
  <c r="AC115" i="1" s="1"/>
  <c r="AB115" i="1"/>
  <c r="AD115" i="1"/>
  <c r="D17" i="1"/>
  <c r="D933" i="1"/>
  <c r="D934" i="1"/>
  <c r="AA17" i="1"/>
  <c r="AC17" i="1" s="1"/>
  <c r="AA933" i="1"/>
  <c r="AC933" i="1" s="1"/>
  <c r="AA934" i="1"/>
  <c r="AC934" i="1" s="1"/>
  <c r="AB17" i="1"/>
  <c r="AB933" i="1"/>
  <c r="AB934" i="1"/>
  <c r="AD17" i="1"/>
  <c r="AD933" i="1"/>
  <c r="AD934" i="1"/>
  <c r="D136" i="1"/>
  <c r="AA136" i="1"/>
  <c r="AC136" i="1" s="1"/>
  <c r="AB136" i="1"/>
  <c r="AD136" i="1"/>
  <c r="D973" i="1"/>
  <c r="AA973" i="1"/>
  <c r="AC973" i="1" s="1"/>
  <c r="AB973" i="1"/>
  <c r="AD973" i="1"/>
  <c r="D544" i="1"/>
  <c r="AA544" i="1"/>
  <c r="AC544" i="1" s="1"/>
  <c r="AB544" i="1"/>
  <c r="AD544" i="1"/>
  <c r="D653" i="1"/>
  <c r="AA653" i="1"/>
  <c r="AC653" i="1" s="1"/>
  <c r="AB653" i="1"/>
  <c r="AD653" i="1"/>
  <c r="D583" i="1"/>
  <c r="D712" i="1"/>
  <c r="D779" i="1"/>
  <c r="D767" i="1"/>
  <c r="AA583" i="1"/>
  <c r="AC583" i="1" s="1"/>
  <c r="AA712" i="1"/>
  <c r="AC712" i="1" s="1"/>
  <c r="AA779" i="1"/>
  <c r="AC779" i="1" s="1"/>
  <c r="AA767" i="1"/>
  <c r="AC767" i="1" s="1"/>
  <c r="AB583" i="1"/>
  <c r="AB712" i="1"/>
  <c r="AB779" i="1"/>
  <c r="AB767" i="1"/>
  <c r="AD583" i="1"/>
  <c r="AD712" i="1"/>
  <c r="AD779" i="1"/>
  <c r="AD767" i="1"/>
  <c r="D168" i="1"/>
  <c r="AA168" i="1"/>
  <c r="AC168" i="1" s="1"/>
  <c r="AB168" i="1"/>
  <c r="AD168" i="1"/>
  <c r="D413" i="1"/>
  <c r="AA413" i="1"/>
  <c r="AC413" i="1" s="1"/>
  <c r="AB413" i="1"/>
  <c r="AD413" i="1"/>
  <c r="D429" i="1"/>
  <c r="D530" i="1"/>
  <c r="AA429" i="1"/>
  <c r="AC429" i="1" s="1"/>
  <c r="AA530" i="1"/>
  <c r="AC530" i="1" s="1"/>
  <c r="AB429" i="1"/>
  <c r="AB530" i="1"/>
  <c r="AD429" i="1"/>
  <c r="AD530" i="1"/>
  <c r="D669" i="1"/>
  <c r="D902" i="1"/>
  <c r="D428" i="1"/>
  <c r="AA669" i="1"/>
  <c r="AC669" i="1" s="1"/>
  <c r="AA902" i="1"/>
  <c r="AC902" i="1" s="1"/>
  <c r="AA428" i="1"/>
  <c r="AC428" i="1" s="1"/>
  <c r="AB669" i="1"/>
  <c r="AB902" i="1"/>
  <c r="AB428" i="1"/>
  <c r="AD669" i="1"/>
  <c r="AD902" i="1"/>
  <c r="AD428" i="1"/>
  <c r="D837" i="1"/>
  <c r="AA837" i="1"/>
  <c r="AC837" i="1" s="1"/>
  <c r="AB837" i="1"/>
  <c r="AD837" i="1"/>
  <c r="D564" i="1"/>
  <c r="AA564" i="1"/>
  <c r="AC564" i="1" s="1"/>
  <c r="AB564" i="1"/>
  <c r="AD564" i="1"/>
  <c r="D616" i="1"/>
  <c r="AA616" i="1"/>
  <c r="AC616" i="1" s="1"/>
  <c r="AB616" i="1"/>
  <c r="AD616" i="1"/>
  <c r="D114" i="1"/>
  <c r="D869" i="1"/>
  <c r="D360" i="1"/>
  <c r="D54" i="1"/>
  <c r="D857" i="1"/>
  <c r="D872" i="1"/>
  <c r="AA114" i="1"/>
  <c r="AC114" i="1" s="1"/>
  <c r="AA869" i="1"/>
  <c r="AC869" i="1" s="1"/>
  <c r="AA360" i="1"/>
  <c r="AC360" i="1" s="1"/>
  <c r="AA54" i="1"/>
  <c r="AC54" i="1" s="1"/>
  <c r="AA857" i="1"/>
  <c r="AC857" i="1" s="1"/>
  <c r="AA872" i="1"/>
  <c r="AC872" i="1" s="1"/>
  <c r="AB114" i="1"/>
  <c r="AB869" i="1"/>
  <c r="AB360" i="1"/>
  <c r="AB54" i="1"/>
  <c r="AB857" i="1"/>
  <c r="AB872" i="1"/>
  <c r="AD114" i="1"/>
  <c r="AD869" i="1"/>
  <c r="AD360" i="1"/>
  <c r="AD54" i="1"/>
  <c r="AD857" i="1"/>
  <c r="AD872" i="1"/>
  <c r="D325" i="1"/>
  <c r="D856" i="1"/>
  <c r="AA325" i="1"/>
  <c r="AC325" i="1" s="1"/>
  <c r="AA856" i="1"/>
  <c r="AC856" i="1" s="1"/>
  <c r="AB325" i="1"/>
  <c r="AB856" i="1"/>
  <c r="AD325" i="1"/>
  <c r="AD856" i="1"/>
  <c r="D681" i="1"/>
  <c r="D355" i="1"/>
  <c r="D955" i="1"/>
  <c r="D699" i="1"/>
  <c r="D688" i="1"/>
  <c r="AA681" i="1"/>
  <c r="AC681" i="1" s="1"/>
  <c r="AA355" i="1"/>
  <c r="AC355" i="1" s="1"/>
  <c r="AA955" i="1"/>
  <c r="AC955" i="1" s="1"/>
  <c r="AA699" i="1"/>
  <c r="AC699" i="1" s="1"/>
  <c r="AA688" i="1"/>
  <c r="AC688" i="1" s="1"/>
  <c r="AB681" i="1"/>
  <c r="AB355" i="1"/>
  <c r="AB955" i="1"/>
  <c r="AB699" i="1"/>
  <c r="AB688" i="1"/>
  <c r="AD681" i="1"/>
  <c r="AD355" i="1"/>
  <c r="AD955" i="1"/>
  <c r="AD699" i="1"/>
  <c r="AD688" i="1"/>
  <c r="D913" i="1"/>
  <c r="AA913" i="1"/>
  <c r="AC913" i="1" s="1"/>
  <c r="AB913" i="1"/>
  <c r="AD913" i="1"/>
  <c r="D135" i="1"/>
  <c r="D932" i="1"/>
  <c r="D44" i="1"/>
  <c r="D963" i="1"/>
  <c r="D96" i="1"/>
  <c r="AA135" i="1"/>
  <c r="AC135" i="1" s="1"/>
  <c r="AA932" i="1"/>
  <c r="AC932" i="1" s="1"/>
  <c r="AA44" i="1"/>
  <c r="AA963" i="1"/>
  <c r="AC963" i="1" s="1"/>
  <c r="AA96" i="1"/>
  <c r="AC96" i="1" s="1"/>
  <c r="AB135" i="1"/>
  <c r="AB932" i="1"/>
  <c r="AB44" i="1"/>
  <c r="AB963" i="1"/>
  <c r="AB96" i="1"/>
  <c r="AC44" i="1"/>
  <c r="AD135" i="1"/>
  <c r="AD932" i="1"/>
  <c r="AD44" i="1"/>
  <c r="AD963" i="1"/>
  <c r="AD96" i="1"/>
  <c r="D970" i="1"/>
  <c r="D921" i="1"/>
  <c r="AA970" i="1"/>
  <c r="AC970" i="1" s="1"/>
  <c r="AA921" i="1"/>
  <c r="AC921" i="1" s="1"/>
  <c r="AB970" i="1"/>
  <c r="AB921" i="1"/>
  <c r="AD970" i="1"/>
  <c r="AD921" i="1"/>
  <c r="D437" i="1"/>
  <c r="D438" i="1"/>
  <c r="AA437" i="1"/>
  <c r="AC437" i="1" s="1"/>
  <c r="AA438" i="1"/>
  <c r="AC438" i="1" s="1"/>
  <c r="AB437" i="1"/>
  <c r="AB438" i="1"/>
  <c r="AD437" i="1"/>
  <c r="AD438" i="1"/>
  <c r="D652" i="1"/>
  <c r="AA652" i="1"/>
  <c r="AC652" i="1" s="1"/>
  <c r="AB652" i="1"/>
  <c r="AD652" i="1"/>
  <c r="D752" i="1"/>
  <c r="D799" i="1"/>
  <c r="AA752" i="1"/>
  <c r="AC752" i="1" s="1"/>
  <c r="AA799" i="1"/>
  <c r="AC799" i="1" s="1"/>
  <c r="AB752" i="1"/>
  <c r="AB799" i="1"/>
  <c r="AD752" i="1"/>
  <c r="AD799" i="1"/>
  <c r="D427" i="1"/>
  <c r="D899" i="1"/>
  <c r="D711" i="1"/>
  <c r="D778" i="1"/>
  <c r="D766" i="1"/>
  <c r="AA427" i="1"/>
  <c r="AC427" i="1" s="1"/>
  <c r="AA899" i="1"/>
  <c r="AC899" i="1" s="1"/>
  <c r="AA711" i="1"/>
  <c r="AC711" i="1" s="1"/>
  <c r="AA778" i="1"/>
  <c r="AC778" i="1" s="1"/>
  <c r="AA766" i="1"/>
  <c r="AC766" i="1" s="1"/>
  <c r="AB427" i="1"/>
  <c r="AB899" i="1"/>
  <c r="AB711" i="1"/>
  <c r="AB778" i="1"/>
  <c r="AB766" i="1"/>
  <c r="AD427" i="1"/>
  <c r="AD899" i="1"/>
  <c r="AD711" i="1"/>
  <c r="AD778" i="1"/>
  <c r="AD766" i="1"/>
  <c r="D426" i="1"/>
  <c r="AA426" i="1"/>
  <c r="AC426" i="1" s="1"/>
  <c r="AB426" i="1"/>
  <c r="AD426" i="1"/>
  <c r="D419" i="1"/>
  <c r="AA419" i="1"/>
  <c r="AC419" i="1" s="1"/>
  <c r="AB419" i="1"/>
  <c r="AD419" i="1"/>
  <c r="D822" i="1"/>
  <c r="AA822" i="1"/>
  <c r="AC822" i="1" s="1"/>
  <c r="AB822" i="1"/>
  <c r="AD822" i="1"/>
  <c r="D445" i="1"/>
  <c r="AA445" i="1"/>
  <c r="AC445" i="1" s="1"/>
  <c r="AB445" i="1"/>
  <c r="AD445" i="1"/>
  <c r="D594" i="1"/>
  <c r="D834" i="1"/>
  <c r="D595" i="1"/>
  <c r="D199" i="1"/>
  <c r="D425" i="1"/>
  <c r="AA594" i="1"/>
  <c r="AC594" i="1" s="1"/>
  <c r="AA834" i="1"/>
  <c r="AC834" i="1" s="1"/>
  <c r="AA595" i="1"/>
  <c r="AC595" i="1" s="1"/>
  <c r="AA199" i="1"/>
  <c r="AC199" i="1" s="1"/>
  <c r="AA425" i="1"/>
  <c r="AC425" i="1" s="1"/>
  <c r="AB594" i="1"/>
  <c r="AB834" i="1"/>
  <c r="AB595" i="1"/>
  <c r="AB199" i="1"/>
  <c r="AB425" i="1"/>
  <c r="AD594" i="1"/>
  <c r="AD834" i="1"/>
  <c r="AD595" i="1"/>
  <c r="AD199" i="1"/>
  <c r="AD425" i="1"/>
  <c r="D461" i="1"/>
  <c r="AA461" i="1"/>
  <c r="AC461" i="1" s="1"/>
  <c r="AB461" i="1"/>
  <c r="AD461" i="1"/>
  <c r="D350" i="1"/>
  <c r="AA350" i="1"/>
  <c r="AC350" i="1" s="1"/>
  <c r="AB350" i="1"/>
  <c r="AD350" i="1"/>
  <c r="D695" i="1"/>
  <c r="D968" i="1"/>
  <c r="D196" i="1"/>
  <c r="AA695" i="1"/>
  <c r="AC695" i="1" s="1"/>
  <c r="AA968" i="1"/>
  <c r="AC968" i="1" s="1"/>
  <c r="AA196" i="1"/>
  <c r="AC196" i="1" s="1"/>
  <c r="AB695" i="1"/>
  <c r="AB968" i="1"/>
  <c r="AB196" i="1"/>
  <c r="AD695" i="1"/>
  <c r="AD968" i="1"/>
  <c r="AD196" i="1"/>
  <c r="D941" i="1"/>
  <c r="AA941" i="1"/>
  <c r="AC941" i="1" s="1"/>
  <c r="AB941" i="1"/>
  <c r="AD941" i="1"/>
  <c r="D901" i="1"/>
  <c r="D912" i="1"/>
  <c r="D125" i="1"/>
  <c r="AA901" i="1"/>
  <c r="AC901" i="1" s="1"/>
  <c r="AA912" i="1"/>
  <c r="AC912" i="1" s="1"/>
  <c r="AA125" i="1"/>
  <c r="AC125" i="1" s="1"/>
  <c r="AB901" i="1"/>
  <c r="AB912" i="1"/>
  <c r="AB125" i="1"/>
  <c r="AD901" i="1"/>
  <c r="AD912" i="1"/>
  <c r="AD125" i="1"/>
  <c r="D176" i="1"/>
  <c r="AA176" i="1"/>
  <c r="AC176" i="1" s="1"/>
  <c r="AB176" i="1"/>
  <c r="AD176" i="1"/>
  <c r="D920" i="1"/>
  <c r="D134" i="1"/>
  <c r="D104" i="1"/>
  <c r="D731" i="1"/>
  <c r="D43" i="1"/>
  <c r="D962" i="1"/>
  <c r="D95" i="1"/>
  <c r="AA920" i="1"/>
  <c r="AC920" i="1" s="1"/>
  <c r="AA134" i="1"/>
  <c r="AC134" i="1" s="1"/>
  <c r="AA104" i="1"/>
  <c r="AC104" i="1" s="1"/>
  <c r="AA731" i="1"/>
  <c r="AC731" i="1" s="1"/>
  <c r="AA43" i="1"/>
  <c r="AC43" i="1" s="1"/>
  <c r="AA962" i="1"/>
  <c r="AC962" i="1" s="1"/>
  <c r="AA95" i="1"/>
  <c r="AC95" i="1" s="1"/>
  <c r="AB920" i="1"/>
  <c r="AB134" i="1"/>
  <c r="AB104" i="1"/>
  <c r="AB731" i="1"/>
  <c r="AB43" i="1"/>
  <c r="AB962" i="1"/>
  <c r="AB95" i="1"/>
  <c r="AD920" i="1"/>
  <c r="AD134" i="1"/>
  <c r="AD104" i="1"/>
  <c r="AD731" i="1"/>
  <c r="AD43" i="1"/>
  <c r="AD962" i="1"/>
  <c r="AD95" i="1"/>
  <c r="D436" i="1"/>
  <c r="D651" i="1"/>
  <c r="AA436" i="1"/>
  <c r="AC436" i="1" s="1"/>
  <c r="AA651" i="1"/>
  <c r="AC651" i="1" s="1"/>
  <c r="AB436" i="1"/>
  <c r="AB651" i="1"/>
  <c r="AD436" i="1"/>
  <c r="AD651" i="1"/>
  <c r="D543" i="1"/>
  <c r="AA543" i="1"/>
  <c r="AC543" i="1" s="1"/>
  <c r="AB543" i="1"/>
  <c r="AD543" i="1"/>
  <c r="D412" i="1"/>
  <c r="D710" i="1"/>
  <c r="D777" i="1"/>
  <c r="D758" i="1"/>
  <c r="AA412" i="1"/>
  <c r="AC412" i="1" s="1"/>
  <c r="AA710" i="1"/>
  <c r="AC710" i="1" s="1"/>
  <c r="AA777" i="1"/>
  <c r="AC777" i="1" s="1"/>
  <c r="AA758" i="1"/>
  <c r="AC758" i="1" s="1"/>
  <c r="AB412" i="1"/>
  <c r="AB710" i="1"/>
  <c r="AB777" i="1"/>
  <c r="AB758" i="1"/>
  <c r="AD412" i="1"/>
  <c r="AD710" i="1"/>
  <c r="AD777" i="1"/>
  <c r="AD758" i="1"/>
  <c r="D411" i="1"/>
  <c r="AA411" i="1"/>
  <c r="AC411" i="1" s="1"/>
  <c r="AB411" i="1"/>
  <c r="AD411" i="1"/>
  <c r="D459" i="1"/>
  <c r="D881" i="1"/>
  <c r="D460" i="1"/>
  <c r="D839" i="1"/>
  <c r="AA459" i="1"/>
  <c r="AC459" i="1" s="1"/>
  <c r="AA881" i="1"/>
  <c r="AC881" i="1" s="1"/>
  <c r="AA460" i="1"/>
  <c r="AC460" i="1" s="1"/>
  <c r="AA839" i="1"/>
  <c r="AC839" i="1" s="1"/>
  <c r="AB459" i="1"/>
  <c r="AB881" i="1"/>
  <c r="AB460" i="1"/>
  <c r="AB839" i="1"/>
  <c r="AD459" i="1"/>
  <c r="AD881" i="1"/>
  <c r="AD460" i="1"/>
  <c r="AD839" i="1"/>
  <c r="D614" i="1"/>
  <c r="AA614" i="1"/>
  <c r="AC614" i="1" s="1"/>
  <c r="AB614" i="1"/>
  <c r="AD614" i="1"/>
  <c r="D195" i="1"/>
  <c r="D790" i="1"/>
  <c r="D820" i="1"/>
  <c r="D868" i="1"/>
  <c r="AA195" i="1"/>
  <c r="AC195" i="1" s="1"/>
  <c r="AA790" i="1"/>
  <c r="AC790" i="1" s="1"/>
  <c r="AA820" i="1"/>
  <c r="AC820" i="1" s="1"/>
  <c r="AA868" i="1"/>
  <c r="AC868" i="1" s="1"/>
  <c r="AB195" i="1"/>
  <c r="AB790" i="1"/>
  <c r="AB820" i="1"/>
  <c r="AB868" i="1"/>
  <c r="AD195" i="1"/>
  <c r="AD790" i="1"/>
  <c r="AD820" i="1"/>
  <c r="AD868" i="1"/>
  <c r="D148" i="1"/>
  <c r="AA148" i="1"/>
  <c r="AC148" i="1" s="1"/>
  <c r="AB148" i="1"/>
  <c r="AD148" i="1"/>
  <c r="D972" i="1"/>
  <c r="D919" i="1"/>
  <c r="D133" i="1"/>
  <c r="D729" i="1"/>
  <c r="D730" i="1"/>
  <c r="D42" i="1"/>
  <c r="D961" i="1"/>
  <c r="D94" i="1"/>
  <c r="D911" i="1"/>
  <c r="D885" i="1"/>
  <c r="D113" i="1"/>
  <c r="AA972" i="1"/>
  <c r="AC972" i="1" s="1"/>
  <c r="AA919" i="1"/>
  <c r="AC919" i="1" s="1"/>
  <c r="AA133" i="1"/>
  <c r="AC133" i="1" s="1"/>
  <c r="AA729" i="1"/>
  <c r="AC729" i="1" s="1"/>
  <c r="AA730" i="1"/>
  <c r="AC730" i="1" s="1"/>
  <c r="AA42" i="1"/>
  <c r="AC42" i="1" s="1"/>
  <c r="AA961" i="1"/>
  <c r="AC961" i="1" s="1"/>
  <c r="AA94" i="1"/>
  <c r="AC94" i="1" s="1"/>
  <c r="AA911" i="1"/>
  <c r="AC911" i="1" s="1"/>
  <c r="AA885" i="1"/>
  <c r="AC885" i="1" s="1"/>
  <c r="AA113" i="1"/>
  <c r="AC113" i="1" s="1"/>
  <c r="AB972" i="1"/>
  <c r="AB919" i="1"/>
  <c r="AB133" i="1"/>
  <c r="AB729" i="1"/>
  <c r="AB730" i="1"/>
  <c r="AB42" i="1"/>
  <c r="AB961" i="1"/>
  <c r="AB94" i="1"/>
  <c r="AB911" i="1"/>
  <c r="AB885" i="1"/>
  <c r="AB113" i="1"/>
  <c r="AD972" i="1"/>
  <c r="AD919" i="1"/>
  <c r="AD133" i="1"/>
  <c r="AD729" i="1"/>
  <c r="AD730" i="1"/>
  <c r="AD42" i="1"/>
  <c r="AD961" i="1"/>
  <c r="AD94" i="1"/>
  <c r="AD911" i="1"/>
  <c r="AD885" i="1"/>
  <c r="AD113" i="1"/>
  <c r="D542" i="1"/>
  <c r="D435" i="1"/>
  <c r="AA542" i="1"/>
  <c r="AC542" i="1" s="1"/>
  <c r="AA435" i="1"/>
  <c r="AC435" i="1" s="1"/>
  <c r="AB542" i="1"/>
  <c r="AB435" i="1"/>
  <c r="AD542" i="1"/>
  <c r="AD435" i="1"/>
  <c r="D709" i="1"/>
  <c r="D776" i="1"/>
  <c r="D650" i="1"/>
  <c r="AA709" i="1"/>
  <c r="AC709" i="1" s="1"/>
  <c r="AA776" i="1"/>
  <c r="AC776" i="1" s="1"/>
  <c r="AA650" i="1"/>
  <c r="AC650" i="1" s="1"/>
  <c r="AB709" i="1"/>
  <c r="AB776" i="1"/>
  <c r="AB650" i="1"/>
  <c r="AD709" i="1"/>
  <c r="AD776" i="1"/>
  <c r="AD650" i="1"/>
  <c r="D410" i="1"/>
  <c r="AA410" i="1"/>
  <c r="AC410" i="1" s="1"/>
  <c r="AB410" i="1"/>
  <c r="AD410" i="1"/>
  <c r="D409" i="1"/>
  <c r="AA409" i="1"/>
  <c r="AC409" i="1" s="1"/>
  <c r="AB409" i="1"/>
  <c r="AD409" i="1"/>
  <c r="D408" i="1"/>
  <c r="AA408" i="1"/>
  <c r="AC408" i="1" s="1"/>
  <c r="AB408" i="1"/>
  <c r="AD408" i="1"/>
  <c r="D21" i="1"/>
  <c r="D457" i="1"/>
  <c r="D458" i="1"/>
  <c r="AA21" i="1"/>
  <c r="AC21" i="1" s="1"/>
  <c r="AA457" i="1"/>
  <c r="AC457" i="1" s="1"/>
  <c r="AA458" i="1"/>
  <c r="AC458" i="1" s="1"/>
  <c r="AB21" i="1"/>
  <c r="AB457" i="1"/>
  <c r="AB458" i="1"/>
  <c r="AD21" i="1"/>
  <c r="AD457" i="1"/>
  <c r="AD458" i="1"/>
  <c r="D456" i="1"/>
  <c r="D833" i="1"/>
  <c r="AA456" i="1"/>
  <c r="AC456" i="1" s="1"/>
  <c r="AA833" i="1"/>
  <c r="AC833" i="1" s="1"/>
  <c r="AB456" i="1"/>
  <c r="AB833" i="1"/>
  <c r="AD456" i="1"/>
  <c r="AD833" i="1"/>
  <c r="D813" i="1"/>
  <c r="AA813" i="1"/>
  <c r="AC813" i="1" s="1"/>
  <c r="AB813" i="1"/>
  <c r="AD813" i="1"/>
  <c r="D954" i="1"/>
  <c r="D173" i="1"/>
  <c r="D194" i="1"/>
  <c r="D53" i="1"/>
  <c r="D867" i="1"/>
  <c r="D26" i="1"/>
  <c r="D349" i="1"/>
  <c r="AA954" i="1"/>
  <c r="AC954" i="1" s="1"/>
  <c r="AA173" i="1"/>
  <c r="AC173" i="1" s="1"/>
  <c r="AA194" i="1"/>
  <c r="AC194" i="1" s="1"/>
  <c r="AA53" i="1"/>
  <c r="AC53" i="1" s="1"/>
  <c r="AA867" i="1"/>
  <c r="AC867" i="1" s="1"/>
  <c r="AA26" i="1"/>
  <c r="AC26" i="1" s="1"/>
  <c r="AA349" i="1"/>
  <c r="AC349" i="1" s="1"/>
  <c r="AB954" i="1"/>
  <c r="AB173" i="1"/>
  <c r="AB194" i="1"/>
  <c r="AB53" i="1"/>
  <c r="AB867" i="1"/>
  <c r="AB26" i="1"/>
  <c r="AB349" i="1"/>
  <c r="AD954" i="1"/>
  <c r="AD173" i="1"/>
  <c r="AD194" i="1"/>
  <c r="AD53" i="1"/>
  <c r="AD867" i="1"/>
  <c r="AD26" i="1"/>
  <c r="AD349" i="1"/>
  <c r="D562" i="1"/>
  <c r="D112" i="1"/>
  <c r="AA562" i="1"/>
  <c r="AC562" i="1" s="1"/>
  <c r="AA112" i="1"/>
  <c r="AC112" i="1" s="1"/>
  <c r="AB562" i="1"/>
  <c r="AB112" i="1"/>
  <c r="AD562" i="1"/>
  <c r="AD112" i="1"/>
  <c r="D918" i="1"/>
  <c r="D132" i="1"/>
  <c r="D585" i="1"/>
  <c r="D33" i="1"/>
  <c r="D728" i="1"/>
  <c r="D41" i="1"/>
  <c r="D960" i="1"/>
  <c r="D93" i="1"/>
  <c r="AA918" i="1"/>
  <c r="AC918" i="1" s="1"/>
  <c r="AA132" i="1"/>
  <c r="AC132" i="1" s="1"/>
  <c r="AA585" i="1"/>
  <c r="AC585" i="1" s="1"/>
  <c r="AA33" i="1"/>
  <c r="AC33" i="1" s="1"/>
  <c r="AA728" i="1"/>
  <c r="AC728" i="1" s="1"/>
  <c r="AA41" i="1"/>
  <c r="AC41" i="1" s="1"/>
  <c r="AA960" i="1"/>
  <c r="AC960" i="1" s="1"/>
  <c r="AA93" i="1"/>
  <c r="AC93" i="1" s="1"/>
  <c r="AB918" i="1"/>
  <c r="AB132" i="1"/>
  <c r="AB585" i="1"/>
  <c r="AB33" i="1"/>
  <c r="AB728" i="1"/>
  <c r="AB41" i="1"/>
  <c r="AB960" i="1"/>
  <c r="AB93" i="1"/>
  <c r="AD918" i="1"/>
  <c r="AD132" i="1"/>
  <c r="AD585" i="1"/>
  <c r="AD33" i="1"/>
  <c r="AD728" i="1"/>
  <c r="AD41" i="1"/>
  <c r="AD960" i="1"/>
  <c r="AD93" i="1"/>
  <c r="D568" i="1"/>
  <c r="AA568" i="1"/>
  <c r="AC568" i="1" s="1"/>
  <c r="AB568" i="1"/>
  <c r="AD568" i="1"/>
  <c r="D882" i="1"/>
  <c r="D434" i="1"/>
  <c r="D649" i="1"/>
  <c r="AA882" i="1"/>
  <c r="AC882" i="1" s="1"/>
  <c r="AA434" i="1"/>
  <c r="AC434" i="1" s="1"/>
  <c r="AA649" i="1"/>
  <c r="AC649" i="1" s="1"/>
  <c r="AB882" i="1"/>
  <c r="AB434" i="1"/>
  <c r="AB649" i="1"/>
  <c r="AD882" i="1"/>
  <c r="AD434" i="1"/>
  <c r="AD649" i="1"/>
  <c r="D407" i="1"/>
  <c r="D708" i="1"/>
  <c r="D775" i="1"/>
  <c r="D765" i="1"/>
  <c r="AA407" i="1"/>
  <c r="AC407" i="1" s="1"/>
  <c r="AA708" i="1"/>
  <c r="AC708" i="1" s="1"/>
  <c r="AA775" i="1"/>
  <c r="AC775" i="1" s="1"/>
  <c r="AA765" i="1"/>
  <c r="AC765" i="1" s="1"/>
  <c r="AB407" i="1"/>
  <c r="AB708" i="1"/>
  <c r="AB775" i="1"/>
  <c r="AB765" i="1"/>
  <c r="AD407" i="1"/>
  <c r="AD708" i="1"/>
  <c r="AD775" i="1"/>
  <c r="AD765" i="1"/>
  <c r="D424" i="1"/>
  <c r="AA424" i="1"/>
  <c r="AC424" i="1" s="1"/>
  <c r="AB424" i="1"/>
  <c r="AD424" i="1"/>
  <c r="D677" i="1"/>
  <c r="D109" i="1"/>
  <c r="D455" i="1"/>
  <c r="D13" i="1"/>
  <c r="D832" i="1"/>
  <c r="D62" i="1"/>
  <c r="D397" i="1"/>
  <c r="D406" i="1"/>
  <c r="AA677" i="1"/>
  <c r="AC677" i="1" s="1"/>
  <c r="AA109" i="1"/>
  <c r="AC109" i="1" s="1"/>
  <c r="AA455" i="1"/>
  <c r="AC455" i="1" s="1"/>
  <c r="AA13" i="1"/>
  <c r="AC13" i="1" s="1"/>
  <c r="AA832" i="1"/>
  <c r="AC832" i="1" s="1"/>
  <c r="AA62" i="1"/>
  <c r="AC62" i="1" s="1"/>
  <c r="AA397" i="1"/>
  <c r="AC397" i="1" s="1"/>
  <c r="AA406" i="1"/>
  <c r="AC406" i="1" s="1"/>
  <c r="AB677" i="1"/>
  <c r="AB109" i="1"/>
  <c r="AB455" i="1"/>
  <c r="AB13" i="1"/>
  <c r="AB832" i="1"/>
  <c r="AB62" i="1"/>
  <c r="AB397" i="1"/>
  <c r="AB406" i="1"/>
  <c r="AD677" i="1"/>
  <c r="AD109" i="1"/>
  <c r="AD455" i="1"/>
  <c r="AD13" i="1"/>
  <c r="AD832" i="1"/>
  <c r="AD62" i="1"/>
  <c r="AD397" i="1"/>
  <c r="AD406" i="1"/>
  <c r="D592" i="1"/>
  <c r="D48" i="1"/>
  <c r="D593" i="1"/>
  <c r="AA592" i="1"/>
  <c r="AC592" i="1" s="1"/>
  <c r="AA48" i="1"/>
  <c r="AC48" i="1" s="1"/>
  <c r="AA593" i="1"/>
  <c r="AC593" i="1" s="1"/>
  <c r="AB592" i="1"/>
  <c r="AB48" i="1"/>
  <c r="AB593" i="1"/>
  <c r="AD592" i="1"/>
  <c r="AD48" i="1"/>
  <c r="AD593" i="1"/>
  <c r="D454" i="1"/>
  <c r="D558" i="1"/>
  <c r="AA454" i="1"/>
  <c r="AC454" i="1" s="1"/>
  <c r="AA558" i="1"/>
  <c r="AC558" i="1" s="1"/>
  <c r="AB454" i="1"/>
  <c r="AB558" i="1"/>
  <c r="AD454" i="1"/>
  <c r="AD558" i="1"/>
  <c r="D141" i="1"/>
  <c r="D754" i="1"/>
  <c r="AA141" i="1"/>
  <c r="AC141" i="1" s="1"/>
  <c r="AA754" i="1"/>
  <c r="AC754" i="1" s="1"/>
  <c r="AB141" i="1"/>
  <c r="AB754" i="1"/>
  <c r="AD141" i="1"/>
  <c r="AD754" i="1"/>
  <c r="D817" i="1"/>
  <c r="D334" i="1"/>
  <c r="D206" i="1"/>
  <c r="D866" i="1"/>
  <c r="AA817" i="1"/>
  <c r="AC817" i="1" s="1"/>
  <c r="AA334" i="1"/>
  <c r="AC334" i="1" s="1"/>
  <c r="AA206" i="1"/>
  <c r="AC206" i="1" s="1"/>
  <c r="AA866" i="1"/>
  <c r="AC866" i="1" s="1"/>
  <c r="AB817" i="1"/>
  <c r="AB334" i="1"/>
  <c r="AB206" i="1"/>
  <c r="AB866" i="1"/>
  <c r="AD817" i="1"/>
  <c r="AD334" i="1"/>
  <c r="AD206" i="1"/>
  <c r="AD866" i="1"/>
  <c r="D124" i="1"/>
  <c r="D910" i="1"/>
  <c r="D940" i="1"/>
  <c r="D788" i="1"/>
  <c r="D678" i="1"/>
  <c r="AA124" i="1"/>
  <c r="AC124" i="1" s="1"/>
  <c r="AA910" i="1"/>
  <c r="AC910" i="1" s="1"/>
  <c r="AA940" i="1"/>
  <c r="AC940" i="1" s="1"/>
  <c r="AA788" i="1"/>
  <c r="AC788" i="1" s="1"/>
  <c r="AA678" i="1"/>
  <c r="AC678" i="1" s="1"/>
  <c r="AB124" i="1"/>
  <c r="AB910" i="1"/>
  <c r="AB940" i="1"/>
  <c r="AB788" i="1"/>
  <c r="AB678" i="1"/>
  <c r="AD124" i="1"/>
  <c r="AD910" i="1"/>
  <c r="AD940" i="1"/>
  <c r="AD788" i="1"/>
  <c r="AD678" i="1"/>
  <c r="D727" i="1"/>
  <c r="D959" i="1"/>
  <c r="D92" i="1"/>
  <c r="D40" i="1"/>
  <c r="AA727" i="1"/>
  <c r="AC727" i="1" s="1"/>
  <c r="AA959" i="1"/>
  <c r="AC959" i="1" s="1"/>
  <c r="AA92" i="1"/>
  <c r="AC92" i="1" s="1"/>
  <c r="AA40" i="1"/>
  <c r="AC40" i="1" s="1"/>
  <c r="AB727" i="1"/>
  <c r="AB959" i="1"/>
  <c r="AB92" i="1"/>
  <c r="AB40" i="1"/>
  <c r="AD727" i="1"/>
  <c r="AD959" i="1"/>
  <c r="AD92" i="1"/>
  <c r="AD40" i="1"/>
  <c r="D648" i="1"/>
  <c r="D786" i="1"/>
  <c r="D951" i="1"/>
  <c r="D917" i="1"/>
  <c r="D159" i="1"/>
  <c r="D896" i="1"/>
  <c r="AA648" i="1"/>
  <c r="AC648" i="1" s="1"/>
  <c r="AA786" i="1"/>
  <c r="AC786" i="1" s="1"/>
  <c r="AA951" i="1"/>
  <c r="AC951" i="1" s="1"/>
  <c r="AA917" i="1"/>
  <c r="AC917" i="1" s="1"/>
  <c r="AA159" i="1"/>
  <c r="AC159" i="1" s="1"/>
  <c r="AA896" i="1"/>
  <c r="AC896" i="1" s="1"/>
  <c r="AB648" i="1"/>
  <c r="AB786" i="1"/>
  <c r="AB951" i="1"/>
  <c r="AB917" i="1"/>
  <c r="AB159" i="1"/>
  <c r="AB896" i="1"/>
  <c r="AD648" i="1"/>
  <c r="AD786" i="1"/>
  <c r="AD951" i="1"/>
  <c r="AD917" i="1"/>
  <c r="AD159" i="1"/>
  <c r="AD896" i="1"/>
  <c r="D541" i="1"/>
  <c r="AA541" i="1"/>
  <c r="AC541" i="1" s="1"/>
  <c r="AB541" i="1"/>
  <c r="AD541" i="1"/>
  <c r="D707" i="1"/>
  <c r="D774" i="1"/>
  <c r="D757" i="1"/>
  <c r="D625" i="1"/>
  <c r="AA707" i="1"/>
  <c r="AC707" i="1" s="1"/>
  <c r="AA774" i="1"/>
  <c r="AC774" i="1" s="1"/>
  <c r="AA757" i="1"/>
  <c r="AC757" i="1" s="1"/>
  <c r="AA625" i="1"/>
  <c r="AC625" i="1" s="1"/>
  <c r="AB707" i="1"/>
  <c r="AB774" i="1"/>
  <c r="AB757" i="1"/>
  <c r="AB625" i="1"/>
  <c r="AD707" i="1"/>
  <c r="AD774" i="1"/>
  <c r="AD757" i="1"/>
  <c r="AD625" i="1"/>
  <c r="D423" i="1"/>
  <c r="AA423" i="1"/>
  <c r="AC423" i="1" s="1"/>
  <c r="AB423" i="1"/>
  <c r="AD423" i="1"/>
  <c r="D452" i="1"/>
  <c r="D453" i="1"/>
  <c r="D831" i="1"/>
  <c r="AA452" i="1"/>
  <c r="AC452" i="1" s="1"/>
  <c r="AA453" i="1"/>
  <c r="AC453" i="1" s="1"/>
  <c r="AA831" i="1"/>
  <c r="AC831" i="1" s="1"/>
  <c r="AB452" i="1"/>
  <c r="AB453" i="1"/>
  <c r="AB831" i="1"/>
  <c r="AD452" i="1"/>
  <c r="AD453" i="1"/>
  <c r="AD831" i="1"/>
  <c r="D177" i="1"/>
  <c r="AA177" i="1"/>
  <c r="AC177" i="1" s="1"/>
  <c r="AB177" i="1"/>
  <c r="AD177" i="1"/>
  <c r="D818" i="1"/>
  <c r="D25" i="1"/>
  <c r="D202" i="1"/>
  <c r="D865" i="1"/>
  <c r="D819" i="1"/>
  <c r="D753" i="1"/>
  <c r="AA818" i="1"/>
  <c r="AC818" i="1" s="1"/>
  <c r="AA25" i="1"/>
  <c r="AC25" i="1" s="1"/>
  <c r="AA202" i="1"/>
  <c r="AC202" i="1" s="1"/>
  <c r="AA865" i="1"/>
  <c r="AC865" i="1" s="1"/>
  <c r="AA819" i="1"/>
  <c r="AC819" i="1" s="1"/>
  <c r="AA753" i="1"/>
  <c r="AC753" i="1" s="1"/>
  <c r="AB818" i="1"/>
  <c r="AB25" i="1"/>
  <c r="AB202" i="1"/>
  <c r="AB865" i="1"/>
  <c r="AB819" i="1"/>
  <c r="AB753" i="1"/>
  <c r="AD818" i="1"/>
  <c r="AD25" i="1"/>
  <c r="AD202" i="1"/>
  <c r="AD865" i="1"/>
  <c r="AD819" i="1"/>
  <c r="AD753" i="1"/>
  <c r="D698" i="1"/>
  <c r="AA698" i="1"/>
  <c r="AC698" i="1" s="1"/>
  <c r="AB698" i="1"/>
  <c r="AD698" i="1"/>
  <c r="D147" i="1"/>
  <c r="AA147" i="1"/>
  <c r="AC147" i="1" s="1"/>
  <c r="AB147" i="1"/>
  <c r="AD147" i="1"/>
  <c r="D123" i="1"/>
  <c r="AA123" i="1"/>
  <c r="AC123" i="1" s="1"/>
  <c r="AB123" i="1"/>
  <c r="AD123" i="1"/>
  <c r="D647" i="1"/>
  <c r="D584" i="1"/>
  <c r="D785" i="1"/>
  <c r="D131" i="1"/>
  <c r="D916" i="1"/>
  <c r="D717" i="1"/>
  <c r="D725" i="1"/>
  <c r="D726" i="1"/>
  <c r="D39" i="1"/>
  <c r="D958" i="1"/>
  <c r="D91" i="1"/>
  <c r="AA647" i="1"/>
  <c r="AC647" i="1" s="1"/>
  <c r="AA584" i="1"/>
  <c r="AC584" i="1" s="1"/>
  <c r="AA785" i="1"/>
  <c r="AC785" i="1" s="1"/>
  <c r="AA131" i="1"/>
  <c r="AC131" i="1" s="1"/>
  <c r="AA916" i="1"/>
  <c r="AC916" i="1" s="1"/>
  <c r="AA717" i="1"/>
  <c r="AC717" i="1" s="1"/>
  <c r="AA725" i="1"/>
  <c r="AC725" i="1" s="1"/>
  <c r="AA726" i="1"/>
  <c r="AC726" i="1" s="1"/>
  <c r="AA39" i="1"/>
  <c r="AC39" i="1" s="1"/>
  <c r="AA958" i="1"/>
  <c r="AC958" i="1" s="1"/>
  <c r="AA91" i="1"/>
  <c r="AC91" i="1" s="1"/>
  <c r="AB647" i="1"/>
  <c r="AB584" i="1"/>
  <c r="AB785" i="1"/>
  <c r="AB131" i="1"/>
  <c r="AB916" i="1"/>
  <c r="AB717" i="1"/>
  <c r="AB725" i="1"/>
  <c r="AB726" i="1"/>
  <c r="AB39" i="1"/>
  <c r="AB958" i="1"/>
  <c r="AB91" i="1"/>
  <c r="AD647" i="1"/>
  <c r="AD584" i="1"/>
  <c r="AD785" i="1"/>
  <c r="AD131" i="1"/>
  <c r="AD916" i="1"/>
  <c r="AD717" i="1"/>
  <c r="AD725" i="1"/>
  <c r="AD726" i="1"/>
  <c r="AD39" i="1"/>
  <c r="AD958" i="1"/>
  <c r="AD91" i="1"/>
  <c r="D540" i="1"/>
  <c r="AA540" i="1"/>
  <c r="AC540" i="1" s="1"/>
  <c r="AB540" i="1"/>
  <c r="AD540" i="1"/>
  <c r="D706" i="1"/>
  <c r="D773" i="1"/>
  <c r="D764" i="1"/>
  <c r="AA706" i="1"/>
  <c r="AC706" i="1" s="1"/>
  <c r="AA773" i="1"/>
  <c r="AC773" i="1" s="1"/>
  <c r="AA764" i="1"/>
  <c r="AC764" i="1" s="1"/>
  <c r="AB706" i="1"/>
  <c r="AB773" i="1"/>
  <c r="AB764" i="1"/>
  <c r="AD706" i="1"/>
  <c r="AD773" i="1"/>
  <c r="AD764" i="1"/>
  <c r="D444" i="1"/>
  <c r="AA444" i="1"/>
  <c r="AC444" i="1" s="1"/>
  <c r="AB444" i="1"/>
  <c r="AD444" i="1"/>
  <c r="D405" i="1"/>
  <c r="D510" i="1"/>
  <c r="AA405" i="1"/>
  <c r="AC405" i="1" s="1"/>
  <c r="AA510" i="1"/>
  <c r="AC510" i="1" s="1"/>
  <c r="AB405" i="1"/>
  <c r="AB510" i="1"/>
  <c r="AD405" i="1"/>
  <c r="AD510" i="1"/>
  <c r="D404" i="1"/>
  <c r="D509" i="1"/>
  <c r="AA404" i="1"/>
  <c r="AC404" i="1" s="1"/>
  <c r="AA509" i="1"/>
  <c r="AC509" i="1" s="1"/>
  <c r="AB404" i="1"/>
  <c r="AB509" i="1"/>
  <c r="AD404" i="1"/>
  <c r="AD509" i="1"/>
  <c r="D830" i="1"/>
  <c r="D591" i="1"/>
  <c r="D879" i="1"/>
  <c r="AA830" i="1"/>
  <c r="AC830" i="1" s="1"/>
  <c r="AA591" i="1"/>
  <c r="AC591" i="1" s="1"/>
  <c r="AA879" i="1"/>
  <c r="AC879" i="1" s="1"/>
  <c r="AB830" i="1"/>
  <c r="AB591" i="1"/>
  <c r="AB879" i="1"/>
  <c r="AD830" i="1"/>
  <c r="AD591" i="1"/>
  <c r="AD879" i="1"/>
  <c r="D812" i="1"/>
  <c r="D450" i="1"/>
  <c r="D451" i="1"/>
  <c r="D829" i="1"/>
  <c r="AA812" i="1"/>
  <c r="AC812" i="1" s="1"/>
  <c r="AA450" i="1"/>
  <c r="AC450" i="1" s="1"/>
  <c r="AA451" i="1"/>
  <c r="AC451" i="1" s="1"/>
  <c r="AA829" i="1"/>
  <c r="AC829" i="1" s="1"/>
  <c r="AB812" i="1"/>
  <c r="AB450" i="1"/>
  <c r="AB451" i="1"/>
  <c r="AB829" i="1"/>
  <c r="AD812" i="1"/>
  <c r="AD450" i="1"/>
  <c r="AD451" i="1"/>
  <c r="AD829" i="1"/>
  <c r="D175" i="1"/>
  <c r="D192" i="1"/>
  <c r="D193" i="1"/>
  <c r="D864" i="1"/>
  <c r="D811" i="1"/>
  <c r="AA175" i="1"/>
  <c r="AC175" i="1" s="1"/>
  <c r="AA192" i="1"/>
  <c r="AC192" i="1" s="1"/>
  <c r="AA193" i="1"/>
  <c r="AC193" i="1" s="1"/>
  <c r="AA864" i="1"/>
  <c r="AC864" i="1" s="1"/>
  <c r="AA811" i="1"/>
  <c r="AC811" i="1" s="1"/>
  <c r="AB175" i="1"/>
  <c r="AB192" i="1"/>
  <c r="AB193" i="1"/>
  <c r="AB864" i="1"/>
  <c r="AB811" i="1"/>
  <c r="AD175" i="1"/>
  <c r="AD192" i="1"/>
  <c r="AD193" i="1"/>
  <c r="AD864" i="1"/>
  <c r="AD811" i="1"/>
  <c r="D967" i="1"/>
  <c r="D122" i="1"/>
  <c r="AA967" i="1"/>
  <c r="AC967" i="1" s="1"/>
  <c r="AA122" i="1"/>
  <c r="AC122" i="1" s="1"/>
  <c r="AB967" i="1"/>
  <c r="AB122" i="1"/>
  <c r="AD967" i="1"/>
  <c r="AD122" i="1"/>
  <c r="D700" i="1"/>
  <c r="AA700" i="1"/>
  <c r="AC700" i="1" s="1"/>
  <c r="AB700" i="1"/>
  <c r="AD700" i="1"/>
  <c r="D573" i="1"/>
  <c r="D576" i="1"/>
  <c r="D931" i="1"/>
  <c r="D38" i="1"/>
  <c r="D957" i="1"/>
  <c r="D90" i="1"/>
  <c r="D348" i="1"/>
  <c r="D680" i="1"/>
  <c r="AA573" i="1"/>
  <c r="AC573" i="1" s="1"/>
  <c r="AA576" i="1"/>
  <c r="AC576" i="1" s="1"/>
  <c r="AA931" i="1"/>
  <c r="AC931" i="1" s="1"/>
  <c r="AA38" i="1"/>
  <c r="AC38" i="1" s="1"/>
  <c r="AA957" i="1"/>
  <c r="AC957" i="1" s="1"/>
  <c r="AA90" i="1"/>
  <c r="AC90" i="1" s="1"/>
  <c r="AA348" i="1"/>
  <c r="AC348" i="1" s="1"/>
  <c r="AA680" i="1"/>
  <c r="AC680" i="1" s="1"/>
  <c r="AB573" i="1"/>
  <c r="AB576" i="1"/>
  <c r="AB931" i="1"/>
  <c r="AB38" i="1"/>
  <c r="AB957" i="1"/>
  <c r="AB90" i="1"/>
  <c r="AB348" i="1"/>
  <c r="AB680" i="1"/>
  <c r="AD573" i="1"/>
  <c r="AD576" i="1"/>
  <c r="AD931" i="1"/>
  <c r="AD38" i="1"/>
  <c r="AD957" i="1"/>
  <c r="AD90" i="1"/>
  <c r="AD348" i="1"/>
  <c r="AD680" i="1"/>
  <c r="D784" i="1"/>
  <c r="D733" i="1"/>
  <c r="D915" i="1"/>
  <c r="D130" i="1"/>
  <c r="AA784" i="1"/>
  <c r="AC784" i="1" s="1"/>
  <c r="AA733" i="1"/>
  <c r="AC733" i="1" s="1"/>
  <c r="AA915" i="1"/>
  <c r="AC915" i="1" s="1"/>
  <c r="AA130" i="1"/>
  <c r="AC130" i="1" s="1"/>
  <c r="AB784" i="1"/>
  <c r="AB733" i="1"/>
  <c r="AB915" i="1"/>
  <c r="AB130" i="1"/>
  <c r="AD784" i="1"/>
  <c r="AD733" i="1"/>
  <c r="AD915" i="1"/>
  <c r="AD130" i="1"/>
  <c r="D508" i="1"/>
  <c r="D403" i="1"/>
  <c r="D705" i="1"/>
  <c r="D772" i="1"/>
  <c r="D763" i="1"/>
  <c r="D646" i="1"/>
  <c r="D433" i="1"/>
  <c r="AA508" i="1"/>
  <c r="AC508" i="1" s="1"/>
  <c r="AA403" i="1"/>
  <c r="AC403" i="1" s="1"/>
  <c r="AA705" i="1"/>
  <c r="AC705" i="1" s="1"/>
  <c r="AA772" i="1"/>
  <c r="AC772" i="1" s="1"/>
  <c r="AA763" i="1"/>
  <c r="AC763" i="1" s="1"/>
  <c r="AA646" i="1"/>
  <c r="AC646" i="1" s="1"/>
  <c r="AA433" i="1"/>
  <c r="AC433" i="1" s="1"/>
  <c r="AB508" i="1"/>
  <c r="AB403" i="1"/>
  <c r="AB705" i="1"/>
  <c r="AB772" i="1"/>
  <c r="AB763" i="1"/>
  <c r="AB646" i="1"/>
  <c r="AB433" i="1"/>
  <c r="AD508" i="1"/>
  <c r="AD403" i="1"/>
  <c r="AD705" i="1"/>
  <c r="AD772" i="1"/>
  <c r="AD763" i="1"/>
  <c r="AD646" i="1"/>
  <c r="AD433" i="1"/>
  <c r="D402" i="1"/>
  <c r="D443" i="1"/>
  <c r="AA402" i="1"/>
  <c r="AC402" i="1" s="1"/>
  <c r="AA443" i="1"/>
  <c r="AC443" i="1" s="1"/>
  <c r="AB402" i="1"/>
  <c r="AB443" i="1"/>
  <c r="AD402" i="1"/>
  <c r="AD443" i="1"/>
  <c r="D507" i="1"/>
  <c r="AA507" i="1"/>
  <c r="AC507" i="1" s="1"/>
  <c r="AB507" i="1"/>
  <c r="AD507" i="1"/>
  <c r="D548" i="1"/>
  <c r="AA548" i="1"/>
  <c r="AC548" i="1" s="1"/>
  <c r="AB548" i="1"/>
  <c r="AD548" i="1"/>
  <c r="D442" i="1"/>
  <c r="AA442" i="1"/>
  <c r="AC442" i="1" s="1"/>
  <c r="AB442" i="1"/>
  <c r="AD442" i="1"/>
  <c r="D464" i="1"/>
  <c r="D439" i="1"/>
  <c r="D465" i="1"/>
  <c r="AA464" i="1"/>
  <c r="AC464" i="1" s="1"/>
  <c r="AA439" i="1"/>
  <c r="AC439" i="1" s="1"/>
  <c r="AA465" i="1"/>
  <c r="AC465" i="1" s="1"/>
  <c r="AB464" i="1"/>
  <c r="AB439" i="1"/>
  <c r="AB465" i="1"/>
  <c r="AD464" i="1"/>
  <c r="AD439" i="1"/>
  <c r="AD465" i="1"/>
  <c r="D463" i="1"/>
  <c r="AA463" i="1"/>
  <c r="AC463" i="1" s="1"/>
  <c r="AB463" i="1"/>
  <c r="AD463" i="1"/>
  <c r="D977" i="1"/>
  <c r="AA977" i="1"/>
  <c r="AC977" i="1" s="1"/>
  <c r="AB977" i="1"/>
  <c r="AD977" i="1"/>
  <c r="D145" i="1"/>
  <c r="D146" i="1"/>
  <c r="D816" i="1"/>
  <c r="D783" i="1"/>
  <c r="D185" i="1"/>
  <c r="D863" i="1"/>
  <c r="D81" i="1"/>
  <c r="D874" i="1"/>
  <c r="AA145" i="1"/>
  <c r="AC145" i="1" s="1"/>
  <c r="AA146" i="1"/>
  <c r="AC146" i="1" s="1"/>
  <c r="AA816" i="1"/>
  <c r="AC816" i="1" s="1"/>
  <c r="AA783" i="1"/>
  <c r="AC783" i="1" s="1"/>
  <c r="AA185" i="1"/>
  <c r="AC185" i="1" s="1"/>
  <c r="AA863" i="1"/>
  <c r="AC863" i="1" s="1"/>
  <c r="AA81" i="1"/>
  <c r="AC81" i="1" s="1"/>
  <c r="AA874" i="1"/>
  <c r="AC874" i="1" s="1"/>
  <c r="AB145" i="1"/>
  <c r="AB146" i="1"/>
  <c r="AB816" i="1"/>
  <c r="AB783" i="1"/>
  <c r="AB185" i="1"/>
  <c r="AB863" i="1"/>
  <c r="AB81" i="1"/>
  <c r="AB874" i="1"/>
  <c r="AD145" i="1"/>
  <c r="AD146" i="1"/>
  <c r="AD816" i="1"/>
  <c r="AD783" i="1"/>
  <c r="AD185" i="1"/>
  <c r="AD863" i="1"/>
  <c r="AD81" i="1"/>
  <c r="AD874" i="1"/>
  <c r="D121" i="1"/>
  <c r="AA121" i="1"/>
  <c r="AC121" i="1" s="1"/>
  <c r="AB121" i="1"/>
  <c r="AD121" i="1"/>
  <c r="D724" i="1"/>
  <c r="D737" i="1"/>
  <c r="D37" i="1"/>
  <c r="D956" i="1"/>
  <c r="D89" i="1"/>
  <c r="AA724" i="1"/>
  <c r="AC724" i="1" s="1"/>
  <c r="AA737" i="1"/>
  <c r="AC737" i="1" s="1"/>
  <c r="AA37" i="1"/>
  <c r="AC37" i="1" s="1"/>
  <c r="AA956" i="1"/>
  <c r="AC956" i="1" s="1"/>
  <c r="AA89" i="1"/>
  <c r="AC89" i="1" s="1"/>
  <c r="AB724" i="1"/>
  <c r="AB737" i="1"/>
  <c r="AB37" i="1"/>
  <c r="AB956" i="1"/>
  <c r="AB89" i="1"/>
  <c r="AD724" i="1"/>
  <c r="AD737" i="1"/>
  <c r="AD37" i="1"/>
  <c r="AD956" i="1"/>
  <c r="AD89" i="1"/>
  <c r="D914" i="1"/>
  <c r="D129" i="1"/>
  <c r="D571" i="1"/>
  <c r="D572" i="1"/>
  <c r="AA914" i="1"/>
  <c r="AC914" i="1" s="1"/>
  <c r="AA129" i="1"/>
  <c r="AC129" i="1" s="1"/>
  <c r="AA571" i="1"/>
  <c r="AC571" i="1" s="1"/>
  <c r="AA572" i="1"/>
  <c r="AC572" i="1" s="1"/>
  <c r="AB914" i="1"/>
  <c r="AB129" i="1"/>
  <c r="AB571" i="1"/>
  <c r="AB572" i="1"/>
  <c r="AD914" i="1"/>
  <c r="AD129" i="1"/>
  <c r="AD571" i="1"/>
  <c r="AD572" i="1"/>
  <c r="D539" i="1"/>
  <c r="D645" i="1"/>
  <c r="D432" i="1"/>
  <c r="AA539" i="1"/>
  <c r="AC539" i="1" s="1"/>
  <c r="AA645" i="1"/>
  <c r="AC645" i="1" s="1"/>
  <c r="AA432" i="1"/>
  <c r="AC432" i="1" s="1"/>
  <c r="AB539" i="1"/>
  <c r="AB645" i="1"/>
  <c r="AB432" i="1"/>
  <c r="AD539" i="1"/>
  <c r="AD645" i="1"/>
  <c r="AD432" i="1"/>
  <c r="D704" i="1"/>
  <c r="D771" i="1"/>
  <c r="D756" i="1"/>
  <c r="AA704" i="1"/>
  <c r="AC704" i="1" s="1"/>
  <c r="AA771" i="1"/>
  <c r="AC771" i="1" s="1"/>
  <c r="AA756" i="1"/>
  <c r="AC756" i="1" s="1"/>
  <c r="AB704" i="1"/>
  <c r="AB771" i="1"/>
  <c r="AB756" i="1"/>
  <c r="AD704" i="1"/>
  <c r="AD771" i="1"/>
  <c r="AD756" i="1"/>
  <c r="D441" i="1"/>
  <c r="AA441" i="1"/>
  <c r="AC441" i="1" s="1"/>
  <c r="AB441" i="1"/>
  <c r="AD441" i="1"/>
  <c r="D418" i="1"/>
  <c r="AA418" i="1"/>
  <c r="AC418" i="1" s="1"/>
  <c r="AB418" i="1"/>
  <c r="AD418" i="1"/>
  <c r="D506" i="1"/>
  <c r="D547" i="1"/>
  <c r="AA506" i="1"/>
  <c r="AC506" i="1" s="1"/>
  <c r="AA547" i="1"/>
  <c r="AC547" i="1" s="1"/>
  <c r="AB506" i="1"/>
  <c r="AB547" i="1"/>
  <c r="AD506" i="1"/>
  <c r="AD547" i="1"/>
  <c r="D449" i="1"/>
  <c r="D945" i="1"/>
  <c r="D884" i="1"/>
  <c r="D828" i="1"/>
  <c r="D462" i="1"/>
  <c r="D12" i="1"/>
  <c r="D505" i="1"/>
  <c r="AA449" i="1"/>
  <c r="AC449" i="1" s="1"/>
  <c r="AA945" i="1"/>
  <c r="AC945" i="1" s="1"/>
  <c r="AA884" i="1"/>
  <c r="AC884" i="1" s="1"/>
  <c r="AA828" i="1"/>
  <c r="AC828" i="1" s="1"/>
  <c r="AA462" i="1"/>
  <c r="AC462" i="1" s="1"/>
  <c r="AA12" i="1"/>
  <c r="AC12" i="1" s="1"/>
  <c r="AA505" i="1"/>
  <c r="AC505" i="1" s="1"/>
  <c r="AB449" i="1"/>
  <c r="AB945" i="1"/>
  <c r="AB884" i="1"/>
  <c r="AB828" i="1"/>
  <c r="AB462" i="1"/>
  <c r="AB12" i="1"/>
  <c r="AB505" i="1"/>
  <c r="AD449" i="1"/>
  <c r="AD945" i="1"/>
  <c r="AD884" i="1"/>
  <c r="AD828" i="1"/>
  <c r="AD462" i="1"/>
  <c r="AD12" i="1"/>
  <c r="AD505" i="1"/>
  <c r="D341" i="1"/>
  <c r="D184" i="1"/>
  <c r="D862" i="1"/>
  <c r="AA341" i="1"/>
  <c r="AC341" i="1" s="1"/>
  <c r="AA184" i="1"/>
  <c r="AC184" i="1" s="1"/>
  <c r="AA862" i="1"/>
  <c r="AC862" i="1" s="1"/>
  <c r="AB341" i="1"/>
  <c r="AB184" i="1"/>
  <c r="AB862" i="1"/>
  <c r="AD341" i="1"/>
  <c r="AD184" i="1"/>
  <c r="AD862" i="1"/>
  <c r="D694" i="1"/>
  <c r="D84" i="1"/>
  <c r="D561" i="1"/>
  <c r="AA694" i="1"/>
  <c r="AC694" i="1" s="1"/>
  <c r="AA84" i="1"/>
  <c r="AC84" i="1" s="1"/>
  <c r="AA561" i="1"/>
  <c r="AC561" i="1" s="1"/>
  <c r="AB694" i="1"/>
  <c r="AB84" i="1"/>
  <c r="AB561" i="1"/>
  <c r="AD694" i="1"/>
  <c r="AD84" i="1"/>
  <c r="AD561" i="1"/>
  <c r="D120" i="1"/>
  <c r="D144" i="1"/>
  <c r="AA120" i="1"/>
  <c r="AC120" i="1" s="1"/>
  <c r="AA144" i="1"/>
  <c r="AC144" i="1" s="1"/>
  <c r="AB120" i="1"/>
  <c r="AB144" i="1"/>
  <c r="AD120" i="1"/>
  <c r="AD144" i="1"/>
  <c r="D77" i="1"/>
  <c r="D7" i="1"/>
  <c r="D16" i="1"/>
  <c r="D78" i="1"/>
  <c r="D722" i="1"/>
  <c r="D36" i="1"/>
  <c r="D83" i="1"/>
  <c r="D581" i="1"/>
  <c r="D723" i="1"/>
  <c r="D88" i="1"/>
  <c r="AA77" i="1"/>
  <c r="AC77" i="1" s="1"/>
  <c r="AA7" i="1"/>
  <c r="AC7" i="1" s="1"/>
  <c r="AA16" i="1"/>
  <c r="AC16" i="1" s="1"/>
  <c r="AA78" i="1"/>
  <c r="AC78" i="1" s="1"/>
  <c r="AA722" i="1"/>
  <c r="AC722" i="1" s="1"/>
  <c r="AA36" i="1"/>
  <c r="AC36" i="1" s="1"/>
  <c r="AA83" i="1"/>
  <c r="AC83" i="1" s="1"/>
  <c r="AA581" i="1"/>
  <c r="AC581" i="1" s="1"/>
  <c r="AA723" i="1"/>
  <c r="AC723" i="1" s="1"/>
  <c r="AA88" i="1"/>
  <c r="AC88" i="1" s="1"/>
  <c r="AB77" i="1"/>
  <c r="AB7" i="1"/>
  <c r="AB16" i="1"/>
  <c r="AB78" i="1"/>
  <c r="AB722" i="1"/>
  <c r="AB36" i="1"/>
  <c r="AB83" i="1"/>
  <c r="AB581" i="1"/>
  <c r="AB723" i="1"/>
  <c r="AB88" i="1"/>
  <c r="AD77" i="1"/>
  <c r="AD7" i="1"/>
  <c r="AD16" i="1"/>
  <c r="AD78" i="1"/>
  <c r="AD722" i="1"/>
  <c r="AD36" i="1"/>
  <c r="AD83" i="1"/>
  <c r="AD581" i="1"/>
  <c r="AD723" i="1"/>
  <c r="AD88" i="1"/>
  <c r="D362" i="1"/>
  <c r="AA362" i="1"/>
  <c r="AC362" i="1" s="1"/>
  <c r="AB362" i="1"/>
  <c r="AD362" i="1"/>
  <c r="D644" i="1"/>
  <c r="D333" i="1"/>
  <c r="AA644" i="1"/>
  <c r="AC644" i="1" s="1"/>
  <c r="AA333" i="1"/>
  <c r="AC333" i="1" s="1"/>
  <c r="AB644" i="1"/>
  <c r="AB333" i="1"/>
  <c r="AD644" i="1"/>
  <c r="AD333" i="1"/>
  <c r="D703" i="1"/>
  <c r="D770" i="1"/>
  <c r="D762" i="1"/>
  <c r="D582" i="1"/>
  <c r="AA703" i="1"/>
  <c r="AC703" i="1" s="1"/>
  <c r="AA770" i="1"/>
  <c r="AC770" i="1" s="1"/>
  <c r="AA762" i="1"/>
  <c r="AC762" i="1" s="1"/>
  <c r="AA582" i="1"/>
  <c r="AC582" i="1" s="1"/>
  <c r="AB703" i="1"/>
  <c r="AB770" i="1"/>
  <c r="AB762" i="1"/>
  <c r="AB582" i="1"/>
  <c r="AD703" i="1"/>
  <c r="AD770" i="1"/>
  <c r="AD762" i="1"/>
  <c r="AD582" i="1"/>
  <c r="D167" i="1"/>
  <c r="AA167" i="1"/>
  <c r="AC167" i="1" s="1"/>
  <c r="AB167" i="1"/>
  <c r="AD167" i="1"/>
  <c r="D401" i="1"/>
  <c r="AA401" i="1"/>
  <c r="AC401" i="1" s="1"/>
  <c r="AB401" i="1"/>
  <c r="AD401" i="1"/>
  <c r="D615" i="1"/>
  <c r="AA615" i="1"/>
  <c r="AC615" i="1" s="1"/>
  <c r="AB615" i="1"/>
  <c r="AD615" i="1"/>
  <c r="D563" i="1"/>
  <c r="D363" i="1"/>
  <c r="AA563" i="1"/>
  <c r="AC563" i="1" s="1"/>
  <c r="AA363" i="1"/>
  <c r="AC363" i="1" s="1"/>
  <c r="AB563" i="1"/>
  <c r="AB363" i="1"/>
  <c r="AD563" i="1"/>
  <c r="AD363" i="1"/>
  <c r="D399" i="1"/>
  <c r="D358" i="1"/>
  <c r="AA399" i="1"/>
  <c r="AC399" i="1" s="1"/>
  <c r="AA358" i="1"/>
  <c r="AC358" i="1" s="1"/>
  <c r="AB399" i="1"/>
  <c r="AB358" i="1"/>
  <c r="AD399" i="1"/>
  <c r="AD358" i="1"/>
  <c r="D388" i="1"/>
  <c r="D337" i="1"/>
  <c r="AA388" i="1"/>
  <c r="AC388" i="1" s="1"/>
  <c r="AA337" i="1"/>
  <c r="AC337" i="1" s="1"/>
  <c r="AB388" i="1"/>
  <c r="AB337" i="1"/>
  <c r="AD388" i="1"/>
  <c r="AD337" i="1"/>
  <c r="D662" i="1"/>
  <c r="D815" i="1"/>
  <c r="D191" i="1"/>
  <c r="D861" i="1"/>
  <c r="AA662" i="1"/>
  <c r="AC662" i="1" s="1"/>
  <c r="AA815" i="1"/>
  <c r="AC815" i="1" s="1"/>
  <c r="AA191" i="1"/>
  <c r="AC191" i="1" s="1"/>
  <c r="AA861" i="1"/>
  <c r="AC861" i="1" s="1"/>
  <c r="AB662" i="1"/>
  <c r="AB815" i="1"/>
  <c r="AB191" i="1"/>
  <c r="AB861" i="1"/>
  <c r="AD662" i="1"/>
  <c r="AD815" i="1"/>
  <c r="AD191" i="1"/>
  <c r="AD861" i="1"/>
  <c r="D687" i="1"/>
  <c r="D925" i="1"/>
  <c r="D497" i="1"/>
  <c r="AA687" i="1"/>
  <c r="AC687" i="1" s="1"/>
  <c r="AA925" i="1"/>
  <c r="AC925" i="1" s="1"/>
  <c r="AA497" i="1"/>
  <c r="AC497" i="1" s="1"/>
  <c r="AB687" i="1"/>
  <c r="AB925" i="1"/>
  <c r="AB497" i="1"/>
  <c r="AD687" i="1"/>
  <c r="AD925" i="1"/>
  <c r="AD497" i="1"/>
  <c r="D496" i="1"/>
  <c r="D567" i="1"/>
  <c r="AA496" i="1"/>
  <c r="AC496" i="1" s="1"/>
  <c r="AA567" i="1"/>
  <c r="AC567" i="1" s="1"/>
  <c r="AB496" i="1"/>
  <c r="AB567" i="1"/>
  <c r="AD496" i="1"/>
  <c r="AD567" i="1"/>
  <c r="D108" i="1"/>
  <c r="AA108" i="1"/>
  <c r="AC108" i="1" s="1"/>
  <c r="AB108" i="1"/>
  <c r="AD108" i="1"/>
  <c r="D495" i="1"/>
  <c r="D659" i="1"/>
  <c r="AA495" i="1"/>
  <c r="AC495" i="1" s="1"/>
  <c r="AA659" i="1"/>
  <c r="AC659" i="1" s="1"/>
  <c r="AB495" i="1"/>
  <c r="AB659" i="1"/>
  <c r="AD495" i="1"/>
  <c r="AD659" i="1"/>
  <c r="D128" i="1"/>
  <c r="D60" i="1"/>
  <c r="D59" i="1"/>
  <c r="D76" i="1"/>
  <c r="D80" i="1"/>
  <c r="D15" i="1"/>
  <c r="D570" i="1"/>
  <c r="D721" i="1"/>
  <c r="D580" i="1"/>
  <c r="D87" i="1"/>
  <c r="D35" i="1"/>
  <c r="AA128" i="1"/>
  <c r="AC128" i="1" s="1"/>
  <c r="AA60" i="1"/>
  <c r="AC60" i="1" s="1"/>
  <c r="AA59" i="1"/>
  <c r="AC59" i="1" s="1"/>
  <c r="AA76" i="1"/>
  <c r="AC76" i="1" s="1"/>
  <c r="AA80" i="1"/>
  <c r="AC80" i="1" s="1"/>
  <c r="AA15" i="1"/>
  <c r="AC15" i="1" s="1"/>
  <c r="AA570" i="1"/>
  <c r="AC570" i="1" s="1"/>
  <c r="AA721" i="1"/>
  <c r="AC721" i="1" s="1"/>
  <c r="AA580" i="1"/>
  <c r="AC580" i="1" s="1"/>
  <c r="AA87" i="1"/>
  <c r="AC87" i="1" s="1"/>
  <c r="AA35" i="1"/>
  <c r="AC35" i="1" s="1"/>
  <c r="AB128" i="1"/>
  <c r="AB60" i="1"/>
  <c r="AB59" i="1"/>
  <c r="AB76" i="1"/>
  <c r="AB80" i="1"/>
  <c r="AB15" i="1"/>
  <c r="AB570" i="1"/>
  <c r="AB721" i="1"/>
  <c r="AB580" i="1"/>
  <c r="AB87" i="1"/>
  <c r="AB35" i="1"/>
  <c r="AD128" i="1"/>
  <c r="AD60" i="1"/>
  <c r="AD59" i="1"/>
  <c r="AD76" i="1"/>
  <c r="AD80" i="1"/>
  <c r="AD15" i="1"/>
  <c r="AD570" i="1"/>
  <c r="AD721" i="1"/>
  <c r="AD580" i="1"/>
  <c r="AD87" i="1"/>
  <c r="AD35" i="1"/>
  <c r="D340" i="1"/>
  <c r="D598" i="1"/>
  <c r="D751" i="1"/>
  <c r="D366" i="1"/>
  <c r="D789" i="1"/>
  <c r="AA340" i="1"/>
  <c r="AC340" i="1" s="1"/>
  <c r="AA598" i="1"/>
  <c r="AC598" i="1" s="1"/>
  <c r="AA751" i="1"/>
  <c r="AC751" i="1" s="1"/>
  <c r="AA366" i="1"/>
  <c r="AC366" i="1" s="1"/>
  <c r="AA789" i="1"/>
  <c r="AC789" i="1" s="1"/>
  <c r="AB340" i="1"/>
  <c r="AB598" i="1"/>
  <c r="AB751" i="1"/>
  <c r="AB366" i="1"/>
  <c r="AB789" i="1"/>
  <c r="AD340" i="1"/>
  <c r="AD598" i="1"/>
  <c r="AD751" i="1"/>
  <c r="AD366" i="1"/>
  <c r="AD789" i="1"/>
  <c r="D643" i="1"/>
  <c r="AA643" i="1"/>
  <c r="AC643" i="1" s="1"/>
  <c r="AB643" i="1"/>
  <c r="AD643" i="1"/>
  <c r="D324" i="1"/>
  <c r="AA324" i="1"/>
  <c r="AC324" i="1" s="1"/>
  <c r="AB324" i="1"/>
  <c r="AD324" i="1"/>
  <c r="D769" i="1"/>
  <c r="D761" i="1"/>
  <c r="D702" i="1"/>
  <c r="D27" i="1"/>
  <c r="AA769" i="1"/>
  <c r="AC769" i="1" s="1"/>
  <c r="AA761" i="1"/>
  <c r="AC761" i="1" s="1"/>
  <c r="AA702" i="1"/>
  <c r="AC702" i="1" s="1"/>
  <c r="AA27" i="1"/>
  <c r="AC27" i="1" s="1"/>
  <c r="AB769" i="1"/>
  <c r="AB761" i="1"/>
  <c r="AB702" i="1"/>
  <c r="AB27" i="1"/>
  <c r="AD769" i="1"/>
  <c r="AD761" i="1"/>
  <c r="AD702" i="1"/>
  <c r="AD27" i="1"/>
  <c r="D263" i="1"/>
  <c r="AA263" i="1"/>
  <c r="AC263" i="1" s="1"/>
  <c r="AB263" i="1"/>
  <c r="AD263" i="1"/>
  <c r="D262" i="1"/>
  <c r="AA262" i="1"/>
  <c r="AC262" i="1" s="1"/>
  <c r="AB262" i="1"/>
  <c r="AD262" i="1"/>
  <c r="D422" i="1"/>
  <c r="AA422" i="1"/>
  <c r="AC422" i="1" s="1"/>
  <c r="AB422" i="1"/>
  <c r="AD422" i="1"/>
  <c r="D895" i="1"/>
  <c r="AA895" i="1"/>
  <c r="AC895" i="1" s="1"/>
  <c r="AB895" i="1"/>
  <c r="AD895" i="1"/>
  <c r="D351" i="1"/>
  <c r="D357" i="1"/>
  <c r="D565" i="1"/>
  <c r="D664" i="1"/>
  <c r="D671" i="1"/>
  <c r="D352" i="1"/>
  <c r="D336" i="1"/>
  <c r="AA351" i="1"/>
  <c r="AC351" i="1" s="1"/>
  <c r="AA357" i="1"/>
  <c r="AC357" i="1" s="1"/>
  <c r="AA565" i="1"/>
  <c r="AC565" i="1" s="1"/>
  <c r="AA664" i="1"/>
  <c r="AC664" i="1" s="1"/>
  <c r="AA671" i="1"/>
  <c r="AC671" i="1" s="1"/>
  <c r="AA352" i="1"/>
  <c r="AC352" i="1" s="1"/>
  <c r="AA336" i="1"/>
  <c r="AC336" i="1" s="1"/>
  <c r="AB351" i="1"/>
  <c r="AB357" i="1"/>
  <c r="AB565" i="1"/>
  <c r="AB664" i="1"/>
  <c r="AB671" i="1"/>
  <c r="AB352" i="1"/>
  <c r="AB336" i="1"/>
  <c r="AD351" i="1"/>
  <c r="AD357" i="1"/>
  <c r="AD565" i="1"/>
  <c r="AD664" i="1"/>
  <c r="AD671" i="1"/>
  <c r="AD352" i="1"/>
  <c r="AD336" i="1"/>
  <c r="D359" i="1"/>
  <c r="D387" i="1"/>
  <c r="D260" i="1"/>
  <c r="D261" i="1"/>
  <c r="AA359" i="1"/>
  <c r="AC359" i="1" s="1"/>
  <c r="AA387" i="1"/>
  <c r="AC387" i="1" s="1"/>
  <c r="AA260" i="1"/>
  <c r="AC260" i="1" s="1"/>
  <c r="AA261" i="1"/>
  <c r="AC261" i="1" s="1"/>
  <c r="AB359" i="1"/>
  <c r="AB387" i="1"/>
  <c r="AB260" i="1"/>
  <c r="AB261" i="1"/>
  <c r="AD359" i="1"/>
  <c r="AD387" i="1"/>
  <c r="AD260" i="1"/>
  <c r="AD261" i="1"/>
  <c r="D887" i="1"/>
  <c r="D364" i="1"/>
  <c r="D632" i="1"/>
  <c r="AA887" i="1"/>
  <c r="AC887" i="1" s="1"/>
  <c r="AA364" i="1"/>
  <c r="AC364" i="1" s="1"/>
  <c r="AA632" i="1"/>
  <c r="AC632" i="1" s="1"/>
  <c r="AB887" i="1"/>
  <c r="AB364" i="1"/>
  <c r="AB632" i="1"/>
  <c r="AD887" i="1"/>
  <c r="AD364" i="1"/>
  <c r="AD632" i="1"/>
  <c r="D259" i="1"/>
  <c r="AA259" i="1"/>
  <c r="AC259" i="1" s="1"/>
  <c r="AB259" i="1"/>
  <c r="AD259" i="1"/>
  <c r="D686" i="1"/>
  <c r="AA686" i="1"/>
  <c r="AC686" i="1" s="1"/>
  <c r="AB686" i="1"/>
  <c r="AD686" i="1"/>
  <c r="D258" i="1"/>
  <c r="AA258" i="1"/>
  <c r="AC258" i="1" s="1"/>
  <c r="AB258" i="1"/>
  <c r="AD258" i="1"/>
  <c r="D976" i="1"/>
  <c r="AA976" i="1"/>
  <c r="AC976" i="1" s="1"/>
  <c r="AB976" i="1"/>
  <c r="AD976" i="1"/>
  <c r="D794" i="1"/>
  <c r="AA794" i="1"/>
  <c r="AC794" i="1" s="1"/>
  <c r="AB794" i="1"/>
  <c r="AD794" i="1"/>
  <c r="D953" i="1"/>
  <c r="D924" i="1"/>
  <c r="AA953" i="1"/>
  <c r="AC953" i="1" s="1"/>
  <c r="AA924" i="1"/>
  <c r="AC924" i="1" s="1"/>
  <c r="AB953" i="1"/>
  <c r="AB924" i="1"/>
  <c r="AD953" i="1"/>
  <c r="AD924" i="1"/>
  <c r="D474" i="1"/>
  <c r="D111" i="1"/>
  <c r="AA474" i="1"/>
  <c r="AC474" i="1" s="1"/>
  <c r="AA111" i="1"/>
  <c r="AC111" i="1" s="1"/>
  <c r="AB474" i="1"/>
  <c r="AB111" i="1"/>
  <c r="AD474" i="1"/>
  <c r="AD111" i="1"/>
  <c r="D86" i="1"/>
  <c r="D589" i="1"/>
  <c r="D34" i="1"/>
  <c r="D720" i="1"/>
  <c r="AA86" i="1"/>
  <c r="AC86" i="1" s="1"/>
  <c r="AA589" i="1"/>
  <c r="AC589" i="1" s="1"/>
  <c r="AA34" i="1"/>
  <c r="AC34" i="1" s="1"/>
  <c r="AA720" i="1"/>
  <c r="AC720" i="1" s="1"/>
  <c r="AB86" i="1"/>
  <c r="AB589" i="1"/>
  <c r="AB34" i="1"/>
  <c r="AB720" i="1"/>
  <c r="AD86" i="1"/>
  <c r="AD589" i="1"/>
  <c r="AD34" i="1"/>
  <c r="AD720" i="1"/>
  <c r="D142" i="1"/>
  <c r="D143" i="1"/>
  <c r="D127" i="1"/>
  <c r="AA142" i="1"/>
  <c r="AC142" i="1" s="1"/>
  <c r="AA143" i="1"/>
  <c r="AC143" i="1" s="1"/>
  <c r="AA127" i="1"/>
  <c r="AC127" i="1" s="1"/>
  <c r="AB142" i="1"/>
  <c r="AB143" i="1"/>
  <c r="AB127" i="1"/>
  <c r="AD142" i="1"/>
  <c r="AD143" i="1"/>
  <c r="AD127" i="1"/>
  <c r="D736" i="1"/>
  <c r="D14" i="1"/>
  <c r="D79" i="1"/>
  <c r="AA736" i="1"/>
  <c r="AC736" i="1" s="1"/>
  <c r="AA14" i="1"/>
  <c r="AC14" i="1" s="1"/>
  <c r="AA79" i="1"/>
  <c r="AC79" i="1" s="1"/>
  <c r="AB736" i="1"/>
  <c r="AB14" i="1"/>
  <c r="AB79" i="1"/>
  <c r="AD736" i="1"/>
  <c r="AD14" i="1"/>
  <c r="AD79" i="1"/>
  <c r="D735" i="1"/>
  <c r="AA735" i="1"/>
  <c r="AC735" i="1" s="1"/>
  <c r="AB735" i="1"/>
  <c r="AD735" i="1"/>
  <c r="D642" i="1"/>
  <c r="D180" i="1"/>
  <c r="D100" i="1"/>
  <c r="AA642" i="1"/>
  <c r="AC642" i="1" s="1"/>
  <c r="AA180" i="1"/>
  <c r="AC180" i="1" s="1"/>
  <c r="AA100" i="1"/>
  <c r="AC100" i="1" s="1"/>
  <c r="AB642" i="1"/>
  <c r="AB180" i="1"/>
  <c r="AB100" i="1"/>
  <c r="AD642" i="1"/>
  <c r="AD180" i="1"/>
  <c r="AD100" i="1"/>
  <c r="D101" i="1"/>
  <c r="D165" i="1"/>
  <c r="D871" i="1"/>
  <c r="AA101" i="1"/>
  <c r="AC101" i="1" s="1"/>
  <c r="AA165" i="1"/>
  <c r="AC165" i="1" s="1"/>
  <c r="AA871" i="1"/>
  <c r="AC871" i="1" s="1"/>
  <c r="AB101" i="1"/>
  <c r="AB165" i="1"/>
  <c r="AB871" i="1"/>
  <c r="AD101" i="1"/>
  <c r="AD165" i="1"/>
  <c r="AD871" i="1"/>
  <c r="D538" i="1"/>
  <c r="D641" i="1"/>
  <c r="D922" i="1"/>
  <c r="AA538" i="1"/>
  <c r="AC538" i="1" s="1"/>
  <c r="AA641" i="1"/>
  <c r="AC641" i="1" s="1"/>
  <c r="AA922" i="1"/>
  <c r="AC922" i="1" s="1"/>
  <c r="AB538" i="1"/>
  <c r="AB641" i="1"/>
  <c r="AB922" i="1"/>
  <c r="AD538" i="1"/>
  <c r="AD641" i="1"/>
  <c r="AD922" i="1"/>
  <c r="D179" i="1"/>
  <c r="D971" i="1"/>
  <c r="D8" i="1"/>
  <c r="D150" i="1"/>
  <c r="D151" i="1"/>
  <c r="AA179" i="1"/>
  <c r="AC179" i="1" s="1"/>
  <c r="AA971" i="1"/>
  <c r="AC971" i="1" s="1"/>
  <c r="AA8" i="1"/>
  <c r="AC8" i="1" s="1"/>
  <c r="AA150" i="1"/>
  <c r="AC150" i="1" s="1"/>
  <c r="AA151" i="1"/>
  <c r="AC151" i="1" s="1"/>
  <c r="AB179" i="1"/>
  <c r="AB971" i="1"/>
  <c r="AB8" i="1"/>
  <c r="AB150" i="1"/>
  <c r="AB151" i="1"/>
  <c r="AD179" i="1"/>
  <c r="AD971" i="1"/>
  <c r="AD8" i="1"/>
  <c r="AD150" i="1"/>
  <c r="AD151" i="1"/>
  <c r="D166" i="1"/>
  <c r="AA166" i="1"/>
  <c r="AC166" i="1" s="1"/>
  <c r="AB166" i="1"/>
  <c r="AD166" i="1"/>
  <c r="D529" i="1"/>
  <c r="D639" i="1"/>
  <c r="AA529" i="1"/>
  <c r="AC529" i="1" s="1"/>
  <c r="AA639" i="1"/>
  <c r="AC639" i="1" s="1"/>
  <c r="AB529" i="1"/>
  <c r="AB639" i="1"/>
  <c r="AD529" i="1"/>
  <c r="AD639" i="1"/>
  <c r="D220" i="1"/>
  <c r="AA220" i="1"/>
  <c r="AC220" i="1" s="1"/>
  <c r="AB220" i="1"/>
  <c r="AD220" i="1"/>
  <c r="D658" i="1"/>
  <c r="D685" i="1"/>
  <c r="AA658" i="1"/>
  <c r="AC658" i="1" s="1"/>
  <c r="AA685" i="1"/>
  <c r="AC685" i="1" s="1"/>
  <c r="AB658" i="1"/>
  <c r="AB685" i="1"/>
  <c r="AD658" i="1"/>
  <c r="AD685" i="1"/>
  <c r="D674" i="1"/>
  <c r="AA674" i="1"/>
  <c r="AC674" i="1" s="1"/>
  <c r="AB674" i="1"/>
  <c r="AD674" i="1"/>
  <c r="D574" i="1"/>
  <c r="D347" i="1"/>
  <c r="D684" i="1"/>
  <c r="D948" i="1"/>
  <c r="D950" i="1"/>
  <c r="AA574" i="1"/>
  <c r="AC574" i="1" s="1"/>
  <c r="AA347" i="1"/>
  <c r="AC347" i="1" s="1"/>
  <c r="AA684" i="1"/>
  <c r="AC684" i="1" s="1"/>
  <c r="AA948" i="1"/>
  <c r="AC948" i="1" s="1"/>
  <c r="AA950" i="1"/>
  <c r="AC950" i="1" s="1"/>
  <c r="AB574" i="1"/>
  <c r="AB347" i="1"/>
  <c r="AB684" i="1"/>
  <c r="AB948" i="1"/>
  <c r="AB950" i="1"/>
  <c r="AD574" i="1"/>
  <c r="AD347" i="1"/>
  <c r="AD684" i="1"/>
  <c r="AD948" i="1"/>
  <c r="AD950" i="1"/>
  <c r="D676" i="1"/>
  <c r="AA676" i="1"/>
  <c r="AC676" i="1" s="1"/>
  <c r="AB676" i="1"/>
  <c r="AD676" i="1"/>
  <c r="D28" i="1"/>
  <c r="D701" i="1"/>
  <c r="D181" i="1"/>
  <c r="D182" i="1"/>
  <c r="D102" i="1"/>
  <c r="D152" i="1"/>
  <c r="D577" i="1"/>
  <c r="D692" i="1"/>
  <c r="D395" i="1"/>
  <c r="AA28" i="1"/>
  <c r="AC28" i="1" s="1"/>
  <c r="AA701" i="1"/>
  <c r="AC701" i="1" s="1"/>
  <c r="AA181" i="1"/>
  <c r="AC181" i="1" s="1"/>
  <c r="AA182" i="1"/>
  <c r="AC182" i="1" s="1"/>
  <c r="AA102" i="1"/>
  <c r="AC102" i="1" s="1"/>
  <c r="AA152" i="1"/>
  <c r="AC152" i="1" s="1"/>
  <c r="AA577" i="1"/>
  <c r="AC577" i="1" s="1"/>
  <c r="AA692" i="1"/>
  <c r="AC692" i="1" s="1"/>
  <c r="AA395" i="1"/>
  <c r="AC395" i="1" s="1"/>
  <c r="AB28" i="1"/>
  <c r="AB701" i="1"/>
  <c r="AB181" i="1"/>
  <c r="AB182" i="1"/>
  <c r="AB102" i="1"/>
  <c r="AB152" i="1"/>
  <c r="AB577" i="1"/>
  <c r="AB692" i="1"/>
  <c r="AB395" i="1"/>
  <c r="AD28" i="1"/>
  <c r="AD701" i="1"/>
  <c r="AD181" i="1"/>
  <c r="AD182" i="1"/>
  <c r="AD102" i="1"/>
  <c r="AD152" i="1"/>
  <c r="AD577" i="1"/>
  <c r="AD692" i="1"/>
  <c r="AD395" i="1"/>
  <c r="D596" i="1" l="1"/>
  <c r="D126" i="1"/>
  <c r="D107" i="1"/>
  <c r="D952" i="1"/>
  <c r="D569" i="1"/>
  <c r="D575" i="1"/>
  <c r="D597" i="1"/>
  <c r="D365" i="1"/>
  <c r="D732" i="1"/>
  <c r="D886" i="1"/>
  <c r="D892" i="1"/>
  <c r="D331" i="1"/>
  <c r="D57" i="1"/>
  <c r="D626" i="1"/>
  <c r="D49" i="1"/>
  <c r="D734" i="1"/>
  <c r="D58" i="1"/>
  <c r="AA596" i="1"/>
  <c r="AA126" i="1"/>
  <c r="AA107" i="1"/>
  <c r="AA952" i="1"/>
  <c r="AA569" i="1"/>
  <c r="AA575" i="1"/>
  <c r="AA597" i="1"/>
  <c r="AA365" i="1"/>
  <c r="AA732" i="1"/>
  <c r="AA886" i="1"/>
  <c r="AA892" i="1"/>
  <c r="AA331" i="1"/>
  <c r="AA57" i="1"/>
  <c r="AA626" i="1"/>
  <c r="AA49" i="1"/>
  <c r="AA734" i="1"/>
  <c r="AA58" i="1"/>
  <c r="AB596" i="1"/>
  <c r="AB126" i="1"/>
  <c r="AB107" i="1"/>
  <c r="AB952" i="1"/>
  <c r="AB569" i="1"/>
  <c r="AB575" i="1"/>
  <c r="AB597" i="1"/>
  <c r="AB365" i="1"/>
  <c r="AB732" i="1"/>
  <c r="AB886" i="1"/>
  <c r="AB892" i="1"/>
  <c r="AB331" i="1"/>
  <c r="AB57" i="1"/>
  <c r="AB626" i="1"/>
  <c r="AB49" i="1"/>
  <c r="AB734" i="1"/>
  <c r="AB58" i="1"/>
  <c r="AD596" i="1"/>
  <c r="AD126" i="1"/>
  <c r="AD107" i="1"/>
  <c r="AD952" i="1"/>
  <c r="AD569" i="1"/>
  <c r="AD575" i="1"/>
  <c r="AD597" i="1"/>
  <c r="AD365" i="1"/>
  <c r="AD732" i="1"/>
  <c r="AD886" i="1"/>
  <c r="AD892" i="1"/>
  <c r="AD331" i="1"/>
  <c r="AD57" i="1"/>
  <c r="AD626" i="1"/>
  <c r="AD49" i="1"/>
  <c r="AD734" i="1"/>
  <c r="AD58" i="1"/>
  <c r="AC892" i="1" l="1"/>
  <c r="AC126" i="1"/>
  <c r="AC57" i="1"/>
  <c r="AC732" i="1"/>
  <c r="AC58" i="1"/>
  <c r="AC569" i="1"/>
  <c r="AC596" i="1"/>
  <c r="AC626" i="1"/>
  <c r="AC365" i="1"/>
  <c r="AC597" i="1"/>
  <c r="AC331" i="1"/>
  <c r="AC734" i="1"/>
  <c r="AC952" i="1"/>
  <c r="AC49" i="1"/>
  <c r="AC886" i="1"/>
  <c r="AC107" i="1"/>
  <c r="AC575" i="1"/>
  <c r="Q1017" i="1"/>
  <c r="D793" i="1"/>
  <c r="D903" i="1"/>
  <c r="D513" i="1"/>
  <c r="D374" i="1"/>
  <c r="D475" i="1"/>
  <c r="D578" i="1"/>
  <c r="D792" i="1"/>
  <c r="D299" i="1"/>
  <c r="D904" i="1"/>
  <c r="D691" i="1"/>
  <c r="D514" i="1"/>
  <c r="D375" i="1"/>
  <c r="D944" i="1"/>
  <c r="D22" i="1"/>
  <c r="D900" i="1"/>
  <c r="D515" i="1"/>
  <c r="D803" i="1"/>
  <c r="D279" i="1"/>
  <c r="D893" i="1"/>
  <c r="D295" i="1"/>
  <c r="D516" i="1"/>
  <c r="D804" i="1"/>
  <c r="D939" i="1"/>
  <c r="D280" i="1"/>
  <c r="D361" i="1"/>
  <c r="D905" i="1"/>
  <c r="D805" i="1"/>
  <c r="D517" i="1"/>
  <c r="D328" i="1"/>
  <c r="D164" i="1"/>
  <c r="D588" i="1"/>
  <c r="D906" i="1"/>
  <c r="D787" i="1"/>
  <c r="D806" i="1"/>
  <c r="D518" i="1"/>
  <c r="D281" i="1"/>
  <c r="D300" i="1"/>
  <c r="D174" i="1"/>
  <c r="D296" i="1"/>
  <c r="D807" i="1"/>
  <c r="D519" i="1"/>
  <c r="D282" i="1"/>
  <c r="D183" i="1"/>
  <c r="D210" i="1"/>
  <c r="D797" i="1"/>
  <c r="D907" i="1"/>
  <c r="D520" i="1"/>
  <c r="D808" i="1"/>
  <c r="D283" i="1"/>
  <c r="D213" i="1"/>
  <c r="D297" i="1"/>
  <c r="D891" i="1"/>
  <c r="D521" i="1"/>
  <c r="D809" i="1"/>
  <c r="D277" i="1"/>
  <c r="D284" i="1"/>
  <c r="D298" i="1"/>
  <c r="D810" i="1"/>
  <c r="D522" i="1"/>
  <c r="D368" i="1"/>
  <c r="D560" i="1"/>
  <c r="D329" i="1"/>
  <c r="D285" i="1"/>
  <c r="D586" i="1"/>
  <c r="D301" i="1"/>
  <c r="D523" i="1"/>
  <c r="D376" i="1"/>
  <c r="D824" i="1"/>
  <c r="D373" i="1"/>
  <c r="D302" i="1"/>
  <c r="D908" i="1"/>
  <c r="D524" i="1"/>
  <c r="D317" i="1"/>
  <c r="D683" i="1"/>
  <c r="D657" i="1"/>
  <c r="D494" i="1"/>
  <c r="D628" i="1"/>
  <c r="D303" i="1"/>
  <c r="D909" i="1"/>
  <c r="D330" i="1"/>
  <c r="D755" i="1"/>
  <c r="D393" i="1"/>
  <c r="D525" i="1"/>
  <c r="D825" i="1"/>
  <c r="D318" i="1"/>
  <c r="D946" i="1"/>
  <c r="D106" i="1"/>
  <c r="D207" i="1"/>
  <c r="D860" i="1"/>
  <c r="D800" i="1"/>
  <c r="D947" i="1"/>
  <c r="D801" i="1"/>
  <c r="D468" i="1"/>
  <c r="D469" i="1"/>
  <c r="D482" i="1"/>
  <c r="D483" i="1"/>
  <c r="D673" i="1"/>
  <c r="D484" i="1"/>
  <c r="D485" i="1"/>
  <c r="D486" i="1"/>
  <c r="D487" i="1"/>
  <c r="D859" i="1"/>
  <c r="D488" i="1"/>
  <c r="D489" i="1"/>
  <c r="D490" i="1"/>
  <c r="D470" i="1"/>
  <c r="D353" i="1"/>
  <c r="D471" i="1"/>
  <c r="D472" i="1"/>
  <c r="D392" i="1"/>
  <c r="D342" i="1"/>
  <c r="D343" i="1"/>
  <c r="D31" i="1"/>
  <c r="D386" i="1"/>
  <c r="D663" i="1"/>
  <c r="D670" i="1"/>
  <c r="D667" i="1"/>
  <c r="D446" i="1"/>
  <c r="D590" i="1"/>
  <c r="D447" i="1"/>
  <c r="D668" i="1"/>
  <c r="D339" i="1"/>
  <c r="D554" i="1"/>
  <c r="D448" i="1"/>
  <c r="D555" i="1"/>
  <c r="D396" i="1"/>
  <c r="D556" i="1"/>
  <c r="D149" i="1"/>
  <c r="D969" i="1"/>
  <c r="D796" i="1"/>
  <c r="D672" i="1"/>
  <c r="D557" i="1"/>
  <c r="D566" i="1"/>
  <c r="D211" i="1"/>
  <c r="D609" i="1"/>
  <c r="D273" i="1"/>
  <c r="D606" i="1"/>
  <c r="D56" i="1"/>
  <c r="D610" i="1"/>
  <c r="D897" i="1"/>
  <c r="D607" i="1"/>
  <c r="D553" i="1"/>
  <c r="D32" i="1"/>
  <c r="D840" i="1"/>
  <c r="D823" i="1"/>
  <c r="D493" i="1"/>
  <c r="D842" i="1"/>
  <c r="D974" i="1"/>
  <c r="D526" i="1"/>
  <c r="D633" i="1"/>
  <c r="D611" i="1"/>
  <c r="D274" i="1"/>
  <c r="D222" i="1"/>
  <c r="D492" i="1"/>
  <c r="D693" i="1"/>
  <c r="D898" i="1"/>
  <c r="D843" i="1"/>
  <c r="D527" i="1"/>
  <c r="D634" i="1"/>
  <c r="D187" i="1"/>
  <c r="D608" i="1"/>
  <c r="D491" i="1"/>
  <c r="D270" i="1"/>
  <c r="D844" i="1"/>
  <c r="D528" i="1"/>
  <c r="D635" i="1"/>
  <c r="D612" i="1"/>
  <c r="D316" i="1"/>
  <c r="D326" i="1"/>
  <c r="D617" i="1"/>
  <c r="D551" i="1"/>
  <c r="D880" i="1"/>
  <c r="D845" i="1"/>
  <c r="D550" i="1"/>
  <c r="D377" i="1"/>
  <c r="D371" i="1"/>
  <c r="D943" i="1"/>
  <c r="D160" i="1"/>
  <c r="D268" i="1"/>
  <c r="D846" i="1"/>
  <c r="D380" i="1"/>
  <c r="D624" i="1"/>
  <c r="D214" i="1"/>
  <c r="D841" i="1"/>
  <c r="D161" i="1"/>
  <c r="D162" i="1"/>
  <c r="D549" i="1"/>
  <c r="D875" i="1"/>
  <c r="D208" i="1"/>
  <c r="D620" i="1"/>
  <c r="D847" i="1"/>
  <c r="D9" i="1"/>
  <c r="D215" i="1"/>
  <c r="D381" i="1"/>
  <c r="D344" i="1"/>
  <c r="D271" i="1"/>
  <c r="D163" i="1"/>
  <c r="D545" i="1"/>
  <c r="D501" i="1"/>
  <c r="D499" i="1"/>
  <c r="D618" i="1"/>
  <c r="D848" i="1"/>
  <c r="D500" i="1"/>
  <c r="D216" i="1"/>
  <c r="D378" i="1"/>
  <c r="D511" i="1"/>
  <c r="D205" i="1"/>
  <c r="D209" i="1"/>
  <c r="D420" i="1"/>
  <c r="D559" i="1"/>
  <c r="D369" i="1"/>
  <c r="D502" i="1"/>
  <c r="D200" i="1"/>
  <c r="D345" i="1"/>
  <c r="D201" i="1"/>
  <c r="D370" i="1"/>
  <c r="D367" i="1"/>
  <c r="D272" i="1"/>
  <c r="D849" i="1"/>
  <c r="D382" i="1"/>
  <c r="D877" i="1"/>
  <c r="D888" i="1"/>
  <c r="D802" i="1"/>
  <c r="D619" i="1"/>
  <c r="D440" i="1"/>
  <c r="D552" i="1"/>
  <c r="D212" i="1"/>
  <c r="D197" i="1"/>
  <c r="D512" i="1"/>
  <c r="D621" i="1"/>
  <c r="D198" i="1"/>
  <c r="D356" i="1"/>
  <c r="D850" i="1"/>
  <c r="D217" i="1"/>
  <c r="D383" i="1"/>
  <c r="D10" i="1"/>
  <c r="D372" i="1"/>
  <c r="D503" i="1"/>
  <c r="D851" i="1"/>
  <c r="D379" i="1"/>
  <c r="D218" i="1"/>
  <c r="D546" i="1"/>
  <c r="D821" i="1"/>
  <c r="D622" i="1"/>
  <c r="D852" i="1"/>
  <c r="D878" i="1"/>
  <c r="D219" i="1"/>
  <c r="D384" i="1"/>
  <c r="D504" i="1"/>
  <c r="D630" i="1"/>
  <c r="D623" i="1"/>
  <c r="D889" i="1"/>
  <c r="D346" i="1"/>
  <c r="D890" i="1"/>
  <c r="D631" i="1"/>
  <c r="D265" i="1"/>
  <c r="D266" i="1"/>
  <c r="D853" i="1"/>
  <c r="D636" i="1"/>
  <c r="D11" i="1"/>
  <c r="D665" i="1"/>
  <c r="D275" i="1"/>
  <c r="D579" i="1"/>
  <c r="D480" i="1"/>
  <c r="D188" i="1"/>
  <c r="D186" i="1"/>
  <c r="D854" i="1"/>
  <c r="D637" i="1"/>
  <c r="D304" i="1"/>
  <c r="D473" i="1"/>
  <c r="D421" i="1"/>
  <c r="D267" i="1"/>
  <c r="D613" i="1"/>
  <c r="D640" i="1"/>
  <c r="D481" i="1"/>
  <c r="D827" i="1"/>
  <c r="D264" i="1"/>
  <c r="D269" i="1"/>
  <c r="D855" i="1"/>
  <c r="D190" i="1"/>
  <c r="D385" i="1"/>
  <c r="D638" i="1"/>
  <c r="D178" i="1"/>
  <c r="D400" i="1"/>
  <c r="D826" i="1"/>
  <c r="D479" i="1"/>
  <c r="D305" i="1"/>
  <c r="D927" i="1"/>
  <c r="D599" i="1"/>
  <c r="D738" i="1"/>
  <c r="D466" i="1"/>
  <c r="D306" i="1"/>
  <c r="D498" i="1"/>
  <c r="D319" i="1"/>
  <c r="D63" i="1"/>
  <c r="D739" i="1"/>
  <c r="D30" i="1"/>
  <c r="D110" i="1"/>
  <c r="D928" i="1"/>
  <c r="D320" i="1"/>
  <c r="D307" i="1"/>
  <c r="D535" i="1"/>
  <c r="D64" i="1"/>
  <c r="D740" i="1"/>
  <c r="D929" i="1"/>
  <c r="D321" i="1"/>
  <c r="D930" i="1"/>
  <c r="D65" i="1"/>
  <c r="D286" i="1"/>
  <c r="D741" i="1"/>
  <c r="D66" i="1"/>
  <c r="D332" i="1"/>
  <c r="D287" i="1"/>
  <c r="D204" i="1"/>
  <c r="D67" i="1"/>
  <c r="D742" i="1"/>
  <c r="D600" i="1"/>
  <c r="D718" i="1"/>
  <c r="D68" i="1"/>
  <c r="D627" i="1"/>
  <c r="D743" i="1"/>
  <c r="D288" i="1"/>
  <c r="D308" i="1"/>
  <c r="D883" i="1"/>
  <c r="D716" i="1"/>
  <c r="D309" i="1"/>
  <c r="D69" i="1"/>
  <c r="D744" i="1"/>
  <c r="D975" i="1"/>
  <c r="D289" i="1"/>
  <c r="D203" i="1"/>
  <c r="D70" i="1"/>
  <c r="D745" i="1"/>
  <c r="D601" i="1"/>
  <c r="D290" i="1"/>
  <c r="D276" i="1"/>
  <c r="D71" i="1"/>
  <c r="D746" i="1"/>
  <c r="D278" i="1"/>
  <c r="D291" i="1"/>
  <c r="D719" i="1"/>
  <c r="D679" i="1"/>
  <c r="D310" i="1"/>
  <c r="D431" i="1"/>
  <c r="D72" i="1"/>
  <c r="D747" i="1"/>
  <c r="D292" i="1"/>
  <c r="D311" i="1"/>
  <c r="D73" i="1"/>
  <c r="D748" i="1"/>
  <c r="D602" i="1"/>
  <c r="D293" i="1"/>
  <c r="D312" i="1"/>
  <c r="D536" i="1"/>
  <c r="D74" i="1"/>
  <c r="D749" i="1"/>
  <c r="D313" i="1"/>
  <c r="D29" i="1"/>
  <c r="D675" i="1"/>
  <c r="D322" i="1"/>
  <c r="D476" i="1"/>
  <c r="D314" i="1"/>
  <c r="D75" i="1"/>
  <c r="D750" i="1"/>
  <c r="D85" i="1"/>
  <c r="D315" i="1"/>
  <c r="D923" i="1"/>
  <c r="D323" i="1"/>
  <c r="AA793" i="1"/>
  <c r="AA903" i="1"/>
  <c r="AA513" i="1"/>
  <c r="AA374" i="1"/>
  <c r="AA475" i="1"/>
  <c r="AA578" i="1"/>
  <c r="AA792" i="1"/>
  <c r="AA299" i="1"/>
  <c r="AA904" i="1"/>
  <c r="AA691" i="1"/>
  <c r="AA514" i="1"/>
  <c r="AA375" i="1"/>
  <c r="AA944" i="1"/>
  <c r="AA22" i="1"/>
  <c r="AA900" i="1"/>
  <c r="AA515" i="1"/>
  <c r="AA803" i="1"/>
  <c r="AA279" i="1"/>
  <c r="AA893" i="1"/>
  <c r="AA295" i="1"/>
  <c r="AA516" i="1"/>
  <c r="AA804" i="1"/>
  <c r="AA939" i="1"/>
  <c r="AA280" i="1"/>
  <c r="AA361" i="1"/>
  <c r="AA905" i="1"/>
  <c r="AA805" i="1"/>
  <c r="AA517" i="1"/>
  <c r="AA328" i="1"/>
  <c r="AA164" i="1"/>
  <c r="AA588" i="1"/>
  <c r="AA906" i="1"/>
  <c r="AA787" i="1"/>
  <c r="AA806" i="1"/>
  <c r="AA518" i="1"/>
  <c r="AA281" i="1"/>
  <c r="AA300" i="1"/>
  <c r="AA174" i="1"/>
  <c r="AA296" i="1"/>
  <c r="AA807" i="1"/>
  <c r="AA519" i="1"/>
  <c r="AA282" i="1"/>
  <c r="AA183" i="1"/>
  <c r="AA210" i="1"/>
  <c r="AA797" i="1"/>
  <c r="AA907" i="1"/>
  <c r="AA520" i="1"/>
  <c r="AA808" i="1"/>
  <c r="AA283" i="1"/>
  <c r="AA213" i="1"/>
  <c r="AA297" i="1"/>
  <c r="AA891" i="1"/>
  <c r="AA521" i="1"/>
  <c r="AA809" i="1"/>
  <c r="AA277" i="1"/>
  <c r="AA284" i="1"/>
  <c r="AA298" i="1"/>
  <c r="AA810" i="1"/>
  <c r="AA522" i="1"/>
  <c r="AA368" i="1"/>
  <c r="AA560" i="1"/>
  <c r="AA329" i="1"/>
  <c r="AA285" i="1"/>
  <c r="AA586" i="1"/>
  <c r="AA301" i="1"/>
  <c r="AA523" i="1"/>
  <c r="AA376" i="1"/>
  <c r="AA824" i="1"/>
  <c r="AA373" i="1"/>
  <c r="AA302" i="1"/>
  <c r="AA908" i="1"/>
  <c r="AA524" i="1"/>
  <c r="AA317" i="1"/>
  <c r="AA683" i="1"/>
  <c r="AA657" i="1"/>
  <c r="AA494" i="1"/>
  <c r="AA628" i="1"/>
  <c r="AA303" i="1"/>
  <c r="AA909" i="1"/>
  <c r="AA330" i="1"/>
  <c r="AA755" i="1"/>
  <c r="AA393" i="1"/>
  <c r="AA525" i="1"/>
  <c r="AA825" i="1"/>
  <c r="AA318" i="1"/>
  <c r="AA946" i="1"/>
  <c r="AA106" i="1"/>
  <c r="AA207" i="1"/>
  <c r="AA860" i="1"/>
  <c r="AA800" i="1"/>
  <c r="AA947" i="1"/>
  <c r="AA801" i="1"/>
  <c r="AA468" i="1"/>
  <c r="AA469" i="1"/>
  <c r="AA482" i="1"/>
  <c r="AA483" i="1"/>
  <c r="AA673" i="1"/>
  <c r="AA484" i="1"/>
  <c r="AA485" i="1"/>
  <c r="AA486" i="1"/>
  <c r="AA487" i="1"/>
  <c r="AA859" i="1"/>
  <c r="AA488" i="1"/>
  <c r="AA489" i="1"/>
  <c r="AA490" i="1"/>
  <c r="AA470" i="1"/>
  <c r="AA353" i="1"/>
  <c r="AA471" i="1"/>
  <c r="AA472" i="1"/>
  <c r="AA392" i="1"/>
  <c r="AA342" i="1"/>
  <c r="AA343" i="1"/>
  <c r="AA31" i="1"/>
  <c r="AA386" i="1"/>
  <c r="AA663" i="1"/>
  <c r="AA670" i="1"/>
  <c r="AA667" i="1"/>
  <c r="AA446" i="1"/>
  <c r="AA590" i="1"/>
  <c r="AA447" i="1"/>
  <c r="AA668" i="1"/>
  <c r="AA339" i="1"/>
  <c r="AA554" i="1"/>
  <c r="AA448" i="1"/>
  <c r="AA555" i="1"/>
  <c r="AA396" i="1"/>
  <c r="AA556" i="1"/>
  <c r="AA149" i="1"/>
  <c r="AA969" i="1"/>
  <c r="AA796" i="1"/>
  <c r="AA672" i="1"/>
  <c r="AA557" i="1"/>
  <c r="AA566" i="1"/>
  <c r="AA211" i="1"/>
  <c r="AA609" i="1"/>
  <c r="AA273" i="1"/>
  <c r="AA606" i="1"/>
  <c r="AA56" i="1"/>
  <c r="AA610" i="1"/>
  <c r="AA897" i="1"/>
  <c r="AA607" i="1"/>
  <c r="AA553" i="1"/>
  <c r="AA32" i="1"/>
  <c r="AA840" i="1"/>
  <c r="AA823" i="1"/>
  <c r="AA493" i="1"/>
  <c r="AA842" i="1"/>
  <c r="AA974" i="1"/>
  <c r="AA526" i="1"/>
  <c r="AA633" i="1"/>
  <c r="AA611" i="1"/>
  <c r="AA274" i="1"/>
  <c r="AA222" i="1"/>
  <c r="AA492" i="1"/>
  <c r="AA693" i="1"/>
  <c r="AA898" i="1"/>
  <c r="AA843" i="1"/>
  <c r="AA527" i="1"/>
  <c r="AA634" i="1"/>
  <c r="AA187" i="1"/>
  <c r="AA608" i="1"/>
  <c r="AA491" i="1"/>
  <c r="AA270" i="1"/>
  <c r="AA844" i="1"/>
  <c r="AA528" i="1"/>
  <c r="AA635" i="1"/>
  <c r="AA612" i="1"/>
  <c r="AA316" i="1"/>
  <c r="AA326" i="1"/>
  <c r="AA617" i="1"/>
  <c r="AA551" i="1"/>
  <c r="AA880" i="1"/>
  <c r="AA845" i="1"/>
  <c r="AA550" i="1"/>
  <c r="AA377" i="1"/>
  <c r="AA371" i="1"/>
  <c r="AA943" i="1"/>
  <c r="AA160" i="1"/>
  <c r="AA268" i="1"/>
  <c r="AA846" i="1"/>
  <c r="AA380" i="1"/>
  <c r="AA624" i="1"/>
  <c r="AA214" i="1"/>
  <c r="AA841" i="1"/>
  <c r="AA161" i="1"/>
  <c r="AA162" i="1"/>
  <c r="AA549" i="1"/>
  <c r="AA875" i="1"/>
  <c r="AA208" i="1"/>
  <c r="AA620" i="1"/>
  <c r="AA847" i="1"/>
  <c r="AA9" i="1"/>
  <c r="AA215" i="1"/>
  <c r="AA381" i="1"/>
  <c r="AA344" i="1"/>
  <c r="AA271" i="1"/>
  <c r="AA163" i="1"/>
  <c r="AA545" i="1"/>
  <c r="AA501" i="1"/>
  <c r="AA499" i="1"/>
  <c r="AA618" i="1"/>
  <c r="AA848" i="1"/>
  <c r="AA500" i="1"/>
  <c r="AA216" i="1"/>
  <c r="AA378" i="1"/>
  <c r="AA511" i="1"/>
  <c r="AA205" i="1"/>
  <c r="AA209" i="1"/>
  <c r="AA420" i="1"/>
  <c r="AA559" i="1"/>
  <c r="AA369" i="1"/>
  <c r="AA502" i="1"/>
  <c r="AA200" i="1"/>
  <c r="AA345" i="1"/>
  <c r="AA201" i="1"/>
  <c r="AA370" i="1"/>
  <c r="AA367" i="1"/>
  <c r="AA272" i="1"/>
  <c r="AA849" i="1"/>
  <c r="AA382" i="1"/>
  <c r="AA877" i="1"/>
  <c r="AA888" i="1"/>
  <c r="AA802" i="1"/>
  <c r="AA619" i="1"/>
  <c r="AA440" i="1"/>
  <c r="AA552" i="1"/>
  <c r="AA212" i="1"/>
  <c r="AA197" i="1"/>
  <c r="AA512" i="1"/>
  <c r="AA621" i="1"/>
  <c r="AA198" i="1"/>
  <c r="AA356" i="1"/>
  <c r="AA850" i="1"/>
  <c r="AA217" i="1"/>
  <c r="AA383" i="1"/>
  <c r="AA10" i="1"/>
  <c r="AA372" i="1"/>
  <c r="AA503" i="1"/>
  <c r="AA851" i="1"/>
  <c r="AA379" i="1"/>
  <c r="AA218" i="1"/>
  <c r="AA546" i="1"/>
  <c r="AA821" i="1"/>
  <c r="AA622" i="1"/>
  <c r="AA852" i="1"/>
  <c r="AA878" i="1"/>
  <c r="AA219" i="1"/>
  <c r="AA384" i="1"/>
  <c r="AA504" i="1"/>
  <c r="AA630" i="1"/>
  <c r="AA623" i="1"/>
  <c r="AA889" i="1"/>
  <c r="AA346" i="1"/>
  <c r="AA890" i="1"/>
  <c r="AA631" i="1"/>
  <c r="AA265" i="1"/>
  <c r="AA266" i="1"/>
  <c r="AA853" i="1"/>
  <c r="AA636" i="1"/>
  <c r="AA11" i="1"/>
  <c r="AA665" i="1"/>
  <c r="AA275" i="1"/>
  <c r="AA579" i="1"/>
  <c r="AA480" i="1"/>
  <c r="AA188" i="1"/>
  <c r="AA186" i="1"/>
  <c r="AA854" i="1"/>
  <c r="AA637" i="1"/>
  <c r="AA304" i="1"/>
  <c r="AA473" i="1"/>
  <c r="AA421" i="1"/>
  <c r="AA267" i="1"/>
  <c r="AA613" i="1"/>
  <c r="AA640" i="1"/>
  <c r="AA481" i="1"/>
  <c r="AA827" i="1"/>
  <c r="AA264" i="1"/>
  <c r="AA269" i="1"/>
  <c r="AA855" i="1"/>
  <c r="AA190" i="1"/>
  <c r="AA385" i="1"/>
  <c r="AA638" i="1"/>
  <c r="AA178" i="1"/>
  <c r="AA400" i="1"/>
  <c r="AA826" i="1"/>
  <c r="AA479" i="1"/>
  <c r="AA305" i="1"/>
  <c r="AA927" i="1"/>
  <c r="AA599" i="1"/>
  <c r="AA738" i="1"/>
  <c r="AA466" i="1"/>
  <c r="AA306" i="1"/>
  <c r="AA498" i="1"/>
  <c r="AA319" i="1"/>
  <c r="AA63" i="1"/>
  <c r="AA739" i="1"/>
  <c r="AA30" i="1"/>
  <c r="AA110" i="1"/>
  <c r="AA928" i="1"/>
  <c r="AA320" i="1"/>
  <c r="AA307" i="1"/>
  <c r="AA535" i="1"/>
  <c r="AA64" i="1"/>
  <c r="AA740" i="1"/>
  <c r="AA929" i="1"/>
  <c r="AA321" i="1"/>
  <c r="AA930" i="1"/>
  <c r="AA65" i="1"/>
  <c r="AA286" i="1"/>
  <c r="AA741" i="1"/>
  <c r="AA66" i="1"/>
  <c r="AA332" i="1"/>
  <c r="AA287" i="1"/>
  <c r="AA204" i="1"/>
  <c r="AA67" i="1"/>
  <c r="AA742" i="1"/>
  <c r="AA600" i="1"/>
  <c r="AA718" i="1"/>
  <c r="AA68" i="1"/>
  <c r="AA627" i="1"/>
  <c r="AA743" i="1"/>
  <c r="AA288" i="1"/>
  <c r="AA308" i="1"/>
  <c r="AA883" i="1"/>
  <c r="AA716" i="1"/>
  <c r="AA309" i="1"/>
  <c r="AA69" i="1"/>
  <c r="AA744" i="1"/>
  <c r="AA975" i="1"/>
  <c r="AA289" i="1"/>
  <c r="AA203" i="1"/>
  <c r="AA70" i="1"/>
  <c r="AA745" i="1"/>
  <c r="AA601" i="1"/>
  <c r="AA290" i="1"/>
  <c r="AA276" i="1"/>
  <c r="AA71" i="1"/>
  <c r="AA746" i="1"/>
  <c r="AA278" i="1"/>
  <c r="AA291" i="1"/>
  <c r="AA719" i="1"/>
  <c r="AA679" i="1"/>
  <c r="AA310" i="1"/>
  <c r="AA431" i="1"/>
  <c r="AA72" i="1"/>
  <c r="AA747" i="1"/>
  <c r="AA292" i="1"/>
  <c r="AA311" i="1"/>
  <c r="AA73" i="1"/>
  <c r="AA748" i="1"/>
  <c r="AA602" i="1"/>
  <c r="AA293" i="1"/>
  <c r="AA312" i="1"/>
  <c r="AA536" i="1"/>
  <c r="AA74" i="1"/>
  <c r="AA749" i="1"/>
  <c r="AA313" i="1"/>
  <c r="AA29" i="1"/>
  <c r="AA675" i="1"/>
  <c r="AA322" i="1"/>
  <c r="AA476" i="1"/>
  <c r="AA314" i="1"/>
  <c r="AA75" i="1"/>
  <c r="AA750" i="1"/>
  <c r="AA85" i="1"/>
  <c r="AA315" i="1"/>
  <c r="AA923" i="1"/>
  <c r="AA323" i="1"/>
  <c r="AB793" i="1"/>
  <c r="AB903" i="1"/>
  <c r="AB513" i="1"/>
  <c r="AB374" i="1"/>
  <c r="AB475" i="1"/>
  <c r="AB578" i="1"/>
  <c r="AB792" i="1"/>
  <c r="AB299" i="1"/>
  <c r="AB904" i="1"/>
  <c r="AB691" i="1"/>
  <c r="AB514" i="1"/>
  <c r="AB375" i="1"/>
  <c r="AB944" i="1"/>
  <c r="AB22" i="1"/>
  <c r="AB900" i="1"/>
  <c r="AB515" i="1"/>
  <c r="AB803" i="1"/>
  <c r="AB279" i="1"/>
  <c r="AB893" i="1"/>
  <c r="AB295" i="1"/>
  <c r="AB516" i="1"/>
  <c r="AB804" i="1"/>
  <c r="AB939" i="1"/>
  <c r="AB280" i="1"/>
  <c r="AB361" i="1"/>
  <c r="AB905" i="1"/>
  <c r="AB805" i="1"/>
  <c r="AB517" i="1"/>
  <c r="AB328" i="1"/>
  <c r="AB164" i="1"/>
  <c r="AB588" i="1"/>
  <c r="AB906" i="1"/>
  <c r="AB787" i="1"/>
  <c r="AB806" i="1"/>
  <c r="AB518" i="1"/>
  <c r="AB281" i="1"/>
  <c r="AB300" i="1"/>
  <c r="AB174" i="1"/>
  <c r="AB296" i="1"/>
  <c r="AB807" i="1"/>
  <c r="AB519" i="1"/>
  <c r="AB282" i="1"/>
  <c r="AB183" i="1"/>
  <c r="AB210" i="1"/>
  <c r="AB797" i="1"/>
  <c r="AB907" i="1"/>
  <c r="AB520" i="1"/>
  <c r="AB808" i="1"/>
  <c r="AB283" i="1"/>
  <c r="AB213" i="1"/>
  <c r="AB297" i="1"/>
  <c r="AB891" i="1"/>
  <c r="AB521" i="1"/>
  <c r="AB809" i="1"/>
  <c r="AB277" i="1"/>
  <c r="AB284" i="1"/>
  <c r="AB298" i="1"/>
  <c r="AB810" i="1"/>
  <c r="AB522" i="1"/>
  <c r="AB368" i="1"/>
  <c r="AB560" i="1"/>
  <c r="AB329" i="1"/>
  <c r="AB285" i="1"/>
  <c r="AB586" i="1"/>
  <c r="AB301" i="1"/>
  <c r="AB523" i="1"/>
  <c r="AB376" i="1"/>
  <c r="AB824" i="1"/>
  <c r="AB373" i="1"/>
  <c r="AB302" i="1"/>
  <c r="AB908" i="1"/>
  <c r="AB524" i="1"/>
  <c r="AB317" i="1"/>
  <c r="AB683" i="1"/>
  <c r="AB657" i="1"/>
  <c r="AB494" i="1"/>
  <c r="AB628" i="1"/>
  <c r="AB303" i="1"/>
  <c r="AB909" i="1"/>
  <c r="AB330" i="1"/>
  <c r="AB755" i="1"/>
  <c r="AB393" i="1"/>
  <c r="AB525" i="1"/>
  <c r="AB825" i="1"/>
  <c r="AB318" i="1"/>
  <c r="AB946" i="1"/>
  <c r="AB106" i="1"/>
  <c r="AB207" i="1"/>
  <c r="AB860" i="1"/>
  <c r="AB800" i="1"/>
  <c r="AB947" i="1"/>
  <c r="AB801" i="1"/>
  <c r="AB468" i="1"/>
  <c r="AB469" i="1"/>
  <c r="AB482" i="1"/>
  <c r="AB483" i="1"/>
  <c r="AB673" i="1"/>
  <c r="AB484" i="1"/>
  <c r="AB485" i="1"/>
  <c r="AB486" i="1"/>
  <c r="AB487" i="1"/>
  <c r="AB859" i="1"/>
  <c r="AB488" i="1"/>
  <c r="AB489" i="1"/>
  <c r="AB490" i="1"/>
  <c r="AB470" i="1"/>
  <c r="AB353" i="1"/>
  <c r="AB471" i="1"/>
  <c r="AB472" i="1"/>
  <c r="AB392" i="1"/>
  <c r="AB342" i="1"/>
  <c r="AB343" i="1"/>
  <c r="AB31" i="1"/>
  <c r="AB386" i="1"/>
  <c r="AB663" i="1"/>
  <c r="AB670" i="1"/>
  <c r="AB667" i="1"/>
  <c r="AB446" i="1"/>
  <c r="AB590" i="1"/>
  <c r="AB447" i="1"/>
  <c r="AB668" i="1"/>
  <c r="AB339" i="1"/>
  <c r="AB554" i="1"/>
  <c r="AB448" i="1"/>
  <c r="AB555" i="1"/>
  <c r="AB396" i="1"/>
  <c r="AB556" i="1"/>
  <c r="AB149" i="1"/>
  <c r="AB969" i="1"/>
  <c r="AB796" i="1"/>
  <c r="AB672" i="1"/>
  <c r="AB557" i="1"/>
  <c r="AB566" i="1"/>
  <c r="AB211" i="1"/>
  <c r="AB609" i="1"/>
  <c r="AB273" i="1"/>
  <c r="AB606" i="1"/>
  <c r="AB56" i="1"/>
  <c r="AB610" i="1"/>
  <c r="AB897" i="1"/>
  <c r="AB607" i="1"/>
  <c r="AB553" i="1"/>
  <c r="AB32" i="1"/>
  <c r="AB840" i="1"/>
  <c r="AB823" i="1"/>
  <c r="AB493" i="1"/>
  <c r="AB842" i="1"/>
  <c r="AB974" i="1"/>
  <c r="AB526" i="1"/>
  <c r="AB633" i="1"/>
  <c r="AB611" i="1"/>
  <c r="AB274" i="1"/>
  <c r="AB222" i="1"/>
  <c r="AB492" i="1"/>
  <c r="AB693" i="1"/>
  <c r="AB898" i="1"/>
  <c r="AB843" i="1"/>
  <c r="AB527" i="1"/>
  <c r="AB634" i="1"/>
  <c r="AB187" i="1"/>
  <c r="AB608" i="1"/>
  <c r="AB491" i="1"/>
  <c r="AB270" i="1"/>
  <c r="AB844" i="1"/>
  <c r="AB528" i="1"/>
  <c r="AB635" i="1"/>
  <c r="AB612" i="1"/>
  <c r="AB316" i="1"/>
  <c r="AB326" i="1"/>
  <c r="AB617" i="1"/>
  <c r="AB551" i="1"/>
  <c r="AB880" i="1"/>
  <c r="AB845" i="1"/>
  <c r="AB550" i="1"/>
  <c r="AB377" i="1"/>
  <c r="AB371" i="1"/>
  <c r="AB943" i="1"/>
  <c r="AB160" i="1"/>
  <c r="AB268" i="1"/>
  <c r="AB846" i="1"/>
  <c r="AB380" i="1"/>
  <c r="AB624" i="1"/>
  <c r="AB214" i="1"/>
  <c r="AB841" i="1"/>
  <c r="AB161" i="1"/>
  <c r="AB162" i="1"/>
  <c r="AB549" i="1"/>
  <c r="AB875" i="1"/>
  <c r="AB208" i="1"/>
  <c r="AB620" i="1"/>
  <c r="AB847" i="1"/>
  <c r="AB9" i="1"/>
  <c r="AB215" i="1"/>
  <c r="AB381" i="1"/>
  <c r="AB344" i="1"/>
  <c r="AB271" i="1"/>
  <c r="AB163" i="1"/>
  <c r="AB545" i="1"/>
  <c r="AB501" i="1"/>
  <c r="AB499" i="1"/>
  <c r="AB618" i="1"/>
  <c r="AB848" i="1"/>
  <c r="AB500" i="1"/>
  <c r="AB216" i="1"/>
  <c r="AB378" i="1"/>
  <c r="AB511" i="1"/>
  <c r="AB205" i="1"/>
  <c r="AB209" i="1"/>
  <c r="AB420" i="1"/>
  <c r="AB559" i="1"/>
  <c r="AB369" i="1"/>
  <c r="AB502" i="1"/>
  <c r="AB200" i="1"/>
  <c r="AB345" i="1"/>
  <c r="AB201" i="1"/>
  <c r="AB370" i="1"/>
  <c r="AB367" i="1"/>
  <c r="AB272" i="1"/>
  <c r="AB849" i="1"/>
  <c r="AB382" i="1"/>
  <c r="AB877" i="1"/>
  <c r="AB888" i="1"/>
  <c r="AB802" i="1"/>
  <c r="AB619" i="1"/>
  <c r="AB440" i="1"/>
  <c r="AB552" i="1"/>
  <c r="AB212" i="1"/>
  <c r="AB197" i="1"/>
  <c r="AB512" i="1"/>
  <c r="AB621" i="1"/>
  <c r="AB198" i="1"/>
  <c r="AB356" i="1"/>
  <c r="AB850" i="1"/>
  <c r="AB217" i="1"/>
  <c r="AB383" i="1"/>
  <c r="AB10" i="1"/>
  <c r="AB372" i="1"/>
  <c r="AB503" i="1"/>
  <c r="AB851" i="1"/>
  <c r="AB379" i="1"/>
  <c r="AB218" i="1"/>
  <c r="AB546" i="1"/>
  <c r="AB821" i="1"/>
  <c r="AB622" i="1"/>
  <c r="AB852" i="1"/>
  <c r="AB878" i="1"/>
  <c r="AB219" i="1"/>
  <c r="AB384" i="1"/>
  <c r="AB504" i="1"/>
  <c r="AB630" i="1"/>
  <c r="AB623" i="1"/>
  <c r="AB889" i="1"/>
  <c r="AB346" i="1"/>
  <c r="AB890" i="1"/>
  <c r="AB631" i="1"/>
  <c r="AB265" i="1"/>
  <c r="AB266" i="1"/>
  <c r="AB853" i="1"/>
  <c r="AB636" i="1"/>
  <c r="AB11" i="1"/>
  <c r="AB665" i="1"/>
  <c r="AB275" i="1"/>
  <c r="AB579" i="1"/>
  <c r="AB480" i="1"/>
  <c r="AB188" i="1"/>
  <c r="AB186" i="1"/>
  <c r="AB854" i="1"/>
  <c r="AB637" i="1"/>
  <c r="AB304" i="1"/>
  <c r="AB473" i="1"/>
  <c r="AB421" i="1"/>
  <c r="AB267" i="1"/>
  <c r="AB613" i="1"/>
  <c r="AB640" i="1"/>
  <c r="AB481" i="1"/>
  <c r="AB827" i="1"/>
  <c r="AB264" i="1"/>
  <c r="AB269" i="1"/>
  <c r="AB855" i="1"/>
  <c r="AB190" i="1"/>
  <c r="AB385" i="1"/>
  <c r="AB638" i="1"/>
  <c r="AB178" i="1"/>
  <c r="AB400" i="1"/>
  <c r="AB826" i="1"/>
  <c r="AB479" i="1"/>
  <c r="AB305" i="1"/>
  <c r="AB927" i="1"/>
  <c r="AB599" i="1"/>
  <c r="AB738" i="1"/>
  <c r="AB466" i="1"/>
  <c r="AB306" i="1"/>
  <c r="AB498" i="1"/>
  <c r="AB319" i="1"/>
  <c r="AB63" i="1"/>
  <c r="AB739" i="1"/>
  <c r="AB30" i="1"/>
  <c r="AB110" i="1"/>
  <c r="AB928" i="1"/>
  <c r="AB320" i="1"/>
  <c r="AB307" i="1"/>
  <c r="AB535" i="1"/>
  <c r="AB64" i="1"/>
  <c r="AB740" i="1"/>
  <c r="AB929" i="1"/>
  <c r="AB321" i="1"/>
  <c r="AB930" i="1"/>
  <c r="AB65" i="1"/>
  <c r="AB286" i="1"/>
  <c r="AB741" i="1"/>
  <c r="AB66" i="1"/>
  <c r="AB332" i="1"/>
  <c r="AB287" i="1"/>
  <c r="AB204" i="1"/>
  <c r="AB67" i="1"/>
  <c r="AB742" i="1"/>
  <c r="AB600" i="1"/>
  <c r="AB718" i="1"/>
  <c r="AB68" i="1"/>
  <c r="AB627" i="1"/>
  <c r="AB743" i="1"/>
  <c r="AB288" i="1"/>
  <c r="AB308" i="1"/>
  <c r="AB883" i="1"/>
  <c r="AB716" i="1"/>
  <c r="AB309" i="1"/>
  <c r="AB69" i="1"/>
  <c r="AB744" i="1"/>
  <c r="AB975" i="1"/>
  <c r="AB289" i="1"/>
  <c r="AB203" i="1"/>
  <c r="AB70" i="1"/>
  <c r="AB745" i="1"/>
  <c r="AB601" i="1"/>
  <c r="AB290" i="1"/>
  <c r="AB276" i="1"/>
  <c r="AB71" i="1"/>
  <c r="AB746" i="1"/>
  <c r="AB278" i="1"/>
  <c r="AB291" i="1"/>
  <c r="AB719" i="1"/>
  <c r="AB679" i="1"/>
  <c r="AB310" i="1"/>
  <c r="AB431" i="1"/>
  <c r="AB72" i="1"/>
  <c r="AB747" i="1"/>
  <c r="AB292" i="1"/>
  <c r="AB311" i="1"/>
  <c r="AB73" i="1"/>
  <c r="AB748" i="1"/>
  <c r="AB602" i="1"/>
  <c r="AB293" i="1"/>
  <c r="AB312" i="1"/>
  <c r="AB536" i="1"/>
  <c r="AB74" i="1"/>
  <c r="AB749" i="1"/>
  <c r="AB313" i="1"/>
  <c r="AB29" i="1"/>
  <c r="AB675" i="1"/>
  <c r="AB322" i="1"/>
  <c r="AB476" i="1"/>
  <c r="AB314" i="1"/>
  <c r="AB75" i="1"/>
  <c r="AB750" i="1"/>
  <c r="AB85" i="1"/>
  <c r="AB315" i="1"/>
  <c r="AB923" i="1"/>
  <c r="AB323" i="1"/>
  <c r="AD793" i="1"/>
  <c r="AD903" i="1"/>
  <c r="AD513" i="1"/>
  <c r="AD374" i="1"/>
  <c r="AD475" i="1"/>
  <c r="AD578" i="1"/>
  <c r="AD792" i="1"/>
  <c r="AD299" i="1"/>
  <c r="AD904" i="1"/>
  <c r="AD691" i="1"/>
  <c r="AD514" i="1"/>
  <c r="AD375" i="1"/>
  <c r="AD944" i="1"/>
  <c r="AD22" i="1"/>
  <c r="AD900" i="1"/>
  <c r="AD515" i="1"/>
  <c r="AD803" i="1"/>
  <c r="AD279" i="1"/>
  <c r="AD893" i="1"/>
  <c r="AD295" i="1"/>
  <c r="AD516" i="1"/>
  <c r="AD804" i="1"/>
  <c r="AD939" i="1"/>
  <c r="AD280" i="1"/>
  <c r="AD361" i="1"/>
  <c r="AD905" i="1"/>
  <c r="AD805" i="1"/>
  <c r="AD517" i="1"/>
  <c r="AD328" i="1"/>
  <c r="AD164" i="1"/>
  <c r="AD588" i="1"/>
  <c r="AD906" i="1"/>
  <c r="AD787" i="1"/>
  <c r="AD806" i="1"/>
  <c r="AD518" i="1"/>
  <c r="AD281" i="1"/>
  <c r="AD300" i="1"/>
  <c r="AD174" i="1"/>
  <c r="AD296" i="1"/>
  <c r="AD807" i="1"/>
  <c r="AD519" i="1"/>
  <c r="AD282" i="1"/>
  <c r="AD183" i="1"/>
  <c r="AD210" i="1"/>
  <c r="AD797" i="1"/>
  <c r="AD907" i="1"/>
  <c r="AD520" i="1"/>
  <c r="AD808" i="1"/>
  <c r="AD283" i="1"/>
  <c r="AD213" i="1"/>
  <c r="AD297" i="1"/>
  <c r="AD891" i="1"/>
  <c r="AD521" i="1"/>
  <c r="AD809" i="1"/>
  <c r="AD277" i="1"/>
  <c r="AD284" i="1"/>
  <c r="AD298" i="1"/>
  <c r="AD810" i="1"/>
  <c r="AD522" i="1"/>
  <c r="AD368" i="1"/>
  <c r="AD560" i="1"/>
  <c r="AD329" i="1"/>
  <c r="AD285" i="1"/>
  <c r="AD586" i="1"/>
  <c r="AD301" i="1"/>
  <c r="AD523" i="1"/>
  <c r="AD376" i="1"/>
  <c r="AD824" i="1"/>
  <c r="AD373" i="1"/>
  <c r="AD302" i="1"/>
  <c r="AD908" i="1"/>
  <c r="AD524" i="1"/>
  <c r="AD317" i="1"/>
  <c r="AD683" i="1"/>
  <c r="AD657" i="1"/>
  <c r="AD494" i="1"/>
  <c r="AD628" i="1"/>
  <c r="AD303" i="1"/>
  <c r="AD909" i="1"/>
  <c r="AD330" i="1"/>
  <c r="AD755" i="1"/>
  <c r="AD393" i="1"/>
  <c r="AD525" i="1"/>
  <c r="AD825" i="1"/>
  <c r="AD318" i="1"/>
  <c r="AD946" i="1"/>
  <c r="AD106" i="1"/>
  <c r="AD207" i="1"/>
  <c r="AD860" i="1"/>
  <c r="AD800" i="1"/>
  <c r="AD947" i="1"/>
  <c r="AD801" i="1"/>
  <c r="AD468" i="1"/>
  <c r="AD469" i="1"/>
  <c r="AD482" i="1"/>
  <c r="AD483" i="1"/>
  <c r="AD673" i="1"/>
  <c r="AD484" i="1"/>
  <c r="AD485" i="1"/>
  <c r="AD486" i="1"/>
  <c r="AD487" i="1"/>
  <c r="AD859" i="1"/>
  <c r="AD488" i="1"/>
  <c r="AD489" i="1"/>
  <c r="AD490" i="1"/>
  <c r="AD470" i="1"/>
  <c r="AD353" i="1"/>
  <c r="AD471" i="1"/>
  <c r="AD472" i="1"/>
  <c r="AD392" i="1"/>
  <c r="AD342" i="1"/>
  <c r="AD343" i="1"/>
  <c r="AD31" i="1"/>
  <c r="AD386" i="1"/>
  <c r="AD663" i="1"/>
  <c r="AD670" i="1"/>
  <c r="AD667" i="1"/>
  <c r="AD446" i="1"/>
  <c r="AD590" i="1"/>
  <c r="AD447" i="1"/>
  <c r="AD668" i="1"/>
  <c r="AD339" i="1"/>
  <c r="AD554" i="1"/>
  <c r="AD448" i="1"/>
  <c r="AD555" i="1"/>
  <c r="AD396" i="1"/>
  <c r="AD556" i="1"/>
  <c r="AD149" i="1"/>
  <c r="AD969" i="1"/>
  <c r="AD796" i="1"/>
  <c r="AD672" i="1"/>
  <c r="AD557" i="1"/>
  <c r="AD566" i="1"/>
  <c r="AD211" i="1"/>
  <c r="AD609" i="1"/>
  <c r="AD273" i="1"/>
  <c r="AD606" i="1"/>
  <c r="AD56" i="1"/>
  <c r="AD610" i="1"/>
  <c r="AD897" i="1"/>
  <c r="AD607" i="1"/>
  <c r="AD553" i="1"/>
  <c r="AD32" i="1"/>
  <c r="AD840" i="1"/>
  <c r="AD823" i="1"/>
  <c r="AD493" i="1"/>
  <c r="AD842" i="1"/>
  <c r="AD974" i="1"/>
  <c r="AD526" i="1"/>
  <c r="AD633" i="1"/>
  <c r="AD611" i="1"/>
  <c r="AD274" i="1"/>
  <c r="AD222" i="1"/>
  <c r="AD492" i="1"/>
  <c r="AD693" i="1"/>
  <c r="AD898" i="1"/>
  <c r="AD843" i="1"/>
  <c r="AD527" i="1"/>
  <c r="AD634" i="1"/>
  <c r="AD187" i="1"/>
  <c r="AD608" i="1"/>
  <c r="AD491" i="1"/>
  <c r="AD270" i="1"/>
  <c r="AD844" i="1"/>
  <c r="AD528" i="1"/>
  <c r="AD635" i="1"/>
  <c r="AD612" i="1"/>
  <c r="AD316" i="1"/>
  <c r="AD326" i="1"/>
  <c r="AD617" i="1"/>
  <c r="AD551" i="1"/>
  <c r="AD880" i="1"/>
  <c r="AD845" i="1"/>
  <c r="AD550" i="1"/>
  <c r="AD377" i="1"/>
  <c r="AD371" i="1"/>
  <c r="AD943" i="1"/>
  <c r="AD160" i="1"/>
  <c r="AD268" i="1"/>
  <c r="AD846" i="1"/>
  <c r="AD380" i="1"/>
  <c r="AD624" i="1"/>
  <c r="AD214" i="1"/>
  <c r="AD841" i="1"/>
  <c r="AD161" i="1"/>
  <c r="AD162" i="1"/>
  <c r="AD549" i="1"/>
  <c r="AD875" i="1"/>
  <c r="AD208" i="1"/>
  <c r="AD620" i="1"/>
  <c r="AD847" i="1"/>
  <c r="AD9" i="1"/>
  <c r="AD215" i="1"/>
  <c r="AD381" i="1"/>
  <c r="AD344" i="1"/>
  <c r="AD271" i="1"/>
  <c r="AD163" i="1"/>
  <c r="AD545" i="1"/>
  <c r="AD501" i="1"/>
  <c r="AD499" i="1"/>
  <c r="AD618" i="1"/>
  <c r="AD848" i="1"/>
  <c r="AD500" i="1"/>
  <c r="AD216" i="1"/>
  <c r="AD378" i="1"/>
  <c r="AD511" i="1"/>
  <c r="AD205" i="1"/>
  <c r="AD209" i="1"/>
  <c r="AD420" i="1"/>
  <c r="AD559" i="1"/>
  <c r="AD369" i="1"/>
  <c r="AD502" i="1"/>
  <c r="AD200" i="1"/>
  <c r="AD345" i="1"/>
  <c r="AD201" i="1"/>
  <c r="AD370" i="1"/>
  <c r="AD367" i="1"/>
  <c r="AD272" i="1"/>
  <c r="AD849" i="1"/>
  <c r="AD382" i="1"/>
  <c r="AD877" i="1"/>
  <c r="AD888" i="1"/>
  <c r="AD802" i="1"/>
  <c r="AD619" i="1"/>
  <c r="AD440" i="1"/>
  <c r="AD552" i="1"/>
  <c r="AD212" i="1"/>
  <c r="AD197" i="1"/>
  <c r="AD512" i="1"/>
  <c r="AD621" i="1"/>
  <c r="AD198" i="1"/>
  <c r="AD356" i="1"/>
  <c r="AD850" i="1"/>
  <c r="AD217" i="1"/>
  <c r="AD383" i="1"/>
  <c r="AD10" i="1"/>
  <c r="AD372" i="1"/>
  <c r="AD503" i="1"/>
  <c r="AD851" i="1"/>
  <c r="AD379" i="1"/>
  <c r="AD218" i="1"/>
  <c r="AD546" i="1"/>
  <c r="AD821" i="1"/>
  <c r="AD622" i="1"/>
  <c r="AD852" i="1"/>
  <c r="AD878" i="1"/>
  <c r="AD219" i="1"/>
  <c r="AD384" i="1"/>
  <c r="AD504" i="1"/>
  <c r="AD630" i="1"/>
  <c r="AD623" i="1"/>
  <c r="AD889" i="1"/>
  <c r="AD346" i="1"/>
  <c r="AD890" i="1"/>
  <c r="AD631" i="1"/>
  <c r="AD265" i="1"/>
  <c r="AD266" i="1"/>
  <c r="AD853" i="1"/>
  <c r="AD636" i="1"/>
  <c r="AD11" i="1"/>
  <c r="AD665" i="1"/>
  <c r="AD275" i="1"/>
  <c r="AD579" i="1"/>
  <c r="AD480" i="1"/>
  <c r="AD188" i="1"/>
  <c r="AD186" i="1"/>
  <c r="AD854" i="1"/>
  <c r="AD637" i="1"/>
  <c r="AD304" i="1"/>
  <c r="AD473" i="1"/>
  <c r="AD421" i="1"/>
  <c r="AD267" i="1"/>
  <c r="AD613" i="1"/>
  <c r="AD640" i="1"/>
  <c r="AD481" i="1"/>
  <c r="AD827" i="1"/>
  <c r="AD264" i="1"/>
  <c r="AD269" i="1"/>
  <c r="AD855" i="1"/>
  <c r="AD190" i="1"/>
  <c r="AD385" i="1"/>
  <c r="AD638" i="1"/>
  <c r="AD178" i="1"/>
  <c r="AD400" i="1"/>
  <c r="AD826" i="1"/>
  <c r="AD479" i="1"/>
  <c r="AD305" i="1"/>
  <c r="AD927" i="1"/>
  <c r="AD599" i="1"/>
  <c r="AD738" i="1"/>
  <c r="AD466" i="1"/>
  <c r="AD306" i="1"/>
  <c r="AD498" i="1"/>
  <c r="AD319" i="1"/>
  <c r="AD63" i="1"/>
  <c r="AD739" i="1"/>
  <c r="AD30" i="1"/>
  <c r="AD110" i="1"/>
  <c r="AD928" i="1"/>
  <c r="AD320" i="1"/>
  <c r="AD307" i="1"/>
  <c r="AD535" i="1"/>
  <c r="AD64" i="1"/>
  <c r="AD740" i="1"/>
  <c r="AD929" i="1"/>
  <c r="AD321" i="1"/>
  <c r="AD930" i="1"/>
  <c r="AD65" i="1"/>
  <c r="AD286" i="1"/>
  <c r="AD741" i="1"/>
  <c r="AD66" i="1"/>
  <c r="AD332" i="1"/>
  <c r="AD287" i="1"/>
  <c r="AD204" i="1"/>
  <c r="AD67" i="1"/>
  <c r="AD742" i="1"/>
  <c r="AD600" i="1"/>
  <c r="AD718" i="1"/>
  <c r="AD68" i="1"/>
  <c r="AD627" i="1"/>
  <c r="AD743" i="1"/>
  <c r="AD288" i="1"/>
  <c r="AD308" i="1"/>
  <c r="AD883" i="1"/>
  <c r="AD716" i="1"/>
  <c r="AD309" i="1"/>
  <c r="AD69" i="1"/>
  <c r="AD744" i="1"/>
  <c r="AD975" i="1"/>
  <c r="AD289" i="1"/>
  <c r="AD203" i="1"/>
  <c r="AD70" i="1"/>
  <c r="AD745" i="1"/>
  <c r="AD601" i="1"/>
  <c r="AD290" i="1"/>
  <c r="AD276" i="1"/>
  <c r="AD71" i="1"/>
  <c r="AD746" i="1"/>
  <c r="AD278" i="1"/>
  <c r="AD291" i="1"/>
  <c r="AD719" i="1"/>
  <c r="AD679" i="1"/>
  <c r="AD310" i="1"/>
  <c r="AD431" i="1"/>
  <c r="AD72" i="1"/>
  <c r="AD747" i="1"/>
  <c r="AD292" i="1"/>
  <c r="AD311" i="1"/>
  <c r="AD73" i="1"/>
  <c r="AD748" i="1"/>
  <c r="AD602" i="1"/>
  <c r="AD293" i="1"/>
  <c r="AD312" i="1"/>
  <c r="AD536" i="1"/>
  <c r="AD74" i="1"/>
  <c r="AD749" i="1"/>
  <c r="AD313" i="1"/>
  <c r="AD29" i="1"/>
  <c r="AD675" i="1"/>
  <c r="AD322" i="1"/>
  <c r="AD476" i="1"/>
  <c r="AD314" i="1"/>
  <c r="AD75" i="1"/>
  <c r="AD750" i="1"/>
  <c r="AD85" i="1"/>
  <c r="AD315" i="1"/>
  <c r="AD923" i="1"/>
  <c r="AD323" i="1"/>
  <c r="AC178" i="1" l="1"/>
  <c r="AC827" i="1"/>
  <c r="AC188" i="1"/>
  <c r="AC787" i="1"/>
  <c r="AC270" i="1"/>
  <c r="AC843" i="1"/>
  <c r="AC611" i="1"/>
  <c r="AC493" i="1"/>
  <c r="AC56" i="1"/>
  <c r="AC672" i="1"/>
  <c r="AC448" i="1"/>
  <c r="AC908" i="1"/>
  <c r="AC504" i="1"/>
  <c r="AC503" i="1"/>
  <c r="AC356" i="1"/>
  <c r="AC552" i="1"/>
  <c r="AC272" i="1"/>
  <c r="AC378" i="1"/>
  <c r="AC545" i="1"/>
  <c r="AC214" i="1"/>
  <c r="AC845" i="1"/>
  <c r="AC316" i="1"/>
  <c r="AC522" i="1"/>
  <c r="AC296" i="1"/>
  <c r="AC282" i="1"/>
  <c r="AC800" i="1"/>
  <c r="AC683" i="1"/>
  <c r="AC893" i="1"/>
  <c r="AC284" i="1"/>
  <c r="AC280" i="1"/>
  <c r="AC75" i="1"/>
  <c r="AC342" i="1"/>
  <c r="AC490" i="1"/>
  <c r="AC487" i="1"/>
  <c r="AC484" i="1"/>
  <c r="AC801" i="1"/>
  <c r="AC298" i="1"/>
  <c r="AC313" i="1"/>
  <c r="AC292" i="1"/>
  <c r="AC679" i="1"/>
  <c r="AC718" i="1"/>
  <c r="AC740" i="1"/>
  <c r="AC30" i="1"/>
  <c r="AC498" i="1"/>
  <c r="AC346" i="1"/>
  <c r="AC546" i="1"/>
  <c r="AC560" i="1"/>
  <c r="AC792" i="1"/>
  <c r="AC483" i="1"/>
  <c r="AC923" i="1"/>
  <c r="AC536" i="1"/>
  <c r="AC73" i="1"/>
  <c r="AC290" i="1"/>
  <c r="AC289" i="1"/>
  <c r="AC716" i="1"/>
  <c r="AC68" i="1"/>
  <c r="AC204" i="1"/>
  <c r="AC741" i="1"/>
  <c r="AC110" i="1"/>
  <c r="AC319" i="1"/>
  <c r="AC738" i="1"/>
  <c r="AC826" i="1"/>
  <c r="AC269" i="1"/>
  <c r="AC421" i="1"/>
  <c r="AC186" i="1"/>
  <c r="AC11" i="1"/>
  <c r="AC623" i="1"/>
  <c r="AC379" i="1"/>
  <c r="AC897" i="1"/>
  <c r="AC525" i="1"/>
  <c r="AC524" i="1"/>
  <c r="AC329" i="1"/>
  <c r="AC521" i="1"/>
  <c r="AC210" i="1"/>
  <c r="AC518" i="1"/>
  <c r="AC328" i="1"/>
  <c r="AC361" i="1"/>
  <c r="AC295" i="1"/>
  <c r="AC900" i="1"/>
  <c r="AC903" i="1"/>
  <c r="AC750" i="1"/>
  <c r="AC29" i="1"/>
  <c r="AC851" i="1"/>
  <c r="AC276" i="1"/>
  <c r="AC744" i="1"/>
  <c r="AC288" i="1"/>
  <c r="AC600" i="1"/>
  <c r="AC930" i="1"/>
  <c r="AC535" i="1"/>
  <c r="AC739" i="1"/>
  <c r="AC306" i="1"/>
  <c r="AC927" i="1"/>
  <c r="AC385" i="1"/>
  <c r="AC481" i="1"/>
  <c r="AC637" i="1"/>
  <c r="AC579" i="1"/>
  <c r="AC266" i="1"/>
  <c r="AC219" i="1"/>
  <c r="AC824" i="1"/>
  <c r="AC376" i="1"/>
  <c r="AC285" i="1"/>
  <c r="AC810" i="1"/>
  <c r="AC277" i="1"/>
  <c r="AC213" i="1"/>
  <c r="AC907" i="1"/>
  <c r="AC519" i="1"/>
  <c r="AC300" i="1"/>
  <c r="AC905" i="1"/>
  <c r="AC515" i="1"/>
  <c r="AC904" i="1"/>
  <c r="AC578" i="1"/>
  <c r="AC622" i="1"/>
  <c r="AC339" i="1"/>
  <c r="AC317" i="1"/>
  <c r="AC890" i="1"/>
  <c r="AC628" i="1"/>
  <c r="AC315" i="1"/>
  <c r="AC322" i="1"/>
  <c r="AC749" i="1"/>
  <c r="AC431" i="1"/>
  <c r="AC291" i="1"/>
  <c r="AC203" i="1"/>
  <c r="AC69" i="1"/>
  <c r="AC627" i="1"/>
  <c r="AC929" i="1"/>
  <c r="AC320" i="1"/>
  <c r="AC855" i="1"/>
  <c r="AC613" i="1"/>
  <c r="AC854" i="1"/>
  <c r="AC665" i="1"/>
  <c r="AC265" i="1"/>
  <c r="AC889" i="1"/>
  <c r="AC852" i="1"/>
  <c r="AC10" i="1"/>
  <c r="AC888" i="1"/>
  <c r="AC420" i="1"/>
  <c r="AC618" i="1"/>
  <c r="AC344" i="1"/>
  <c r="AC208" i="1"/>
  <c r="AC268" i="1"/>
  <c r="AC635" i="1"/>
  <c r="AC492" i="1"/>
  <c r="AC974" i="1"/>
  <c r="AC553" i="1"/>
  <c r="AC211" i="1"/>
  <c r="AC670" i="1"/>
  <c r="AC471" i="1"/>
  <c r="AC488" i="1"/>
  <c r="AC469" i="1"/>
  <c r="AC318" i="1"/>
  <c r="AC657" i="1"/>
  <c r="AC586" i="1"/>
  <c r="AC891" i="1"/>
  <c r="AC520" i="1"/>
  <c r="AC906" i="1"/>
  <c r="AC805" i="1"/>
  <c r="AC804" i="1"/>
  <c r="AC514" i="1"/>
  <c r="AC476" i="1"/>
  <c r="AC312" i="1"/>
  <c r="AC602" i="1"/>
  <c r="AC311" i="1"/>
  <c r="AC72" i="1"/>
  <c r="AC719" i="1"/>
  <c r="AC746" i="1"/>
  <c r="AC601" i="1"/>
  <c r="AC70" i="1"/>
  <c r="AC883" i="1"/>
  <c r="AC743" i="1"/>
  <c r="AC742" i="1"/>
  <c r="AC287" i="1"/>
  <c r="AC66" i="1"/>
  <c r="AC286" i="1"/>
  <c r="AC321" i="1"/>
  <c r="AC307" i="1"/>
  <c r="AC63" i="1"/>
  <c r="AC466" i="1"/>
  <c r="AC305" i="1"/>
  <c r="AC400" i="1"/>
  <c r="AC190" i="1"/>
  <c r="AC264" i="1"/>
  <c r="AC640" i="1"/>
  <c r="AC473" i="1"/>
  <c r="AC275" i="1"/>
  <c r="AC636" i="1"/>
  <c r="AC631" i="1"/>
  <c r="AC630" i="1"/>
  <c r="AC878" i="1"/>
  <c r="AC372" i="1"/>
  <c r="AC850" i="1"/>
  <c r="AC512" i="1"/>
  <c r="AC212" i="1"/>
  <c r="AC802" i="1"/>
  <c r="AC849" i="1"/>
  <c r="AC201" i="1"/>
  <c r="AC200" i="1"/>
  <c r="AC559" i="1"/>
  <c r="AC511" i="1"/>
  <c r="AC848" i="1"/>
  <c r="AC501" i="1"/>
  <c r="AC271" i="1"/>
  <c r="AC9" i="1"/>
  <c r="AC620" i="1"/>
  <c r="AC161" i="1"/>
  <c r="AC846" i="1"/>
  <c r="AC943" i="1"/>
  <c r="AC617" i="1"/>
  <c r="AC608" i="1"/>
  <c r="AC527" i="1"/>
  <c r="AC274" i="1"/>
  <c r="AC842" i="1"/>
  <c r="AC32" i="1"/>
  <c r="AC610" i="1"/>
  <c r="AC609" i="1"/>
  <c r="AC557" i="1"/>
  <c r="AC796" i="1"/>
  <c r="AC396" i="1"/>
  <c r="AC555" i="1"/>
  <c r="AC554" i="1"/>
  <c r="AC447" i="1"/>
  <c r="AC590" i="1"/>
  <c r="AC446" i="1"/>
  <c r="AC667" i="1"/>
  <c r="AC343" i="1"/>
  <c r="AC470" i="1"/>
  <c r="AC486" i="1"/>
  <c r="AC482" i="1"/>
  <c r="AC946" i="1"/>
  <c r="AC330" i="1"/>
  <c r="AC303" i="1"/>
  <c r="AC302" i="1"/>
  <c r="AC523" i="1"/>
  <c r="AC368" i="1"/>
  <c r="AC809" i="1"/>
  <c r="AC283" i="1"/>
  <c r="AC808" i="1"/>
  <c r="AC797" i="1"/>
  <c r="AC807" i="1"/>
  <c r="AC281" i="1"/>
  <c r="AC164" i="1"/>
  <c r="AC517" i="1"/>
  <c r="AC939" i="1"/>
  <c r="AC279" i="1"/>
  <c r="AC375" i="1"/>
  <c r="AC299" i="1"/>
  <c r="AC374" i="1"/>
  <c r="AC323" i="1"/>
  <c r="AC85" i="1"/>
  <c r="AC314" i="1"/>
  <c r="AC675" i="1"/>
  <c r="AC74" i="1"/>
  <c r="AC293" i="1"/>
  <c r="AC748" i="1"/>
  <c r="AC747" i="1"/>
  <c r="AC310" i="1"/>
  <c r="AC278" i="1"/>
  <c r="AC71" i="1"/>
  <c r="AC745" i="1"/>
  <c r="AC975" i="1"/>
  <c r="AC309" i="1"/>
  <c r="AC308" i="1"/>
  <c r="AC67" i="1"/>
  <c r="AC332" i="1"/>
  <c r="AC65" i="1"/>
  <c r="AC64" i="1"/>
  <c r="AC928" i="1"/>
  <c r="AC599" i="1"/>
  <c r="AC479" i="1"/>
  <c r="AC638" i="1"/>
  <c r="AC267" i="1"/>
  <c r="AC304" i="1"/>
  <c r="AC480" i="1"/>
  <c r="AC853" i="1"/>
  <c r="AC384" i="1"/>
  <c r="AC821" i="1"/>
  <c r="AC218" i="1"/>
  <c r="AC383" i="1"/>
  <c r="AC198" i="1"/>
  <c r="AC197" i="1"/>
  <c r="AC440" i="1"/>
  <c r="AC877" i="1"/>
  <c r="AC367" i="1"/>
  <c r="AC502" i="1"/>
  <c r="AC209" i="1"/>
  <c r="AC216" i="1"/>
  <c r="AC499" i="1"/>
  <c r="AC381" i="1"/>
  <c r="AC847" i="1"/>
  <c r="AC549" i="1"/>
  <c r="AC841" i="1"/>
  <c r="AC624" i="1"/>
  <c r="AC217" i="1"/>
  <c r="AC621" i="1"/>
  <c r="AC619" i="1"/>
  <c r="AC382" i="1"/>
  <c r="AC370" i="1"/>
  <c r="AC345" i="1"/>
  <c r="AC369" i="1"/>
  <c r="AC205" i="1"/>
  <c r="AC500" i="1"/>
  <c r="AC163" i="1"/>
  <c r="AC215" i="1"/>
  <c r="AC875" i="1"/>
  <c r="AC162" i="1"/>
  <c r="AC380" i="1"/>
  <c r="AC160" i="1"/>
  <c r="AC371" i="1"/>
  <c r="AC550" i="1"/>
  <c r="AC551" i="1"/>
  <c r="AC612" i="1"/>
  <c r="AC844" i="1"/>
  <c r="AC491" i="1"/>
  <c r="AC634" i="1"/>
  <c r="AC693" i="1"/>
  <c r="AC222" i="1"/>
  <c r="AC526" i="1"/>
  <c r="AC840" i="1"/>
  <c r="AC273" i="1"/>
  <c r="AC566" i="1"/>
  <c r="AC149" i="1"/>
  <c r="AC668" i="1"/>
  <c r="AC386" i="1"/>
  <c r="AC31" i="1"/>
  <c r="AC472" i="1"/>
  <c r="AC353" i="1"/>
  <c r="AC489" i="1"/>
  <c r="AC859" i="1"/>
  <c r="AC947" i="1"/>
  <c r="AC106" i="1"/>
  <c r="AC825" i="1"/>
  <c r="AC755" i="1"/>
  <c r="AC909" i="1"/>
  <c r="AC494" i="1"/>
  <c r="AC377" i="1"/>
  <c r="AC880" i="1"/>
  <c r="AC326" i="1"/>
  <c r="AC528" i="1"/>
  <c r="AC187" i="1"/>
  <c r="AC898" i="1"/>
  <c r="AC633" i="1"/>
  <c r="AC823" i="1"/>
  <c r="AC607" i="1"/>
  <c r="AC606" i="1"/>
  <c r="AC969" i="1"/>
  <c r="AC556" i="1"/>
  <c r="AC663" i="1"/>
  <c r="AC392" i="1"/>
  <c r="AC485" i="1"/>
  <c r="AC673" i="1"/>
  <c r="AC468" i="1"/>
  <c r="AC860" i="1"/>
  <c r="AC207" i="1"/>
  <c r="AC393" i="1"/>
  <c r="AC373" i="1"/>
  <c r="AC301" i="1"/>
  <c r="AC297" i="1"/>
  <c r="AC183" i="1"/>
  <c r="AC174" i="1"/>
  <c r="AC806" i="1"/>
  <c r="AC588" i="1"/>
  <c r="AC516" i="1"/>
  <c r="AC803" i="1"/>
  <c r="AC22" i="1"/>
  <c r="AC944" i="1"/>
  <c r="AC691" i="1"/>
  <c r="AC475" i="1"/>
  <c r="AC513" i="1"/>
  <c r="AC793" i="1"/>
  <c r="AH1005" i="1"/>
  <c r="AH1004" i="1"/>
  <c r="AH1003" i="1"/>
  <c r="AH1002" i="1" l="1"/>
  <c r="AH1001" i="1" l="1"/>
  <c r="AH1006" i="1"/>
  <c r="AH999" i="1"/>
  <c r="AH1000" i="1"/>
  <c r="AH998" i="1" l="1"/>
  <c r="AH997" i="1"/>
  <c r="D1007" i="1" l="1"/>
  <c r="AA1007" i="1"/>
  <c r="AC1007" i="1" s="1"/>
  <c r="AB1007" i="1"/>
  <c r="AH1007" i="1"/>
  <c r="AH996" i="1"/>
  <c r="AH995" i="1"/>
  <c r="AH994" i="1"/>
  <c r="AH993" i="1"/>
  <c r="AH992" i="1"/>
  <c r="AH991" i="1"/>
  <c r="AH990" i="1"/>
  <c r="AH989" i="1"/>
  <c r="AH988" i="1"/>
  <c r="AH987" i="1"/>
  <c r="AH986" i="1"/>
  <c r="AH985" i="1"/>
  <c r="AH984" i="1"/>
  <c r="AH983" i="1"/>
  <c r="AH982" i="1"/>
  <c r="AH981" i="1"/>
  <c r="X1010" i="1"/>
  <c r="W1010" i="1"/>
  <c r="U1010" i="1"/>
  <c r="T1010" i="1"/>
  <c r="R1010" i="1"/>
  <c r="Q1010" i="1"/>
  <c r="O1010" i="1"/>
  <c r="N1010" i="1"/>
  <c r="AH980" i="1"/>
  <c r="D257" i="1"/>
  <c r="AA257" i="1"/>
  <c r="AB257" i="1"/>
  <c r="AD257" i="1"/>
  <c r="T1017" i="1"/>
  <c r="T1019" i="1" s="1"/>
  <c r="W1018" i="1"/>
  <c r="W1017" i="1"/>
  <c r="N1017" i="1"/>
  <c r="N1019" i="1" s="1"/>
  <c r="X1009" i="1"/>
  <c r="W1009" i="1"/>
  <c r="U1009" i="1"/>
  <c r="T1009" i="1"/>
  <c r="O1009" i="1"/>
  <c r="N1009" i="1"/>
  <c r="AH1008" i="1"/>
  <c r="AA1008" i="1"/>
  <c r="AC1008" i="1" s="1"/>
  <c r="AB1008" i="1"/>
  <c r="D1008" i="1"/>
  <c r="AA1017" i="1" l="1"/>
  <c r="AC257" i="1"/>
  <c r="Q1011" i="1"/>
  <c r="R1014" i="1" s="1"/>
  <c r="W1019" i="1"/>
  <c r="W1011" i="1"/>
  <c r="X1014" i="1" s="1"/>
  <c r="N1011" i="1"/>
  <c r="O1014" i="1" s="1"/>
  <c r="T1011" i="1"/>
  <c r="U1014" i="1" s="1"/>
  <c r="O1011" i="1"/>
  <c r="N1012" i="1" s="1"/>
  <c r="R1011" i="1"/>
  <c r="X1011" i="1"/>
  <c r="Q1019" i="1"/>
  <c r="U1011" i="1"/>
  <c r="T1012" i="1" s="1"/>
  <c r="Q1012" i="1" l="1"/>
  <c r="W1012" i="1"/>
</calcChain>
</file>

<file path=xl/sharedStrings.xml><?xml version="1.0" encoding="utf-8"?>
<sst xmlns="http://schemas.openxmlformats.org/spreadsheetml/2006/main" count="3498" uniqueCount="581">
  <si>
    <t>T2</t>
  </si>
  <si>
    <t>T3</t>
  </si>
  <si>
    <t>T1</t>
  </si>
  <si>
    <t>T5</t>
  </si>
  <si>
    <t>T4</t>
  </si>
  <si>
    <t>T1 bis</t>
  </si>
  <si>
    <t>Voiries</t>
  </si>
  <si>
    <t>Chambre 3</t>
  </si>
  <si>
    <t>Séjour</t>
  </si>
  <si>
    <t>Terrasse</t>
  </si>
  <si>
    <t>Abris jardin</t>
  </si>
  <si>
    <t>Cuisine</t>
  </si>
  <si>
    <t>Chambre 1</t>
  </si>
  <si>
    <t>Escalier</t>
  </si>
  <si>
    <t>Chambre 2</t>
  </si>
  <si>
    <t>Dégagement R+1</t>
  </si>
  <si>
    <t>Extérieur</t>
  </si>
  <si>
    <t>Date des OPR</t>
  </si>
  <si>
    <t>Date de réception</t>
  </si>
  <si>
    <t>Bât / Cage</t>
  </si>
  <si>
    <t>Pénalité</t>
  </si>
  <si>
    <t>Propriétaire</t>
  </si>
  <si>
    <t>Téléphone</t>
  </si>
  <si>
    <t>Adresse mail</t>
  </si>
  <si>
    <t>Nom locataire</t>
  </si>
  <si>
    <t>Client</t>
  </si>
  <si>
    <t>Coordonnées téléphonique</t>
  </si>
  <si>
    <t>N°plan de vente</t>
  </si>
  <si>
    <t>Pièce</t>
  </si>
  <si>
    <t>Définition de la réserve</t>
  </si>
  <si>
    <t>Réserve d'OPR</t>
  </si>
  <si>
    <t>OPR levée par MOE</t>
  </si>
  <si>
    <t>OPR</t>
  </si>
  <si>
    <t>Entreprise</t>
  </si>
  <si>
    <t>Réception DERNIÈRE RELANCE</t>
  </si>
  <si>
    <t>Montant pénalités</t>
  </si>
  <si>
    <t>Nombres de Logements</t>
  </si>
  <si>
    <t>Espaces PRIVATIFS</t>
  </si>
  <si>
    <t>Espaces COMMUNS</t>
  </si>
  <si>
    <t>Toatl PRIVATIF + COMMUN</t>
  </si>
  <si>
    <t>% reserves OPR levées</t>
  </si>
  <si>
    <t>% reserves livraison levées</t>
  </si>
  <si>
    <t>% reserves L+30 levées</t>
  </si>
  <si>
    <t>% reserves GPA levées</t>
  </si>
  <si>
    <t>% au logt</t>
  </si>
  <si>
    <t>Moyenne au Lgt</t>
  </si>
  <si>
    <t>Réserves d'OPR</t>
  </si>
  <si>
    <t>ENTREPRISES</t>
  </si>
  <si>
    <t>Montant des pénalités</t>
  </si>
  <si>
    <t>Nombre de réserves totales :</t>
  </si>
  <si>
    <t>Utiliser filtre</t>
  </si>
  <si>
    <t>Nombre de réserves levées par l'entreprise :</t>
  </si>
  <si>
    <t>POURCENTAGE D'AVANCEMENT :</t>
  </si>
  <si>
    <t>Zone</t>
  </si>
  <si>
    <t>Emplacement</t>
  </si>
  <si>
    <r>
      <t>Réception 1</t>
    </r>
    <r>
      <rPr>
        <vertAlign val="superscript"/>
        <sz val="10"/>
        <color theme="0"/>
        <rFont val="Arial Narrow"/>
        <family val="2"/>
      </rPr>
      <t>ère</t>
    </r>
    <r>
      <rPr>
        <sz val="10"/>
        <color theme="0"/>
        <rFont val="Arial Narrow"/>
        <family val="2"/>
      </rPr>
      <t xml:space="preserve"> RELANCE</t>
    </r>
  </si>
  <si>
    <t>Famille</t>
  </si>
  <si>
    <t>Jardin</t>
  </si>
  <si>
    <t>Bureaux</t>
  </si>
  <si>
    <t>Chambre 4</t>
  </si>
  <si>
    <t>Commerces</t>
  </si>
  <si>
    <t>Parking</t>
  </si>
  <si>
    <t>Chambre foyer</t>
  </si>
  <si>
    <t>Chambre EHPAD</t>
  </si>
  <si>
    <t>Salle d'eau</t>
  </si>
  <si>
    <t>Salle de bain</t>
  </si>
  <si>
    <t>Dégagement RDC</t>
  </si>
  <si>
    <t>Entrée</t>
  </si>
  <si>
    <t>Studio</t>
  </si>
  <si>
    <t>PIÈCE</t>
  </si>
  <si>
    <t>TYPOLOGIE</t>
  </si>
  <si>
    <t>Date d'envoi lettre valant quitus</t>
  </si>
  <si>
    <t>quitus /client  inf à 2 mois</t>
  </si>
  <si>
    <t>OBSERVATIONS</t>
  </si>
  <si>
    <t>Date envoi Pilote</t>
  </si>
  <si>
    <t>Envoi Entreprises</t>
  </si>
  <si>
    <t>Date du quitus général client</t>
  </si>
  <si>
    <t>Balcon</t>
  </si>
  <si>
    <t>Ligne à Selectionner pour insertion (Extérieurs)</t>
  </si>
  <si>
    <t>Cellier 1</t>
  </si>
  <si>
    <t>Cellier 2</t>
  </si>
  <si>
    <t>Garage</t>
  </si>
  <si>
    <t>Numéros réserve</t>
  </si>
  <si>
    <t>N°lgt</t>
  </si>
  <si>
    <t>N°réserves</t>
  </si>
  <si>
    <t>Réserve OPR</t>
  </si>
  <si>
    <t xml:space="preserve">Quitus OPR </t>
  </si>
  <si>
    <t xml:space="preserve">Pré Livraison </t>
  </si>
  <si>
    <t xml:space="preserve">Réserve pré livraison </t>
  </si>
  <si>
    <t>Quitus Pré livraison</t>
  </si>
  <si>
    <t xml:space="preserve">Livraison </t>
  </si>
  <si>
    <t xml:space="preserve">Réserve Livraison </t>
  </si>
  <si>
    <t xml:space="preserve">Quitus Livraison </t>
  </si>
  <si>
    <t>TCE</t>
  </si>
  <si>
    <t xml:space="preserve">nbr rappel </t>
  </si>
  <si>
    <t xml:space="preserve">OPR </t>
  </si>
  <si>
    <t>Dégagement</t>
  </si>
  <si>
    <t>Généralité</t>
  </si>
  <si>
    <t>Wc</t>
  </si>
  <si>
    <t xml:space="preserve">Cuisine </t>
  </si>
  <si>
    <t xml:space="preserve">Généralite </t>
  </si>
  <si>
    <t>WC</t>
  </si>
  <si>
    <t xml:space="preserve">Salle d'eau </t>
  </si>
  <si>
    <t xml:space="preserve">Balcon </t>
  </si>
  <si>
    <t xml:space="preserve">Généralité </t>
  </si>
  <si>
    <t xml:space="preserve">Séjour </t>
  </si>
  <si>
    <t xml:space="preserve">Porte ne ferme pas </t>
  </si>
  <si>
    <t xml:space="preserve">Terminer appareillages porte (judas, joint...) </t>
  </si>
  <si>
    <t xml:space="preserve">Réglage de la porte (ferme mal) </t>
  </si>
  <si>
    <t xml:space="preserve">Compensateur porte de placard à poser </t>
  </si>
  <si>
    <t xml:space="preserve">Finition pourtour tuyau d'évacuation </t>
  </si>
  <si>
    <t xml:space="preserve">Porte voilé (ferme difficilement) </t>
  </si>
  <si>
    <t xml:space="preserve">Joint huisserie à reprendre </t>
  </si>
  <si>
    <t xml:space="preserve">Jonction plinthe bois à reprendre </t>
  </si>
  <si>
    <t xml:space="preserve">Porte de placard à poser </t>
  </si>
  <si>
    <t xml:space="preserve">Porte voilé </t>
  </si>
  <si>
    <t xml:space="preserve">Clous sur plinthe à enlever </t>
  </si>
  <si>
    <t xml:space="preserve">Finition à améliorer autour évacuation </t>
  </si>
  <si>
    <t xml:space="preserve">Joint de finition entre goulotte et plinthe </t>
  </si>
  <si>
    <t xml:space="preserve">Manque vis de fixation béquillage </t>
  </si>
  <si>
    <t xml:space="preserve">Réglage bequillage lors de la fermeture </t>
  </si>
  <si>
    <t xml:space="preserve">Finition entre caillebotis et bardage </t>
  </si>
  <si>
    <t xml:space="preserve">Dalle à caler correctement </t>
  </si>
  <si>
    <t xml:space="preserve">Nettoyage ravalement </t>
  </si>
  <si>
    <t xml:space="preserve">Joint de finition en rail de volet roulant et ravalement </t>
  </si>
  <si>
    <t xml:space="preserve">Joint de finition entre ravalement et guide volet roulant </t>
  </si>
  <si>
    <t xml:space="preserve">Reprise ravalement </t>
  </si>
  <si>
    <t xml:space="preserve">Vitrage rayé </t>
  </si>
  <si>
    <t xml:space="preserve">Joint de finition à reprendre au niveau coffre bois de volet roulant  </t>
  </si>
  <si>
    <t xml:space="preserve">Joint de finition au niveau du coffre bois de volet roulant </t>
  </si>
  <si>
    <t xml:space="preserve">Reprise lazure bois au droit de la poignée </t>
  </si>
  <si>
    <t xml:space="preserve">Joint de finition au niveau du coffre de volet roulant à reprendre </t>
  </si>
  <si>
    <t xml:space="preserve">Nettoyage complet de la menuiserie </t>
  </si>
  <si>
    <t xml:space="preserve">Joint de finition entre pvc et plinthe </t>
  </si>
  <si>
    <t xml:space="preserve">Faïence évier a poser </t>
  </si>
  <si>
    <t xml:space="preserve">Reprise peintures dans toutes les pièces (murs et plinthes) </t>
  </si>
  <si>
    <t>Joint Silicon à faire</t>
  </si>
  <si>
    <t xml:space="preserve">Peinture sur arrête faïence </t>
  </si>
  <si>
    <t xml:space="preserve">Pied d'huisserie à reprendre </t>
  </si>
  <si>
    <t xml:space="preserve">Nettoyage sous baignoire </t>
  </si>
  <si>
    <t xml:space="preserve">Finition pied de huisserie à revoir </t>
  </si>
  <si>
    <t xml:space="preserve">Revoir finition derrière tuyau d'alimentation en eau </t>
  </si>
  <si>
    <t xml:space="preserve">Cache nourrice à poser </t>
  </si>
  <si>
    <t xml:space="preserve">Protection du meuble vasque à prévoir </t>
  </si>
  <si>
    <t xml:space="preserve">Petit appareillages à poser </t>
  </si>
  <si>
    <t xml:space="preserve">Finition pourtour évacuation WC </t>
  </si>
  <si>
    <t xml:space="preserve">Joint de finition au pourtour de l'entrée d'air </t>
  </si>
  <si>
    <t xml:space="preserve">Matériels à évacuer </t>
  </si>
  <si>
    <t xml:space="preserve">Impact sur radiateur </t>
  </si>
  <si>
    <t xml:space="preserve">Fuite siphon meuble vasque </t>
  </si>
  <si>
    <t xml:space="preserve">Collerette sur alimentation en eau WC </t>
  </si>
  <si>
    <t xml:space="preserve">Dcl a poser </t>
  </si>
  <si>
    <t xml:space="preserve">Trou sur placo à reboucher </t>
  </si>
  <si>
    <t>Réserves OPR</t>
  </si>
  <si>
    <t xml:space="preserve">Réserves Livraison </t>
  </si>
  <si>
    <t>Réserve Pré Livraison</t>
  </si>
  <si>
    <t xml:space="preserve">Impact en partie basse de la porte à reprendre </t>
  </si>
  <si>
    <t xml:space="preserve">Porte ne se ferme pas </t>
  </si>
  <si>
    <t xml:space="preserve">Manque vis sur gâchette </t>
  </si>
  <si>
    <t xml:space="preserve">Porte à raboter car ne se ferme pas </t>
  </si>
  <si>
    <t xml:space="preserve">Joint de finition pourtour de l'entrée d'air </t>
  </si>
  <si>
    <t xml:space="preserve">Bande à reprendre au niveau de la gaine </t>
  </si>
  <si>
    <t xml:space="preserve">Manque joint au niveau du seuil </t>
  </si>
  <si>
    <t xml:space="preserve">Porte palière se ferme difficilement </t>
  </si>
  <si>
    <t xml:space="preserve">Joint de finition au niveau du champlat de la porte palière </t>
  </si>
  <si>
    <t xml:space="preserve">Plat d'habillage à prévoir au niveau du JD </t>
  </si>
  <si>
    <t xml:space="preserve">Joint au-dessus des plinthes à reprendre </t>
  </si>
  <si>
    <t xml:space="preserve">Manque butée et béquillage sur toutes les portes </t>
  </si>
  <si>
    <t xml:space="preserve">Pied de porte à reprendre </t>
  </si>
  <si>
    <t xml:space="preserve">Joint de finition au pourtour du tuyau d'évacuation </t>
  </si>
  <si>
    <t xml:space="preserve">Bande métallique à reprendre </t>
  </si>
  <si>
    <t>Manque vis huisserie</t>
  </si>
  <si>
    <t xml:space="preserve">Une partie de l'escalier est à changer </t>
  </si>
  <si>
    <t xml:space="preserve">Attention reprise complète en terme de finition au niveau de la trémie d'escalier </t>
  </si>
  <si>
    <t xml:space="preserve">Joint de finition sous face escalier bois </t>
  </si>
  <si>
    <t xml:space="preserve">Finition pourtour tuyau d'évacuation WC </t>
  </si>
  <si>
    <t xml:space="preserve">Impact au niveau de l'arrêt de la porte </t>
  </si>
  <si>
    <t xml:space="preserve">Reprise de la porte en partie basse </t>
  </si>
  <si>
    <t xml:space="preserve">Finition entre sol pvc et châssis fixe de la porte fenêtre </t>
  </si>
  <si>
    <t xml:space="preserve">Plinthe a reprendre </t>
  </si>
  <si>
    <t>Reprise impact sur plinthe</t>
  </si>
  <si>
    <t xml:space="preserve">Réglage bequillage lors de la fermeture de la porte </t>
  </si>
  <si>
    <t xml:space="preserve">Joint de finition entre champlat et porte </t>
  </si>
  <si>
    <t xml:space="preserve">Compensateur placard à poser </t>
  </si>
  <si>
    <t xml:space="preserve">Vis huisserie à remettre correctement </t>
  </si>
  <si>
    <t xml:space="preserve">Trappe à déplacer </t>
  </si>
  <si>
    <t xml:space="preserve">Manque joint trappe technique </t>
  </si>
  <si>
    <t xml:space="preserve">Réglage béquillage lors de la fermeture </t>
  </si>
  <si>
    <t xml:space="preserve">Les deux pieds d huisseries sont à reprendre  </t>
  </si>
  <si>
    <t xml:space="preserve">Trou a reboucher au niveau de l'arrêté de la porte </t>
  </si>
  <si>
    <t xml:space="preserve">Placard ne se ferme pas </t>
  </si>
  <si>
    <t>Porte voilé</t>
  </si>
  <si>
    <t xml:space="preserve">Calfeutrement </t>
  </si>
  <si>
    <t xml:space="preserve">Angle porte palière abîmée </t>
  </si>
  <si>
    <t>Tablette à changer</t>
  </si>
  <si>
    <t>Reprendre joint sur plinthe</t>
  </si>
  <si>
    <t>Défaut huisserie</t>
  </si>
  <si>
    <t>Revoir pose plinthe</t>
  </si>
  <si>
    <t>Finition pourtour tuyau d'évacuation</t>
  </si>
  <si>
    <t>Trappe à poser + reboucher cloison</t>
  </si>
  <si>
    <t xml:space="preserve">Impact sur porte </t>
  </si>
  <si>
    <t xml:space="preserve">Porte voilée </t>
  </si>
  <si>
    <t xml:space="preserve">Vis huisserie à visser correctement </t>
  </si>
  <si>
    <t>Impact porte à reprendre</t>
  </si>
  <si>
    <t>Fissure cloison</t>
  </si>
  <si>
    <t xml:space="preserve">Enduit sur toute la cloison cloison à faire </t>
  </si>
  <si>
    <t>Faire un joint entre la menuiserie et la plinthe bois</t>
  </si>
  <si>
    <t>Reboucher trou cloison</t>
  </si>
  <si>
    <t>Porte frotte sur huisserie</t>
  </si>
  <si>
    <t>Finition derrière PE</t>
  </si>
  <si>
    <t>Réglage porte de placard</t>
  </si>
  <si>
    <t>Faire un joint entre champlat et placo</t>
  </si>
  <si>
    <t xml:space="preserve">Finition enduit au pourtour de l'entrée d'air </t>
  </si>
  <si>
    <t>Revoir plinthe sous evacuation</t>
  </si>
  <si>
    <t xml:space="preserve">Revoir jonction entre champlat et plinthe </t>
  </si>
  <si>
    <t>Finition pourtour évacuation meuble vasque</t>
  </si>
  <si>
    <t xml:space="preserve">Tablette abîmé </t>
  </si>
  <si>
    <t>Joint à faire entre goulotte et plinthe</t>
  </si>
  <si>
    <t xml:space="preserve">Fissure en cueilli </t>
  </si>
  <si>
    <t xml:space="preserve">Impact sur la plinthe </t>
  </si>
  <si>
    <t xml:space="preserve">Reprise placo au niveau de l'entrée d'air </t>
  </si>
  <si>
    <t>Trappe à poser</t>
  </si>
  <si>
    <t xml:space="preserve">Reprise doublage a réaliser au niveau de l'entrée d'air </t>
  </si>
  <si>
    <t xml:space="preserve">Joint à reprendre pourtour trappe </t>
  </si>
  <si>
    <t xml:space="preserve">Manque vis de fixation sur trappe </t>
  </si>
  <si>
    <t xml:space="preserve">Partie haute de la porte à reprendre </t>
  </si>
  <si>
    <t xml:space="preserve">Réglage fermeture de la porte de placard en partie basse </t>
  </si>
  <si>
    <t xml:space="preserve">Fixation de la tringle à reprendre </t>
  </si>
  <si>
    <t xml:space="preserve">Rayure sur compensateur en partie haute du placard </t>
  </si>
  <si>
    <t xml:space="preserve">Joint de finition au dessus des plinthes à reprendre </t>
  </si>
  <si>
    <t xml:space="preserve">Reprise du doublage au niveau des entrees d'air </t>
  </si>
  <si>
    <t>Trou plafond à reboucher</t>
  </si>
  <si>
    <t xml:space="preserve">Clou plafond à enlever </t>
  </si>
  <si>
    <t xml:space="preserve">Finition béton au niveau du vide sur séjour </t>
  </si>
  <si>
    <t xml:space="preserve">Reprise relevé béton + pierre à passer </t>
  </si>
  <si>
    <t xml:space="preserve">Finition à revoir </t>
  </si>
  <si>
    <t>Finition autour EP</t>
  </si>
  <si>
    <t>Reprise arrête béton</t>
  </si>
  <si>
    <t>Appui à reprendre</t>
  </si>
  <si>
    <t>Gratter appui fenêtre</t>
  </si>
  <si>
    <t xml:space="preserve">Finition béton à faire </t>
  </si>
  <si>
    <t xml:space="preserve">Arrête béton a reprendre </t>
  </si>
  <si>
    <t xml:space="preserve">Bosse sur voile béton </t>
  </si>
  <si>
    <t xml:space="preserve">Reprise ragréage de finition du balcon </t>
  </si>
  <si>
    <t xml:space="preserve">Bosse sur voilé béton </t>
  </si>
  <si>
    <t xml:space="preserve">Impact sur plafond béton </t>
  </si>
  <si>
    <t xml:space="preserve">Relevé béton à reprendre </t>
  </si>
  <si>
    <t>Caillebotis à caller</t>
  </si>
  <si>
    <t xml:space="preserve">Résine étanche à réaliser </t>
  </si>
  <si>
    <t>Caillebotis à poser</t>
  </si>
  <si>
    <t xml:space="preserve">Trou pour prise extérieur à réaliser </t>
  </si>
  <si>
    <t>Retirer EP</t>
  </si>
  <si>
    <t>Remonter EP</t>
  </si>
  <si>
    <t xml:space="preserve">Impacts sur ouvrant </t>
  </si>
  <si>
    <t xml:space="preserve">Peinture sous face balcon à peindre </t>
  </si>
  <si>
    <t xml:space="preserve">Plusieurs reprises ravalement </t>
  </si>
  <si>
    <t xml:space="preserve">Reprendre ravalement </t>
  </si>
  <si>
    <t>Ravalement à reprendre</t>
  </si>
  <si>
    <t>Impact ravalement</t>
  </si>
  <si>
    <t xml:space="preserve">Impact sur arrête </t>
  </si>
  <si>
    <t xml:space="preserve">Nettoyer appui </t>
  </si>
  <si>
    <t xml:space="preserve">Pissette a nettoyer </t>
  </si>
  <si>
    <t xml:space="preserve">Joint de finition à revoir au pourtour du coffre de volet roulant </t>
  </si>
  <si>
    <t xml:space="preserve">Impact à reprendre au droit de la poignée </t>
  </si>
  <si>
    <t xml:space="preserve">Impact à reprendre ouvrant gauche </t>
  </si>
  <si>
    <t xml:space="preserve">Impact sur appui fixe </t>
  </si>
  <si>
    <t xml:space="preserve">Attention plusieurs reprises de lazure bois à réaliser </t>
  </si>
  <si>
    <t xml:space="preserve">Impact sur ouvrant juste en dessous de la poignée </t>
  </si>
  <si>
    <t xml:space="preserve">Impact sur ouvrant côté extérieur </t>
  </si>
  <si>
    <t xml:space="preserve">Légère impact sur le coffre bois de volet roulant </t>
  </si>
  <si>
    <t xml:space="preserve">Plusieurs Impacts important en dessous de la poignée </t>
  </si>
  <si>
    <t xml:space="preserve">Plusieurs reprises de lazure bois au droit de la poignée </t>
  </si>
  <si>
    <t xml:space="preserve">Grincement de la manivelle lors de l'utilisation du volet roulant (fermeture uniquement) </t>
  </si>
  <si>
    <t xml:space="preserve">Plusieurs impacts a reprendre sur châssis fixe en partie basse </t>
  </si>
  <si>
    <t>Impact sur ouvrant en partie haute</t>
  </si>
  <si>
    <t xml:space="preserve">Plusieurs reprises de lazure bois à réaliser sur ouvrant en partie basse </t>
  </si>
  <si>
    <t xml:space="preserve">Légère impact au droit de la manivelle </t>
  </si>
  <si>
    <t xml:space="preserve">Impact sur vitrage (à changer) </t>
  </si>
  <si>
    <t xml:space="preserve">Joint de finition au pourtour du coffre bois de volet roulant </t>
  </si>
  <si>
    <t>Trou à reboucher sur coffre</t>
  </si>
  <si>
    <t>Revoir joint fenêtre</t>
  </si>
  <si>
    <t xml:space="preserve">Reprise lazure bois </t>
  </si>
  <si>
    <t xml:space="preserve">Joint de finition au pourtour du coffre de volet roulant </t>
  </si>
  <si>
    <t xml:space="preserve">Accroche manivelle cassé </t>
  </si>
  <si>
    <t xml:space="preserve">Joint de finition au pourtour des coffres de volet roulant </t>
  </si>
  <si>
    <t xml:space="preserve">Plusieurs reprises de lazure bois à réaliser sur la menuiserie </t>
  </si>
  <si>
    <t>Menuiserie abîmée</t>
  </si>
  <si>
    <t>Fenêtre abîmée</t>
  </si>
  <si>
    <t xml:space="preserve">Cache manivelle se declipse </t>
  </si>
  <si>
    <t xml:space="preserve">Coffret volet roulant abîmé </t>
  </si>
  <si>
    <t xml:space="preserve">Jonction à revoir entre les deux coffres de volet roulant </t>
  </si>
  <si>
    <t xml:space="preserve">Bâtis abîmé </t>
  </si>
  <si>
    <t>Porte fenêtre difficile à fermer</t>
  </si>
  <si>
    <t>Guide volet roulant à changer</t>
  </si>
  <si>
    <t xml:space="preserve">Angle coffre volet roulant abîmé + finition </t>
  </si>
  <si>
    <t xml:space="preserve">Reprise menuiserie </t>
  </si>
  <si>
    <t>Revoir fixation champlat</t>
  </si>
  <si>
    <t xml:space="preserve">Légère impact en dessous de la poignée </t>
  </si>
  <si>
    <t xml:space="preserve">Reprise lazure bois sur châssis fixe </t>
  </si>
  <si>
    <t xml:space="preserve">Différentes reprises de lazure bois sur châssis fixe </t>
  </si>
  <si>
    <t xml:space="preserve">Reprises importantes à réaliser sur ouvrant côté extérieur </t>
  </si>
  <si>
    <t xml:space="preserve">Réglage poignée lors de la fermeture </t>
  </si>
  <si>
    <t xml:space="preserve">Plusieurs reprise à effectuer sur ouvrant droit </t>
  </si>
  <si>
    <t xml:space="preserve">Plusieurs reprises de lazure bois sur l'ensemble des menuiseries du séjour </t>
  </si>
  <si>
    <t xml:space="preserve">Légère rayure sur le pare vu à reprendre </t>
  </si>
  <si>
    <t xml:space="preserve">Tâche de rouille sur pâte de fixation </t>
  </si>
  <si>
    <t xml:space="preserve">Finition du Sol pvc en pied d'huisserie à reprendre </t>
  </si>
  <si>
    <t xml:space="preserve">Nettoyage peinture menuiserie (en partie basse) </t>
  </si>
  <si>
    <t xml:space="preserve">Bullage du sol pvc au droit de la plinthe </t>
  </si>
  <si>
    <t xml:space="preserve">Nettoyage peinture sur menuiserie </t>
  </si>
  <si>
    <t xml:space="preserve">Sol pvc à recoller </t>
  </si>
  <si>
    <t xml:space="preserve">Jointnde finition entre sol pvc et plinthe bois </t>
  </si>
  <si>
    <t xml:space="preserve">ATTENTION, pose du sol pvc REFUSER à cause de la découpe </t>
  </si>
  <si>
    <t xml:space="preserve">Reprise peinture + enduit au niveau de la gaine </t>
  </si>
  <si>
    <t xml:space="preserve">Reprise complète enduit + peinture du soffite </t>
  </si>
  <si>
    <t xml:space="preserve">Joint de finition pourtour de la menuiserie à reprendre </t>
  </si>
  <si>
    <t xml:space="preserve">Faïence au dessus lavabo </t>
  </si>
  <si>
    <t xml:space="preserve">Finition entre goulotte radiateur et peinture </t>
  </si>
  <si>
    <t xml:space="preserve">Joint de finition entre sol pvc et plinthe bois </t>
  </si>
  <si>
    <t xml:space="preserve">Porte peindre </t>
  </si>
  <si>
    <t xml:space="preserve">Sol pvc à reprendre au niveau du pied d'huisserie </t>
  </si>
  <si>
    <t xml:space="preserve">Finition à revoir entre baguette faïence et gaine </t>
  </si>
  <si>
    <t xml:space="preserve">Joint de finition au pourtour de la menuiserie à reprendre </t>
  </si>
  <si>
    <t xml:space="preserve">Nettoyage peinture menuiserie </t>
  </si>
  <si>
    <t xml:space="preserve">Joint de finition entre sol pvc et menuiserie </t>
  </si>
  <si>
    <t xml:space="preserve">Sacs à évacuer </t>
  </si>
  <si>
    <t xml:space="preserve">Finition peinture pourtour tuyau d'alimentation en eau </t>
  </si>
  <si>
    <t xml:space="preserve">Nettoyage peinture sur menuiserie en partie basse </t>
  </si>
  <si>
    <t xml:space="preserve">Joint de finition au pourtour de la menuiserie </t>
  </si>
  <si>
    <t>Finition pourtour tuyau d'évacuation Wc</t>
  </si>
  <si>
    <t xml:space="preserve">Joint en pied de huisserie à faire </t>
  </si>
  <si>
    <t>Joint sous plinthe</t>
  </si>
  <si>
    <t xml:space="preserve">Finition PVC à revoir </t>
  </si>
  <si>
    <t xml:space="preserve">Joint de finition au pourtour de la menuiserie à faire  </t>
  </si>
  <si>
    <t>Nettoyer peinture robinet</t>
  </si>
  <si>
    <t xml:space="preserve">Joint sous plinthe sous meuble évier </t>
  </si>
  <si>
    <t>Joint sous plinthe derrière WC</t>
  </si>
  <si>
    <t>Joint bac à douche à faire</t>
  </si>
  <si>
    <t xml:space="preserve">Joint de finition au pourtour des menuiseries à reprendre </t>
  </si>
  <si>
    <t>Joint à faire sous plinthe</t>
  </si>
  <si>
    <t>Trou à reboucher</t>
  </si>
  <si>
    <t>Enduit + peinture</t>
  </si>
  <si>
    <t xml:space="preserve">Finition peinture plafond (près du rail) </t>
  </si>
  <si>
    <t xml:space="preserve">Joint baignoire à faire </t>
  </si>
  <si>
    <t>Nettoyer sous baignoire</t>
  </si>
  <si>
    <t>Finition entre baguette et placo</t>
  </si>
  <si>
    <t xml:space="preserve">Reprise peinture craquelé </t>
  </si>
  <si>
    <t xml:space="preserve">Joint sous plinthe </t>
  </si>
  <si>
    <t>Revêtement de sol à poser</t>
  </si>
  <si>
    <t>Finition derrière evacuation</t>
  </si>
  <si>
    <t>Nettoyer peinture sur robinet</t>
  </si>
  <si>
    <t xml:space="preserve">Joint en pied de huisserie à faire dégagement </t>
  </si>
  <si>
    <t>Revoir fermeture trappe carrelé</t>
  </si>
  <si>
    <t xml:space="preserve">Accès à la trappe impossible (confirmation plombier si nous pouvons la déplacer) </t>
  </si>
  <si>
    <t xml:space="preserve">Impact cloison à reprendre </t>
  </si>
  <si>
    <t>Finition peinture tableau Electricien</t>
  </si>
  <si>
    <t xml:space="preserve">Enduit sur toute la cloison + peinture à faire </t>
  </si>
  <si>
    <t>Joint des plinthes à faire</t>
  </si>
  <si>
    <t>Joint entre faïence bac à douche et carrelage</t>
  </si>
  <si>
    <t>Finition autour fourreau au joint silicone gris</t>
  </si>
  <si>
    <t xml:space="preserve">Jonction plinthe à revoir </t>
  </si>
  <si>
    <t>Joint à faire le long du carrelage</t>
  </si>
  <si>
    <t xml:space="preserve">Finition autour entrée d'air </t>
  </si>
  <si>
    <t>Joint à faire entre carrelage et PVC</t>
  </si>
  <si>
    <t xml:space="preserve">Revoir peinture coffre volet roulant </t>
  </si>
  <si>
    <t xml:space="preserve">Remplir joint de faïence </t>
  </si>
  <si>
    <t>Joint sous plinthe sous radiateur à faire</t>
  </si>
  <si>
    <t xml:space="preserve">Finition enduit + peinture </t>
  </si>
  <si>
    <t xml:space="preserve">Finition au dessus prises </t>
  </si>
  <si>
    <t xml:space="preserve">Joint entre PVC et goulotte </t>
  </si>
  <si>
    <t>Impact sur mur</t>
  </si>
  <si>
    <t>Reprise au dessus prise</t>
  </si>
  <si>
    <t>Peinture huisserie à reprendre</t>
  </si>
  <si>
    <t>Impact derrière radiateur</t>
  </si>
  <si>
    <t>Reprise bosse cloison</t>
  </si>
  <si>
    <t xml:space="preserve">Finition peinture à améliorer derrière tuyau d'alimentation en eau </t>
  </si>
  <si>
    <t xml:space="preserve">Finition peinture ou joint entre coffre bois et menuiserie </t>
  </si>
  <si>
    <t xml:space="preserve">Plusieurs petites tâches de peinture sur menuiserie à nettoyer </t>
  </si>
  <si>
    <t xml:space="preserve">Manque la deuxième couche de peinture sur l'huissierie </t>
  </si>
  <si>
    <t xml:space="preserve">Finition à revoir entre goulotte et doublage </t>
  </si>
  <si>
    <t xml:space="preserve">Finition à revoir derrière tuyau d'alimentation en eau </t>
  </si>
  <si>
    <t>Finition à revoir entre socle faïence et bac à douche</t>
  </si>
  <si>
    <t xml:space="preserve">Joint de finition entre baguette faïence et cloison gaine </t>
  </si>
  <si>
    <t xml:space="preserve">Peinture sur menuiserie à nettoyer </t>
  </si>
  <si>
    <t xml:space="preserve">Reprise enduit au dessus du bloc prise du meuble évier </t>
  </si>
  <si>
    <t>Finition peinture à améliorer derrière tuyau alim EAU</t>
  </si>
  <si>
    <t xml:space="preserve">Finition à revoir pourtour alim EAU </t>
  </si>
  <si>
    <t xml:space="preserve">Fermeture de la trappe baignoire difficile </t>
  </si>
  <si>
    <t xml:space="preserve">Reprise enduit + peintre voilé béton </t>
  </si>
  <si>
    <t xml:space="preserve">Joint de finition entre plinthe sous menuiserie et pvc </t>
  </si>
  <si>
    <t xml:space="preserve">Tête thermostatique à poser  </t>
  </si>
  <si>
    <t xml:space="preserve">Meuble éviter à déposer - à fournir dans carton (cf fiche de choix) </t>
  </si>
  <si>
    <t xml:space="preserve">Cartons à débarrasser </t>
  </si>
  <si>
    <t xml:space="preserve">Évacuation pour L.V a prolonger </t>
  </si>
  <si>
    <t xml:space="preserve">Joint silicone meuble vasque </t>
  </si>
  <si>
    <t xml:space="preserve">Joint de finition pourtour du thermostat </t>
  </si>
  <si>
    <t xml:space="preserve">Réservoir Wc a poser </t>
  </si>
  <si>
    <t xml:space="preserve">Meuble évier a poser </t>
  </si>
  <si>
    <t xml:space="preserve">Pvc pour évacuation à terminer </t>
  </si>
  <si>
    <t xml:space="preserve">ATTENTION calfeutrement sortie PER sous baignoire </t>
  </si>
  <si>
    <t xml:space="preserve">Habillage latéral du radiateur à fixer correctement </t>
  </si>
  <si>
    <t xml:space="preserve">Joint silicone à faire meuble évier </t>
  </si>
  <si>
    <t xml:space="preserve">Finition autour fixation </t>
  </si>
  <si>
    <t xml:space="preserve">Meuble vasque trop près de la trappe (ouverture impossible) - URGENT voir si nous pouvons déplacer la trappe ou déplacer le meuble </t>
  </si>
  <si>
    <t>Poser trappe</t>
  </si>
  <si>
    <t>Pare-douche à poser</t>
  </si>
  <si>
    <t xml:space="preserve">Revoir fixation radiateur </t>
  </si>
  <si>
    <t>Poser meuble-évier</t>
  </si>
  <si>
    <t xml:space="preserve">Revoir fixation entrée d'air </t>
  </si>
  <si>
    <t xml:space="preserve">Finition autour évacuation </t>
  </si>
  <si>
    <t xml:space="preserve">Finition pourtour évacuation </t>
  </si>
  <si>
    <t xml:space="preserve">Porte meuble évier abîmée </t>
  </si>
  <si>
    <t>Raccorder evier</t>
  </si>
  <si>
    <t xml:space="preserve">Réglages des portes de meuble évier </t>
  </si>
  <si>
    <t xml:space="preserve">Réglage porte meuble vasque </t>
  </si>
  <si>
    <t xml:space="preserve">Bonde bac à douche à poser </t>
  </si>
  <si>
    <t xml:space="preserve">Attention bac à douche rayé </t>
  </si>
  <si>
    <t xml:space="preserve">Porte cabine de douche frotte en partie haute </t>
  </si>
  <si>
    <t xml:space="preserve">Mitigeur évier  à raccorder </t>
  </si>
  <si>
    <t xml:space="preserve">Calfeutrement à réaliser sous baignoire </t>
  </si>
  <si>
    <t xml:space="preserve">Thermostat à poser </t>
  </si>
  <si>
    <t xml:space="preserve">Mettre de niveau bloc multimédia </t>
  </si>
  <si>
    <t xml:space="preserve">Cache pour prise 32A à poser </t>
  </si>
  <si>
    <t xml:space="preserve">Ampoule à poser </t>
  </si>
  <si>
    <t xml:space="preserve">Prise rasoir à remettre en place </t>
  </si>
  <si>
    <t xml:space="preserve">Convecteur électrique a poser </t>
  </si>
  <si>
    <t xml:space="preserve">Dcl au-dessus lavabo à poser </t>
  </si>
  <si>
    <t xml:space="preserve">Vérifier si nous devons changer la prise à cause de l'humidité </t>
  </si>
  <si>
    <t xml:space="preserve">Prises à remettre en place </t>
  </si>
  <si>
    <t xml:space="preserve">Luminaires + prise extérieur à poser </t>
  </si>
  <si>
    <t xml:space="preserve">Cache bloc multimédia à poser </t>
  </si>
  <si>
    <t xml:space="preserve">Cache à poser </t>
  </si>
  <si>
    <t>Cache pour prise four à poser</t>
  </si>
  <si>
    <t xml:space="preserve">Manque cache au niveau du tableau </t>
  </si>
  <si>
    <t xml:space="preserve">Cache pour bloc multimédia à poser </t>
  </si>
  <si>
    <t xml:space="preserve"> Convecteur électrique à poser </t>
  </si>
  <si>
    <t xml:space="preserve">Manque 1 cache triple </t>
  </si>
  <si>
    <t>Terminer tableau GTL</t>
  </si>
  <si>
    <t>Interrupteur à mettre de niveau</t>
  </si>
  <si>
    <t>Prise à poser</t>
  </si>
  <si>
    <t>Poser prise</t>
  </si>
  <si>
    <t>Prise 32A à mettre de niveau</t>
  </si>
  <si>
    <t>Douille plafonnier à poser</t>
  </si>
  <si>
    <t>Sèche serviette à poser</t>
  </si>
  <si>
    <t>Manque un cache prise</t>
  </si>
  <si>
    <t>Revoir la fixation des prises</t>
  </si>
  <si>
    <t>Revoir pose de la prise</t>
  </si>
  <si>
    <t>Luminaire à poser</t>
  </si>
  <si>
    <t>Fixer correctement la prise rasoir</t>
  </si>
  <si>
    <t>Câble terre huisserie ??</t>
  </si>
  <si>
    <t xml:space="preserve">Ouverture de la trappe impossible donc voir avec le plombier si le meuble a besoin d'être décaler - si oui inter + prise à déplacer au plus près de l'huissier </t>
  </si>
  <si>
    <t xml:space="preserve">Bloc multimédia à mettre de niveau </t>
  </si>
  <si>
    <t xml:space="preserve">Prise L.V à déplacer </t>
  </si>
  <si>
    <t xml:space="preserve">Salle de bain </t>
  </si>
  <si>
    <t xml:space="preserve">Chambre </t>
  </si>
  <si>
    <t xml:space="preserve">Séjour et cuisine </t>
  </si>
  <si>
    <t xml:space="preserve">Dégagement </t>
  </si>
  <si>
    <t>Bâtiment D</t>
  </si>
  <si>
    <t>D02.PDF</t>
  </si>
  <si>
    <t>D11.PDF</t>
  </si>
  <si>
    <t>D12.PDF</t>
  </si>
  <si>
    <t>D13.PDF</t>
  </si>
  <si>
    <t>D21.PDF</t>
  </si>
  <si>
    <t>D22.PDF</t>
  </si>
  <si>
    <t>D23.PDF</t>
  </si>
  <si>
    <t>D31.PDF</t>
  </si>
  <si>
    <t>D32.PDF</t>
  </si>
  <si>
    <t>D33.PDF</t>
  </si>
  <si>
    <t>D41.PDF</t>
  </si>
  <si>
    <t>D42.PDF</t>
  </si>
  <si>
    <t>D43.PDF</t>
  </si>
  <si>
    <t>D01</t>
  </si>
  <si>
    <r>
      <rPr>
        <b/>
        <u/>
        <sz val="18"/>
        <color theme="0"/>
        <rFont val="Calibri"/>
        <family val="2"/>
        <scheme val="minor"/>
      </rPr>
      <t>BATIMENTS D</t>
    </r>
    <r>
      <rPr>
        <b/>
        <sz val="16"/>
        <color theme="0"/>
        <rFont val="Calibri"/>
        <family val="2"/>
        <scheme val="minor"/>
      </rPr>
      <t xml:space="preserve">   - TABLEAU DE GESTION ET DE SUIVI DES RESERVES </t>
    </r>
  </si>
  <si>
    <t>D01 - soffite niveau haut.PDF</t>
  </si>
  <si>
    <t>Sejour</t>
  </si>
  <si>
    <t>Attention 4.27 au lieu de 4.33</t>
  </si>
  <si>
    <t>Poser faux plafond</t>
  </si>
  <si>
    <t>Finir les bandes</t>
  </si>
  <si>
    <t>R+1</t>
  </si>
  <si>
    <t>Cloison à poser</t>
  </si>
  <si>
    <t>Doublage à boucher au niveau du piège à son + bande à faire</t>
  </si>
  <si>
    <t>Finir la distribution eau</t>
  </si>
  <si>
    <t>Voir si fuite (doublage moisi)</t>
  </si>
  <si>
    <t>À quoi sert le tuyau ?</t>
  </si>
  <si>
    <t>Distribution eau à faire</t>
  </si>
  <si>
    <t xml:space="preserve">Distribution élec à faire </t>
  </si>
  <si>
    <t xml:space="preserve">Finir la distribution élec </t>
  </si>
  <si>
    <t>Calfeutrement sortie élec au plafond</t>
  </si>
  <si>
    <t xml:space="preserve">Calfeutrement au pourtour des sorties évacuation </t>
  </si>
  <si>
    <t xml:space="preserve">Manque vis huisserie </t>
  </si>
  <si>
    <t xml:space="preserve">Barre de seuil des portes à enlever </t>
  </si>
  <si>
    <t>Revoir niveau huisserie porte palière</t>
  </si>
  <si>
    <t>Reboucher sortie PER</t>
  </si>
  <si>
    <t xml:space="preserve">Reboucher sortie évacuation baignoire
</t>
  </si>
  <si>
    <t>Poser grille de ventilation</t>
  </si>
  <si>
    <t xml:space="preserve">Arrive d'eau lave linge pas bien positionné </t>
  </si>
  <si>
    <t xml:space="preserve">Interrupteur va et vient à positionner conformément au plan de vente </t>
  </si>
  <si>
    <t>Reboucher trou sur cloison au map</t>
  </si>
  <si>
    <t>Manque les visses sur les huisseries</t>
  </si>
  <si>
    <t>Reprise appui</t>
  </si>
  <si>
    <t>Finition appui de fenêtre</t>
  </si>
  <si>
    <t>Manque PER pour radiateur ??</t>
  </si>
  <si>
    <t>Huisserie pas de niveau</t>
  </si>
  <si>
    <t>Reboucher évacuation</t>
  </si>
  <si>
    <t>Problème équerrage à voir</t>
  </si>
  <si>
    <t xml:space="preserve">Vis huisserie à remettre en place </t>
  </si>
  <si>
    <t>Reboucher trou arrivée d'eau</t>
  </si>
  <si>
    <t>Reboucher trou au map</t>
  </si>
  <si>
    <t>Manque cloison</t>
  </si>
  <si>
    <t>Manque prise thermostat</t>
  </si>
  <si>
    <t>Reprise appui de fenêtre en terrasse inaccessible + finition appui</t>
  </si>
  <si>
    <t>Reboucher sortie évacuation bac à douche</t>
  </si>
  <si>
    <t xml:space="preserve">Nourrice évier à déplacer (non conforme au plan de vente) </t>
  </si>
  <si>
    <t>Reboucher trou au map entrée terre</t>
  </si>
  <si>
    <t>Vérifier présence des prises ( matériel menuisier empêche de voir)</t>
  </si>
  <si>
    <t xml:space="preserve">Attention2.04 au lieu de 2.05 et cercle PMR à vérifier </t>
  </si>
  <si>
    <t>Voir si interrupteur ne va pas gêner meuble vasque</t>
  </si>
  <si>
    <t>Reboucher trou voile</t>
  </si>
  <si>
    <t>Cloison pas au bon endroit ( tableau élec dans la chambre)</t>
  </si>
  <si>
    <t xml:space="preserve">Sortir évacuation </t>
  </si>
  <si>
    <t>Voir dimension radiateur car la prise risque d'être inaccessible (0,78 du mur au nu ext de la prise)</t>
  </si>
  <si>
    <t>Reprise technicote voile cause élec</t>
  </si>
  <si>
    <t>Voir si prise ne va pas gêner meuble vasque</t>
  </si>
  <si>
    <t>Piège à son poser ?</t>
  </si>
  <si>
    <t>D51.PDF</t>
  </si>
  <si>
    <t>Cloison courbe au niveau du futur robinet de douche</t>
  </si>
  <si>
    <t xml:space="preserve">Revoir équerrage </t>
  </si>
  <si>
    <t xml:space="preserve">Tringle + tablette à poser </t>
  </si>
  <si>
    <t xml:space="preserve">Finition relevé béton balcon </t>
  </si>
  <si>
    <t xml:space="preserve">Joint de finition à revoir au pourtour du coffre bois de volet roulant </t>
  </si>
  <si>
    <t xml:space="preserve">Grincement lors de l'utilisation de la manivelle </t>
  </si>
  <si>
    <t xml:space="preserve">Impact sur châssis pare vu </t>
  </si>
  <si>
    <t xml:space="preserve">Mitigeur meuble vasque à poser </t>
  </si>
  <si>
    <t xml:space="preserve">Joint silicone à faire </t>
  </si>
  <si>
    <t>Robinet de puisage à poser</t>
  </si>
  <si>
    <t xml:space="preserve">Joint de finition au dessus du bloc multimédia  </t>
  </si>
  <si>
    <t>Applique à poser</t>
  </si>
  <si>
    <t xml:space="preserve">Cache inter à poser </t>
  </si>
  <si>
    <t>Applique + pc à poser</t>
  </si>
  <si>
    <t>D52.PDF</t>
  </si>
  <si>
    <t>Chambre</t>
  </si>
  <si>
    <t>Boucher trou plancher</t>
  </si>
  <si>
    <t xml:space="preserve">Reprise lazure bois au niveau de la poignée </t>
  </si>
  <si>
    <t xml:space="preserve">Joint de finition au niveau du coffre bois de volet roulant à reprendre </t>
  </si>
  <si>
    <t xml:space="preserve">Reprise lazure bois sur ouvrant gauche </t>
  </si>
  <si>
    <t xml:space="preserve">Grille d'habillage à changer (lateral droit) </t>
  </si>
  <si>
    <t xml:space="preserve">Tuyau ECS à raccorder </t>
  </si>
  <si>
    <t xml:space="preserve">Mitigeur à raccorder </t>
  </si>
  <si>
    <t xml:space="preserve">PC à fixer correctement + appareillages à poser </t>
  </si>
  <si>
    <t>Colonne1</t>
  </si>
  <si>
    <t>Colonne2</t>
  </si>
  <si>
    <t>Colonne3</t>
  </si>
  <si>
    <t>Colonne4</t>
  </si>
  <si>
    <t>Colonne5</t>
  </si>
  <si>
    <t>Colonne6</t>
  </si>
  <si>
    <t>Colonne7</t>
  </si>
  <si>
    <t>Colonne8</t>
  </si>
  <si>
    <t>Colonne9</t>
  </si>
  <si>
    <t>Colonne10</t>
  </si>
  <si>
    <t>Colonne11</t>
  </si>
  <si>
    <t>Colonne12</t>
  </si>
  <si>
    <t>10/03/2017</t>
  </si>
  <si>
    <t>10/03/2018</t>
  </si>
  <si>
    <t>10/03/2019</t>
  </si>
  <si>
    <t>10/03/2020</t>
  </si>
  <si>
    <t>10/03/2021</t>
  </si>
  <si>
    <t>10/03/2022</t>
  </si>
  <si>
    <t>10/03/2023</t>
  </si>
  <si>
    <t>10/03/2024</t>
  </si>
  <si>
    <t>10/03/2025</t>
  </si>
  <si>
    <t>10/03/2026</t>
  </si>
  <si>
    <t>1ère RELANCE</t>
  </si>
  <si>
    <t>2ème RELANCE</t>
  </si>
  <si>
    <t>#VALEUR!</t>
  </si>
  <si>
    <t>Colonne13</t>
  </si>
  <si>
    <t>Colonne14</t>
  </si>
  <si>
    <t>Colonne15</t>
  </si>
  <si>
    <t>Colonne16</t>
  </si>
  <si>
    <t>Colonne17</t>
  </si>
  <si>
    <t>Colonne18</t>
  </si>
  <si>
    <t>Colonne19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</si>
</sst>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\-mmm"/>
    <numFmt numFmtId="165" formatCode="#,##0\ &quot;€&quot;"/>
    <numFmt numFmtId="166" formatCode="m/d/yyyy"/>
    <numFmt numFmtId="167" formatCode="#,##0.00\ &quot;€&quot;"/>
  </numFmts>
  <fonts count="57">
    <font>
      <sz val="11"/>
      <color theme="1"/>
      <name val="Calibri"/>
      <family val="2"/>
      <scheme val="minor"/>
    </font>
    <font>
      <sz val="7"/>
      <color rgb="FF0000FF"/>
      <name val="Arial Narrow"/>
      <family val="2"/>
    </font>
    <font>
      <u/>
      <sz val="15"/>
      <color theme="10"/>
      <name val="宋体"/>
      <charset val="134"/>
    </font>
    <font>
      <u/>
      <sz val="7"/>
      <color rgb="FF0000FF"/>
      <name val="Arial Narrow"/>
      <family val="2"/>
    </font>
    <font>
      <sz val="7"/>
      <color rgb="FF0000FF"/>
      <name val="Arial Narrow"/>
      <family val="2"/>
    </font>
    <font>
      <b/>
      <sz val="9"/>
      <color indexed="9"/>
      <name val="Arial Narrow"/>
      <family val="2"/>
    </font>
    <font>
      <sz val="7"/>
      <name val="Arial Narrow"/>
      <family val="2"/>
    </font>
    <font>
      <sz val="10"/>
      <name val="Arial"/>
      <family val="2"/>
    </font>
    <font>
      <b/>
      <sz val="8"/>
      <color theme="1"/>
      <name val="Arial Narrow"/>
      <family val="2"/>
    </font>
    <font>
      <b/>
      <sz val="7"/>
      <color theme="1"/>
      <name val="Arial Narrow"/>
      <family val="2"/>
    </font>
    <font>
      <sz val="7"/>
      <color theme="1"/>
      <name val="Arial Narrow"/>
      <family val="2"/>
    </font>
    <font>
      <b/>
      <sz val="9"/>
      <color theme="1"/>
      <name val="Arial Narrow"/>
      <family val="2"/>
    </font>
    <font>
      <sz val="7"/>
      <color indexed="9"/>
      <name val="Arial Narrow"/>
      <family val="2"/>
    </font>
    <font>
      <sz val="7"/>
      <color indexed="10"/>
      <name val="Arial Narrow"/>
      <family val="2"/>
    </font>
    <font>
      <b/>
      <sz val="10"/>
      <color indexed="10"/>
      <name val="Arial Narrow"/>
      <family val="2"/>
    </font>
    <font>
      <b/>
      <sz val="10"/>
      <color indexed="9"/>
      <name val="Arial Narrow"/>
      <family val="2"/>
    </font>
    <font>
      <sz val="10"/>
      <color theme="1"/>
      <name val="Arial Narrow"/>
      <family val="2"/>
    </font>
    <font>
      <sz val="8"/>
      <color indexed="10"/>
      <name val="Arial Narrow"/>
      <family val="2"/>
    </font>
    <font>
      <b/>
      <sz val="7"/>
      <color indexed="12"/>
      <name val="Arial Narrow"/>
      <family val="2"/>
    </font>
    <font>
      <b/>
      <sz val="10"/>
      <color indexed="12"/>
      <name val="Arial Narrow"/>
      <family val="2"/>
    </font>
    <font>
      <b/>
      <sz val="16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/>
      <name val="Arial Narrow"/>
      <family val="2"/>
    </font>
    <font>
      <b/>
      <sz val="10"/>
      <color theme="0"/>
      <name val="Arial Narrow"/>
      <family val="2"/>
    </font>
    <font>
      <sz val="11"/>
      <color theme="0"/>
      <name val="Arial Narrow"/>
      <family val="2"/>
    </font>
    <font>
      <vertAlign val="superscript"/>
      <sz val="10"/>
      <color theme="0"/>
      <name val="Arial Narrow"/>
      <family val="2"/>
    </font>
    <font>
      <sz val="11"/>
      <name val="Arial"/>
      <family val="2"/>
    </font>
    <font>
      <b/>
      <sz val="11"/>
      <color indexed="9"/>
      <name val="Arial Narrow"/>
      <family val="2"/>
    </font>
    <font>
      <b/>
      <sz val="7"/>
      <color indexed="9"/>
      <name val="Arial Narrow"/>
      <family val="2"/>
    </font>
    <font>
      <b/>
      <sz val="7"/>
      <color rgb="FFFF0000"/>
      <name val="Arial Narrow"/>
      <family val="2"/>
    </font>
    <font>
      <u/>
      <sz val="11"/>
      <color theme="11"/>
      <name val="Calibri"/>
      <family val="2"/>
      <scheme val="minor"/>
    </font>
    <font>
      <sz val="8"/>
      <name val="Calibri"/>
      <family val="2"/>
      <scheme val="minor"/>
    </font>
    <font>
      <sz val="7"/>
      <color indexed="12"/>
      <name val="Arial Narrow"/>
      <family val="2"/>
    </font>
    <font>
      <u/>
      <sz val="7"/>
      <color rgb="FF0000FF"/>
      <name val="Arial Narrow"/>
      <family val="2"/>
    </font>
    <font>
      <b/>
      <sz val="11"/>
      <color theme="1"/>
      <name val="Calibri"/>
      <family val="2"/>
      <scheme val="minor"/>
    </font>
    <font>
      <sz val="14"/>
      <color indexed="12"/>
      <name val="Arial Narrow"/>
      <family val="2"/>
    </font>
    <font>
      <sz val="16"/>
      <color theme="1"/>
      <name val="Calibri"/>
      <family val="2"/>
      <scheme val="minor"/>
    </font>
    <font>
      <sz val="11"/>
      <color rgb="FF0000FF"/>
      <name val="Arial Narrow"/>
      <family val="2"/>
    </font>
    <font>
      <b/>
      <sz val="16"/>
      <color theme="1"/>
      <name val="Calibri"/>
      <family val="2"/>
      <scheme val="minor"/>
    </font>
    <font>
      <b/>
      <sz val="7"/>
      <color rgb="FF0000FF"/>
      <name val="Arial Narrow"/>
      <family val="2"/>
    </font>
    <font>
      <sz val="12"/>
      <color rgb="FF0000FF"/>
      <name val="Arial Narrow"/>
      <family val="2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sz val="7"/>
      <color rgb="FF0000FF"/>
      <name val="Arial Narrow"/>
    </font>
    <font>
      <u/>
      <sz val="7"/>
      <color rgb="FF0000FF"/>
      <name val="Arial Narrow"/>
    </font>
    <font>
      <b/>
      <u/>
      <sz val="18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Arial Narrow"/>
      <family val="2"/>
    </font>
    <font>
      <sz val="12"/>
      <name val="Calibri"/>
      <family val="2"/>
      <scheme val="minor"/>
    </font>
    <font>
      <sz val="14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2"/>
      <name val="Arial Narrow"/>
    </font>
    <font>
      <b/>
      <sz val="14"/>
      <color theme="1"/>
      <name val="Calibri"/>
      <scheme val="minor"/>
    </font>
    <font>
      <sz val="14"/>
      <color theme="1"/>
      <name val="Calibri"/>
      <scheme val="minor"/>
    </font>
    <font>
      <sz val="12"/>
      <color theme="1"/>
      <name val="Calibri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16"/>
        <bgColor indexed="64"/>
      </patternFill>
    </fill>
    <fill>
      <patternFill patternType="solid">
        <fgColor indexed="16"/>
        <bgColor indexed="8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</fills>
  <borders count="8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thin">
        <color theme="1"/>
      </top>
      <bottom/>
      <diagonal/>
    </border>
    <border>
      <left style="medium">
        <color auto="1"/>
      </left>
      <right style="medium">
        <color auto="1"/>
      </right>
      <top style="thin">
        <color theme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theme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theme="1"/>
      </bottom>
      <diagonal/>
    </border>
    <border>
      <left/>
      <right style="medium">
        <color auto="1"/>
      </right>
      <top style="medium">
        <color auto="1"/>
      </top>
      <bottom style="thin">
        <color theme="1"/>
      </bottom>
      <diagonal/>
    </border>
    <border>
      <left style="medium">
        <color auto="1"/>
      </left>
      <right/>
      <top style="thin">
        <color theme="1"/>
      </top>
      <bottom style="thin">
        <color auto="1"/>
      </bottom>
      <diagonal/>
    </border>
    <border>
      <left/>
      <right style="medium">
        <color auto="1"/>
      </right>
      <top style="thin">
        <color theme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theme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theme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hair">
        <color auto="1"/>
      </top>
      <bottom style="thick">
        <color auto="1"/>
      </bottom>
      <diagonal/>
    </border>
    <border>
      <left style="thin">
        <color auto="1"/>
      </left>
      <right/>
      <top style="hair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ck">
        <color auto="1"/>
      </bottom>
      <diagonal/>
    </border>
    <border>
      <left/>
      <right style="thin">
        <color auto="1"/>
      </right>
      <top style="hair">
        <color auto="1"/>
      </top>
      <bottom style="thick">
        <color auto="1"/>
      </bottom>
      <diagonal/>
    </border>
    <border>
      <left/>
      <right style="medium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/>
      <diagonal/>
    </border>
    <border>
      <left style="medium">
        <color auto="1"/>
      </left>
      <right/>
      <top style="thick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/>
      <top/>
      <bottom style="thick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medium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/>
      <bottom style="thick">
        <color auto="1"/>
      </bottom>
      <diagonal/>
    </border>
    <border>
      <left/>
      <right/>
      <top style="hair">
        <color indexed="64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ck">
        <color auto="1"/>
      </top>
      <bottom style="thick">
        <color auto="1"/>
      </bottom>
      <diagonal/>
    </border>
    <border>
      <left style="thin">
        <color indexed="64"/>
      </left>
      <right/>
      <top style="thick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</borders>
  <cellStyleXfs count="14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7" fillId="0" borderId="0">
      <protection locked="0"/>
    </xf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</cellStyleXfs>
  <cellXfs count="515">
    <xf numFmtId="0" fontId="0" fillId="0" borderId="0" xfId="0"/>
    <xf numFmtId="0" fontId="0" fillId="0" borderId="0" xfId="0" applyAlignment="1"/>
    <xf numFmtId="0" fontId="10" fillId="6" borderId="1" xfId="2" applyNumberFormat="1" applyFont="1" applyFill="1" applyBorder="1" applyAlignment="1" applyProtection="1">
      <alignment horizontal="center" vertical="center" wrapText="1"/>
    </xf>
    <xf numFmtId="0" fontId="10" fillId="2" borderId="14" xfId="2" applyNumberFormat="1" applyFont="1" applyFill="1" applyBorder="1" applyAlignment="1" applyProtection="1">
      <alignment horizontal="center" vertical="center" wrapText="1"/>
    </xf>
    <xf numFmtId="1" fontId="9" fillId="0" borderId="17" xfId="2" applyNumberFormat="1" applyFont="1" applyBorder="1" applyAlignment="1" applyProtection="1">
      <alignment vertical="center" wrapText="1"/>
    </xf>
    <xf numFmtId="1" fontId="9" fillId="0" borderId="0" xfId="2" applyNumberFormat="1" applyFont="1" applyBorder="1" applyAlignment="1" applyProtection="1">
      <alignment vertical="center" wrapText="1"/>
    </xf>
    <xf numFmtId="1" fontId="9" fillId="0" borderId="12" xfId="2" applyNumberFormat="1" applyFont="1" applyBorder="1" applyAlignment="1" applyProtection="1">
      <alignment vertical="center" wrapText="1"/>
    </xf>
    <xf numFmtId="1" fontId="9" fillId="0" borderId="12" xfId="2" applyNumberFormat="1" applyFont="1" applyBorder="1" applyAlignment="1" applyProtection="1">
      <alignment horizontal="center" vertical="center" wrapText="1"/>
    </xf>
    <xf numFmtId="0" fontId="13" fillId="0" borderId="12" xfId="2" applyNumberFormat="1" applyFont="1" applyBorder="1" applyAlignment="1" applyProtection="1">
      <alignment horizontal="center" vertical="center" wrapText="1"/>
    </xf>
    <xf numFmtId="10" fontId="14" fillId="2" borderId="13" xfId="2" applyNumberFormat="1" applyFont="1" applyFill="1" applyBorder="1" applyAlignment="1" applyProtection="1">
      <alignment horizontal="center" vertical="center" wrapText="1"/>
    </xf>
    <xf numFmtId="10" fontId="15" fillId="2" borderId="13" xfId="2" applyNumberFormat="1" applyFont="1" applyFill="1" applyBorder="1" applyAlignment="1" applyProtection="1">
      <alignment horizontal="center" vertical="center" wrapText="1"/>
    </xf>
    <xf numFmtId="10" fontId="14" fillId="2" borderId="14" xfId="2" applyNumberFormat="1" applyFont="1" applyFill="1" applyBorder="1" applyAlignment="1" applyProtection="1">
      <alignment horizontal="center" vertical="center" wrapText="1"/>
    </xf>
    <xf numFmtId="14" fontId="9" fillId="0" borderId="0" xfId="2" applyNumberFormat="1" applyFont="1" applyBorder="1" applyAlignment="1" applyProtection="1">
      <alignment vertical="center" wrapText="1"/>
    </xf>
    <xf numFmtId="14" fontId="9" fillId="0" borderId="0" xfId="2" applyNumberFormat="1" applyFont="1" applyBorder="1" applyAlignment="1" applyProtection="1">
      <alignment horizontal="center" vertical="center" wrapText="1"/>
    </xf>
    <xf numFmtId="0" fontId="14" fillId="0" borderId="0" xfId="2" applyNumberFormat="1" applyFont="1" applyBorder="1" applyAlignment="1" applyProtection="1">
      <alignment horizontal="center" vertical="center" wrapText="1"/>
    </xf>
    <xf numFmtId="10" fontId="10" fillId="2" borderId="13" xfId="2" applyNumberFormat="1" applyFont="1" applyFill="1" applyBorder="1" applyAlignment="1" applyProtection="1">
      <alignment horizontal="center" vertical="center" wrapText="1"/>
    </xf>
    <xf numFmtId="10" fontId="12" fillId="2" borderId="13" xfId="2" applyNumberFormat="1" applyFont="1" applyFill="1" applyBorder="1" applyAlignment="1" applyProtection="1">
      <alignment horizontal="center" vertical="center" wrapText="1"/>
    </xf>
    <xf numFmtId="10" fontId="10" fillId="2" borderId="14" xfId="2" applyNumberFormat="1" applyFont="1" applyFill="1" applyBorder="1" applyAlignment="1" applyProtection="1">
      <alignment horizontal="center" vertical="center" wrapText="1"/>
    </xf>
    <xf numFmtId="0" fontId="8" fillId="0" borderId="0" xfId="2" applyNumberFormat="1" applyFont="1" applyBorder="1" applyAlignment="1" applyProtection="1">
      <alignment vertical="center" wrapText="1"/>
    </xf>
    <xf numFmtId="0" fontId="8" fillId="0" borderId="0" xfId="2" applyNumberFormat="1" applyFont="1" applyBorder="1" applyAlignment="1" applyProtection="1">
      <alignment horizontal="center" vertical="center" wrapText="1"/>
    </xf>
    <xf numFmtId="0" fontId="10" fillId="0" borderId="0" xfId="2" applyNumberFormat="1" applyFont="1" applyBorder="1" applyAlignment="1" applyProtection="1">
      <alignment horizontal="center" vertical="center" wrapText="1"/>
    </xf>
    <xf numFmtId="0" fontId="16" fillId="0" borderId="0" xfId="2" applyNumberFormat="1" applyFont="1" applyBorder="1" applyAlignment="1" applyProtection="1">
      <alignment horizontal="center"/>
    </xf>
    <xf numFmtId="0" fontId="10" fillId="6" borderId="22" xfId="2" applyNumberFormat="1" applyFont="1" applyFill="1" applyBorder="1" applyAlignment="1" applyProtection="1">
      <alignment horizontal="center" vertical="center" wrapText="1"/>
    </xf>
    <xf numFmtId="0" fontId="17" fillId="6" borderId="23" xfId="2" applyNumberFormat="1" applyFont="1" applyFill="1" applyBorder="1" applyAlignment="1" applyProtection="1">
      <alignment horizontal="center" vertical="center" wrapText="1"/>
    </xf>
    <xf numFmtId="0" fontId="10" fillId="2" borderId="24" xfId="2" applyNumberFormat="1" applyFont="1" applyFill="1" applyBorder="1" applyAlignment="1" applyProtection="1">
      <alignment horizontal="center" vertical="center" wrapText="1"/>
    </xf>
    <xf numFmtId="0" fontId="17" fillId="6" borderId="25" xfId="2" applyNumberFormat="1" applyFont="1" applyFill="1" applyBorder="1" applyAlignment="1" applyProtection="1">
      <alignment horizontal="center" vertical="center" wrapText="1"/>
    </xf>
    <xf numFmtId="0" fontId="12" fillId="2" borderId="24" xfId="2" applyNumberFormat="1" applyFont="1" applyFill="1" applyBorder="1" applyAlignment="1" applyProtection="1">
      <alignment horizontal="center" vertical="center" wrapText="1"/>
    </xf>
    <xf numFmtId="0" fontId="10" fillId="2" borderId="26" xfId="2" applyNumberFormat="1" applyFont="1" applyFill="1" applyBorder="1" applyAlignment="1" applyProtection="1">
      <alignment horizontal="center" vertical="center" wrapText="1"/>
    </xf>
    <xf numFmtId="0" fontId="10" fillId="2" borderId="7" xfId="2" applyNumberFormat="1" applyFont="1" applyFill="1" applyBorder="1" applyAlignment="1" applyProtection="1">
      <alignment horizontal="center" vertical="center" wrapText="1"/>
    </xf>
    <xf numFmtId="0" fontId="10" fillId="6" borderId="0" xfId="2" applyNumberFormat="1" applyFont="1" applyFill="1" applyBorder="1" applyAlignment="1" applyProtection="1">
      <alignment horizontal="center" vertical="center" wrapText="1"/>
    </xf>
    <xf numFmtId="0" fontId="10" fillId="6" borderId="7" xfId="2" applyNumberFormat="1" applyFont="1" applyFill="1" applyBorder="1" applyAlignment="1" applyProtection="1">
      <alignment horizontal="center" vertical="center" wrapText="1"/>
    </xf>
    <xf numFmtId="0" fontId="10" fillId="2" borderId="8" xfId="2" applyNumberFormat="1" applyFont="1" applyFill="1" applyBorder="1" applyAlignment="1" applyProtection="1">
      <alignment horizontal="center" vertical="center" wrapText="1"/>
    </xf>
    <xf numFmtId="0" fontId="1" fillId="4" borderId="29" xfId="0" applyFont="1" applyFill="1" applyBorder="1" applyAlignment="1" applyProtection="1">
      <alignment horizontal="center" vertical="center" wrapText="1"/>
      <protection locked="0"/>
    </xf>
    <xf numFmtId="0" fontId="12" fillId="8" borderId="7" xfId="2" applyNumberFormat="1" applyFont="1" applyFill="1" applyBorder="1" applyAlignment="1" applyProtection="1">
      <alignment horizontal="center" vertical="center" wrapText="1"/>
    </xf>
    <xf numFmtId="0" fontId="10" fillId="8" borderId="7" xfId="2" applyNumberFormat="1" applyFont="1" applyFill="1" applyBorder="1" applyAlignment="1" applyProtection="1">
      <alignment horizontal="center" vertical="center" wrapText="1"/>
    </xf>
    <xf numFmtId="49" fontId="12" fillId="9" borderId="31" xfId="0" applyNumberFormat="1" applyFont="1" applyFill="1" applyBorder="1" applyAlignment="1" applyProtection="1">
      <alignment horizontal="center" vertical="center" wrapText="1"/>
    </xf>
    <xf numFmtId="0" fontId="6" fillId="2" borderId="31" xfId="2" applyFont="1" applyFill="1" applyBorder="1" applyAlignment="1" applyProtection="1">
      <alignment horizontal="center" vertical="center" wrapText="1"/>
    </xf>
    <xf numFmtId="0" fontId="13" fillId="0" borderId="12" xfId="2" applyNumberFormat="1" applyFont="1" applyBorder="1" applyAlignment="1" applyProtection="1">
      <alignment vertical="center" wrapText="1"/>
    </xf>
    <xf numFmtId="0" fontId="13" fillId="0" borderId="0" xfId="2" applyNumberFormat="1" applyFont="1" applyBorder="1" applyAlignment="1" applyProtection="1">
      <alignment vertical="center" wrapText="1"/>
    </xf>
    <xf numFmtId="0" fontId="10" fillId="0" borderId="0" xfId="0" applyFont="1" applyBorder="1" applyAlignment="1" applyProtection="1">
      <alignment vertical="center" wrapText="1"/>
    </xf>
    <xf numFmtId="0" fontId="6" fillId="0" borderId="0" xfId="0" applyFont="1" applyBorder="1" applyAlignment="1" applyProtection="1">
      <alignment vertical="center" wrapText="1"/>
    </xf>
    <xf numFmtId="0" fontId="18" fillId="5" borderId="15" xfId="0" applyFont="1" applyFill="1" applyBorder="1" applyAlignment="1" applyProtection="1">
      <alignment vertical="center" wrapText="1"/>
    </xf>
    <xf numFmtId="165" fontId="22" fillId="0" borderId="35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0" fillId="0" borderId="32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24" fillId="0" borderId="43" xfId="0" applyFont="1" applyBorder="1" applyAlignment="1">
      <alignment horizontal="center" vertical="center" wrapText="1"/>
    </xf>
    <xf numFmtId="0" fontId="24" fillId="0" borderId="43" xfId="0" applyFont="1" applyBorder="1" applyAlignment="1" applyProtection="1">
      <alignment horizontal="center" vertical="center" wrapText="1"/>
    </xf>
    <xf numFmtId="2" fontId="24" fillId="0" borderId="43" xfId="0" applyNumberFormat="1" applyFont="1" applyBorder="1" applyAlignment="1" applyProtection="1">
      <alignment horizontal="center" vertical="center" wrapText="1"/>
      <protection locked="0"/>
    </xf>
    <xf numFmtId="0" fontId="22" fillId="0" borderId="43" xfId="0" applyFont="1" applyBorder="1" applyAlignment="1" applyProtection="1">
      <alignment horizontal="center" vertical="center" wrapText="1"/>
      <protection locked="0"/>
    </xf>
    <xf numFmtId="0" fontId="23" fillId="2" borderId="32" xfId="0" applyFont="1" applyFill="1" applyBorder="1" applyAlignment="1" applyProtection="1">
      <alignment horizontal="center" vertical="center" wrapText="1"/>
      <protection locked="0"/>
    </xf>
    <xf numFmtId="1" fontId="24" fillId="0" borderId="32" xfId="0" applyNumberFormat="1" applyFont="1" applyBorder="1" applyAlignment="1" applyProtection="1">
      <alignment horizontal="center" vertical="center" wrapText="1"/>
      <protection locked="0"/>
    </xf>
    <xf numFmtId="0" fontId="24" fillId="2" borderId="32" xfId="0" applyFont="1" applyFill="1" applyBorder="1" applyAlignment="1" applyProtection="1">
      <alignment horizontal="center" vertical="center" wrapText="1"/>
      <protection locked="0"/>
    </xf>
    <xf numFmtId="0" fontId="1" fillId="10" borderId="41" xfId="0" applyFont="1" applyFill="1" applyBorder="1" applyAlignment="1" applyProtection="1">
      <alignment horizontal="center" vertical="center" wrapText="1"/>
      <protection locked="0"/>
    </xf>
    <xf numFmtId="0" fontId="1" fillId="10" borderId="41" xfId="0" applyFont="1" applyFill="1" applyBorder="1" applyAlignment="1">
      <alignment horizontal="center" vertical="center" wrapText="1"/>
    </xf>
    <xf numFmtId="166" fontId="1" fillId="10" borderId="41" xfId="0" applyNumberFormat="1" applyFont="1" applyFill="1" applyBorder="1" applyAlignment="1" applyProtection="1">
      <alignment horizontal="center" vertical="center" wrapText="1"/>
      <protection locked="0"/>
    </xf>
    <xf numFmtId="3" fontId="1" fillId="10" borderId="41" xfId="0" applyNumberFormat="1" applyFont="1" applyFill="1" applyBorder="1" applyAlignment="1" applyProtection="1">
      <alignment horizontal="center" vertical="center" wrapText="1"/>
      <protection locked="0"/>
    </xf>
    <xf numFmtId="14" fontId="24" fillId="0" borderId="34" xfId="0" applyNumberFormat="1" applyFont="1" applyBorder="1" applyAlignment="1" applyProtection="1">
      <alignment horizontal="center" vertical="center" wrapText="1"/>
      <protection locked="0"/>
    </xf>
    <xf numFmtId="49" fontId="24" fillId="0" borderId="44" xfId="0" applyNumberFormat="1" applyFont="1" applyBorder="1" applyAlignment="1" applyProtection="1">
      <alignment horizontal="center" vertical="center" wrapText="1"/>
      <protection locked="0"/>
    </xf>
    <xf numFmtId="0" fontId="0" fillId="0" borderId="9" xfId="0" applyBorder="1" applyAlignment="1" applyProtection="1">
      <alignment horizontal="center" vertical="center"/>
    </xf>
    <xf numFmtId="0" fontId="0" fillId="0" borderId="45" xfId="0" applyBorder="1" applyAlignment="1" applyProtection="1">
      <alignment horizontal="center" vertical="center"/>
    </xf>
    <xf numFmtId="0" fontId="0" fillId="0" borderId="9" xfId="0" applyBorder="1" applyAlignment="1" applyProtection="1">
      <alignment vertical="center"/>
    </xf>
    <xf numFmtId="0" fontId="26" fillId="0" borderId="9" xfId="0" applyFont="1" applyBorder="1" applyAlignment="1" applyProtection="1">
      <alignment horizontal="center" vertical="center"/>
    </xf>
    <xf numFmtId="0" fontId="0" fillId="0" borderId="46" xfId="0" applyBorder="1" applyAlignment="1" applyProtection="1">
      <alignment horizontal="center" vertical="center"/>
    </xf>
    <xf numFmtId="0" fontId="26" fillId="0" borderId="46" xfId="0" applyFont="1" applyBorder="1" applyAlignment="1" applyProtection="1">
      <alignment horizontal="center" vertical="center"/>
    </xf>
    <xf numFmtId="0" fontId="27" fillId="2" borderId="9" xfId="0" applyFont="1" applyFill="1" applyBorder="1" applyAlignment="1" applyProtection="1">
      <alignment horizontal="center" vertical="center"/>
    </xf>
    <xf numFmtId="0" fontId="1" fillId="4" borderId="40" xfId="0" applyFont="1" applyFill="1" applyBorder="1" applyAlignment="1" applyProtection="1">
      <alignment horizontal="center" vertical="center" wrapText="1"/>
      <protection locked="0"/>
    </xf>
    <xf numFmtId="0" fontId="1" fillId="10" borderId="49" xfId="0" applyFont="1" applyFill="1" applyBorder="1" applyAlignment="1" applyProtection="1">
      <alignment horizontal="center" vertical="center" wrapText="1"/>
      <protection locked="0"/>
    </xf>
    <xf numFmtId="166" fontId="1" fillId="4" borderId="28" xfId="0" applyNumberFormat="1" applyFont="1" applyFill="1" applyBorder="1" applyAlignment="1" applyProtection="1">
      <alignment horizontal="center" vertical="center" wrapText="1"/>
      <protection locked="0"/>
    </xf>
    <xf numFmtId="3" fontId="1" fillId="0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0" fillId="0" borderId="0" xfId="0" applyAlignment="1" applyProtection="1"/>
    <xf numFmtId="0" fontId="20" fillId="8" borderId="12" xfId="0" applyFont="1" applyFill="1" applyBorder="1" applyAlignment="1">
      <alignment vertical="center"/>
    </xf>
    <xf numFmtId="0" fontId="20" fillId="8" borderId="11" xfId="0" applyFont="1" applyFill="1" applyBorder="1" applyAlignment="1">
      <alignment vertical="center"/>
    </xf>
    <xf numFmtId="0" fontId="20" fillId="8" borderId="0" xfId="0" applyFont="1" applyFill="1" applyBorder="1" applyAlignment="1">
      <alignment vertical="center"/>
    </xf>
    <xf numFmtId="0" fontId="20" fillId="8" borderId="10" xfId="0" applyFont="1" applyFill="1" applyBorder="1" applyAlignment="1">
      <alignment vertical="center"/>
    </xf>
    <xf numFmtId="165" fontId="22" fillId="0" borderId="36" xfId="0" applyNumberFormat="1" applyFont="1" applyBorder="1" applyAlignment="1">
      <alignment horizontal="center" vertical="center" wrapText="1"/>
    </xf>
    <xf numFmtId="0" fontId="0" fillId="0" borderId="0" xfId="0" applyProtection="1">
      <protection locked="0"/>
    </xf>
    <xf numFmtId="0" fontId="1" fillId="4" borderId="29" xfId="0" applyFont="1" applyFill="1" applyBorder="1" applyAlignment="1" applyProtection="1">
      <alignment horizontal="center" vertical="center" wrapText="1"/>
    </xf>
    <xf numFmtId="49" fontId="28" fillId="2" borderId="31" xfId="0" applyNumberFormat="1" applyFont="1" applyFill="1" applyBorder="1" applyAlignment="1" applyProtection="1">
      <alignment horizontal="center" vertical="center" wrapText="1"/>
    </xf>
    <xf numFmtId="49" fontId="28" fillId="2" borderId="36" xfId="0" applyNumberFormat="1" applyFont="1" applyFill="1" applyBorder="1" applyAlignment="1" applyProtection="1">
      <alignment horizontal="center" vertical="center" wrapText="1"/>
    </xf>
    <xf numFmtId="0" fontId="1" fillId="4" borderId="47" xfId="0" applyFont="1" applyFill="1" applyBorder="1" applyAlignment="1" applyProtection="1">
      <alignment horizontal="center" vertical="center" wrapText="1"/>
    </xf>
    <xf numFmtId="0" fontId="1" fillId="4" borderId="47" xfId="0" applyFont="1" applyFill="1" applyBorder="1" applyAlignment="1" applyProtection="1">
      <alignment horizontal="center" vertical="center"/>
      <protection locked="0"/>
    </xf>
    <xf numFmtId="0" fontId="1" fillId="4" borderId="29" xfId="0" applyFont="1" applyFill="1" applyBorder="1" applyAlignment="1" applyProtection="1">
      <alignment horizontal="center" vertical="center"/>
      <protection locked="0"/>
    </xf>
    <xf numFmtId="0" fontId="1" fillId="8" borderId="30" xfId="0" applyFont="1" applyFill="1" applyBorder="1" applyAlignment="1">
      <alignment horizontal="center" vertical="center"/>
    </xf>
    <xf numFmtId="0" fontId="1" fillId="4" borderId="48" xfId="0" applyFont="1" applyFill="1" applyBorder="1" applyAlignment="1" applyProtection="1">
      <alignment horizontal="center" vertical="center"/>
      <protection locked="0"/>
    </xf>
    <xf numFmtId="0" fontId="1" fillId="4" borderId="47" xfId="0" applyFont="1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/>
    </xf>
    <xf numFmtId="0" fontId="1" fillId="4" borderId="40" xfId="0" applyFont="1" applyFill="1" applyBorder="1" applyAlignment="1" applyProtection="1">
      <alignment horizontal="center" vertical="center"/>
      <protection locked="0"/>
    </xf>
    <xf numFmtId="0" fontId="1" fillId="4" borderId="47" xfId="0" applyFont="1" applyFill="1" applyBorder="1" applyAlignment="1" applyProtection="1">
      <alignment horizontal="center" vertical="center"/>
    </xf>
    <xf numFmtId="0" fontId="29" fillId="4" borderId="53" xfId="0" applyFont="1" applyFill="1" applyBorder="1" applyAlignment="1" applyProtection="1">
      <alignment horizontal="left" vertical="center"/>
      <protection locked="0"/>
    </xf>
    <xf numFmtId="0" fontId="8" fillId="6" borderId="52" xfId="2" applyNumberFormat="1" applyFont="1" applyFill="1" applyBorder="1" applyAlignment="1" applyProtection="1">
      <alignment vertical="center" wrapText="1"/>
    </xf>
    <xf numFmtId="0" fontId="8" fillId="6" borderId="51" xfId="2" applyNumberFormat="1" applyFont="1" applyFill="1" applyBorder="1" applyAlignment="1" applyProtection="1">
      <alignment horizontal="center" vertical="center" wrapText="1"/>
    </xf>
    <xf numFmtId="2" fontId="9" fillId="6" borderId="51" xfId="2" applyNumberFormat="1" applyFont="1" applyFill="1" applyBorder="1" applyAlignment="1" applyProtection="1">
      <alignment horizontal="center" vertical="center" wrapText="1"/>
    </xf>
    <xf numFmtId="0" fontId="9" fillId="6" borderId="51" xfId="2" applyNumberFormat="1" applyFont="1" applyFill="1" applyBorder="1" applyAlignment="1" applyProtection="1">
      <alignment horizontal="center" vertical="center" wrapText="1"/>
    </xf>
    <xf numFmtId="0" fontId="9" fillId="6" borderId="55" xfId="2" applyNumberFormat="1" applyFont="1" applyFill="1" applyBorder="1" applyAlignment="1" applyProtection="1">
      <alignment horizontal="center" vertical="center" wrapText="1"/>
    </xf>
    <xf numFmtId="0" fontId="8" fillId="6" borderId="7" xfId="2" applyNumberFormat="1" applyFont="1" applyFill="1" applyBorder="1" applyAlignment="1" applyProtection="1">
      <alignment vertical="center" wrapText="1"/>
    </xf>
    <xf numFmtId="1" fontId="9" fillId="6" borderId="0" xfId="2" applyNumberFormat="1" applyFont="1" applyFill="1" applyBorder="1" applyAlignment="1" applyProtection="1">
      <alignment horizontal="center" vertical="center" wrapText="1"/>
    </xf>
    <xf numFmtId="2" fontId="9" fillId="6" borderId="0" xfId="2" applyNumberFormat="1" applyFont="1" applyFill="1" applyBorder="1" applyAlignment="1" applyProtection="1">
      <alignment horizontal="center" vertical="center" wrapText="1"/>
    </xf>
    <xf numFmtId="0" fontId="9" fillId="6" borderId="0" xfId="2" applyNumberFormat="1" applyFont="1" applyFill="1" applyBorder="1" applyAlignment="1" applyProtection="1">
      <alignment horizontal="center" vertical="center" wrapText="1"/>
    </xf>
    <xf numFmtId="0" fontId="9" fillId="6" borderId="10" xfId="2" applyNumberFormat="1" applyFont="1" applyFill="1" applyBorder="1" applyAlignment="1" applyProtection="1">
      <alignment horizontal="center" vertical="center" wrapText="1"/>
    </xf>
    <xf numFmtId="0" fontId="8" fillId="6" borderId="32" xfId="2" applyNumberFormat="1" applyFont="1" applyFill="1" applyBorder="1" applyAlignment="1" applyProtection="1">
      <alignment vertical="center" wrapText="1"/>
    </xf>
    <xf numFmtId="1" fontId="9" fillId="6" borderId="33" xfId="2" applyNumberFormat="1" applyFont="1" applyFill="1" applyBorder="1" applyAlignment="1" applyProtection="1">
      <alignment horizontal="center" vertical="center" wrapText="1"/>
    </xf>
    <xf numFmtId="2" fontId="9" fillId="6" borderId="33" xfId="2" applyNumberFormat="1" applyFont="1" applyFill="1" applyBorder="1" applyAlignment="1" applyProtection="1">
      <alignment horizontal="center" vertical="center" wrapText="1"/>
    </xf>
    <xf numFmtId="0" fontId="9" fillId="6" borderId="33" xfId="2" applyNumberFormat="1" applyFont="1" applyFill="1" applyBorder="1" applyAlignment="1" applyProtection="1">
      <alignment horizontal="center" vertical="center" wrapText="1"/>
    </xf>
    <xf numFmtId="0" fontId="9" fillId="6" borderId="34" xfId="2" applyNumberFormat="1" applyFont="1" applyFill="1" applyBorder="1" applyAlignment="1" applyProtection="1">
      <alignment horizontal="center" vertical="center" wrapText="1"/>
    </xf>
    <xf numFmtId="0" fontId="10" fillId="7" borderId="52" xfId="2" applyNumberFormat="1" applyFont="1" applyFill="1" applyBorder="1" applyAlignment="1" applyProtection="1">
      <alignment horizontal="center" vertical="center" wrapText="1"/>
    </xf>
    <xf numFmtId="0" fontId="10" fillId="7" borderId="7" xfId="2" applyNumberFormat="1" applyFont="1" applyFill="1" applyBorder="1" applyAlignment="1" applyProtection="1">
      <alignment horizontal="center" vertical="center" wrapText="1"/>
    </xf>
    <xf numFmtId="0" fontId="10" fillId="7" borderId="32" xfId="2" applyNumberFormat="1" applyFont="1" applyFill="1" applyBorder="1" applyAlignment="1" applyProtection="1">
      <alignment horizontal="center" vertical="center" wrapText="1"/>
    </xf>
    <xf numFmtId="0" fontId="10" fillId="2" borderId="56" xfId="2" applyNumberFormat="1" applyFont="1" applyFill="1" applyBorder="1" applyAlignment="1" applyProtection="1">
      <alignment horizontal="center" vertical="center" wrapText="1"/>
    </xf>
    <xf numFmtId="0" fontId="10" fillId="2" borderId="27" xfId="2" applyNumberFormat="1" applyFont="1" applyFill="1" applyBorder="1" applyAlignment="1" applyProtection="1">
      <alignment horizontal="center" vertical="center" wrapText="1"/>
    </xf>
    <xf numFmtId="0" fontId="12" fillId="2" borderId="7" xfId="2" applyNumberFormat="1" applyFont="1" applyFill="1" applyBorder="1" applyAlignment="1" applyProtection="1">
      <alignment horizontal="center" vertical="center" wrapText="1"/>
    </xf>
    <xf numFmtId="0" fontId="10" fillId="6" borderId="51" xfId="2" applyNumberFormat="1" applyFont="1" applyFill="1" applyBorder="1" applyAlignment="1" applyProtection="1">
      <alignment horizontal="center" vertical="center" wrapText="1"/>
    </xf>
    <xf numFmtId="0" fontId="10" fillId="6" borderId="33" xfId="2" applyNumberFormat="1" applyFont="1" applyFill="1" applyBorder="1" applyAlignment="1" applyProtection="1">
      <alignment horizontal="center" vertical="center" wrapText="1"/>
    </xf>
    <xf numFmtId="0" fontId="11" fillId="6" borderId="56" xfId="2" applyNumberFormat="1" applyFont="1" applyFill="1" applyBorder="1" applyAlignment="1" applyProtection="1">
      <alignment vertical="center" wrapText="1"/>
    </xf>
    <xf numFmtId="0" fontId="11" fillId="6" borderId="57" xfId="2" applyNumberFormat="1" applyFont="1" applyFill="1" applyBorder="1" applyAlignment="1" applyProtection="1">
      <alignment vertical="center" wrapText="1"/>
    </xf>
    <xf numFmtId="0" fontId="11" fillId="6" borderId="31" xfId="2" applyNumberFormat="1" applyFont="1" applyFill="1" applyBorder="1" applyAlignment="1" applyProtection="1">
      <alignment vertical="center" wrapText="1"/>
    </xf>
    <xf numFmtId="0" fontId="24" fillId="0" borderId="50" xfId="0" applyFont="1" applyBorder="1" applyAlignment="1" applyProtection="1">
      <alignment horizontal="center" vertical="center" wrapText="1"/>
      <protection locked="0"/>
    </xf>
    <xf numFmtId="14" fontId="24" fillId="0" borderId="54" xfId="0" applyNumberFormat="1" applyFont="1" applyBorder="1" applyAlignment="1" applyProtection="1">
      <alignment horizontal="center" vertical="center" wrapText="1"/>
      <protection locked="0"/>
    </xf>
    <xf numFmtId="0" fontId="5" fillId="2" borderId="37" xfId="0" applyFont="1" applyFill="1" applyBorder="1" applyAlignment="1" applyProtection="1">
      <alignment horizontal="center" vertical="center" wrapText="1"/>
    </xf>
    <xf numFmtId="14" fontId="6" fillId="0" borderId="38" xfId="0" applyNumberFormat="1" applyFont="1" applyBorder="1" applyAlignment="1" applyProtection="1">
      <alignment horizontal="center" vertical="center" wrapText="1"/>
    </xf>
    <xf numFmtId="0" fontId="5" fillId="2" borderId="22" xfId="0" applyFont="1" applyFill="1" applyBorder="1" applyAlignment="1" applyProtection="1">
      <alignment horizontal="center" vertical="center" wrapText="1"/>
    </xf>
    <xf numFmtId="14" fontId="6" fillId="0" borderId="39" xfId="0" applyNumberFormat="1" applyFont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14" fontId="6" fillId="0" borderId="0" xfId="0" applyNumberFormat="1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4" fillId="0" borderId="16" xfId="0" applyFont="1" applyBorder="1" applyAlignment="1" applyProtection="1">
      <alignment horizontal="center" vertical="center" wrapText="1"/>
      <protection locked="0"/>
    </xf>
    <xf numFmtId="0" fontId="1" fillId="12" borderId="9" xfId="0" applyFont="1" applyFill="1" applyBorder="1" applyAlignment="1" applyProtection="1">
      <alignment horizontal="center" vertical="center" wrapText="1"/>
      <protection locked="0"/>
    </xf>
    <xf numFmtId="2" fontId="1" fillId="12" borderId="9" xfId="0" applyNumberFormat="1" applyFont="1" applyFill="1" applyBorder="1" applyAlignment="1" applyProtection="1">
      <alignment horizontal="center" vertical="center" wrapText="1"/>
      <protection locked="0"/>
    </xf>
    <xf numFmtId="0" fontId="3" fillId="12" borderId="9" xfId="1" applyFont="1" applyFill="1" applyBorder="1" applyAlignment="1" applyProtection="1">
      <alignment horizontal="center" vertical="center" wrapText="1"/>
      <protection locked="0"/>
    </xf>
    <xf numFmtId="1" fontId="1" fillId="12" borderId="9" xfId="0" applyNumberFormat="1" applyFont="1" applyFill="1" applyBorder="1" applyAlignment="1" applyProtection="1">
      <alignment horizontal="center" vertical="center" wrapText="1"/>
      <protection locked="0"/>
    </xf>
    <xf numFmtId="14" fontId="1" fillId="12" borderId="9" xfId="0" applyNumberFormat="1" applyFont="1" applyFill="1" applyBorder="1" applyAlignment="1" applyProtection="1">
      <alignment horizontal="center" vertical="center" wrapText="1"/>
      <protection locked="0"/>
    </xf>
    <xf numFmtId="164" fontId="1" fillId="12" borderId="9" xfId="0" applyNumberFormat="1" applyFont="1" applyFill="1" applyBorder="1" applyAlignment="1" applyProtection="1">
      <alignment horizontal="center" vertical="center" wrapText="1"/>
    </xf>
    <xf numFmtId="14" fontId="22" fillId="0" borderId="2" xfId="0" applyNumberFormat="1" applyFont="1" applyBorder="1" applyAlignment="1" applyProtection="1">
      <alignment horizontal="center" vertical="center" wrapText="1"/>
      <protection locked="0"/>
    </xf>
    <xf numFmtId="0" fontId="4" fillId="12" borderId="9" xfId="0" applyFont="1" applyFill="1" applyBorder="1" applyAlignment="1" applyProtection="1">
      <alignment horizontal="center" vertical="center" wrapText="1"/>
      <protection locked="0"/>
    </xf>
    <xf numFmtId="1" fontId="1" fillId="12" borderId="9" xfId="0" applyNumberFormat="1" applyFont="1" applyFill="1" applyBorder="1" applyAlignment="1" applyProtection="1">
      <alignment horizontal="center" vertical="center" wrapText="1"/>
    </xf>
    <xf numFmtId="14" fontId="1" fillId="12" borderId="9" xfId="0" applyNumberFormat="1" applyFont="1" applyFill="1" applyBorder="1" applyAlignment="1" applyProtection="1">
      <alignment horizontal="center" vertical="center" wrapText="1"/>
    </xf>
    <xf numFmtId="2" fontId="4" fillId="12" borderId="9" xfId="0" applyNumberFormat="1" applyFont="1" applyFill="1" applyBorder="1" applyAlignment="1" applyProtection="1">
      <alignment horizontal="center" vertical="center" wrapText="1"/>
      <protection locked="0"/>
    </xf>
    <xf numFmtId="0" fontId="33" fillId="12" borderId="9" xfId="1" applyFont="1" applyFill="1" applyBorder="1" applyAlignment="1" applyProtection="1">
      <alignment horizontal="center" vertical="center" wrapText="1"/>
      <protection locked="0"/>
    </xf>
    <xf numFmtId="1" fontId="4" fillId="12" borderId="9" xfId="0" applyNumberFormat="1" applyFont="1" applyFill="1" applyBorder="1" applyAlignment="1" applyProtection="1">
      <alignment horizontal="center" vertical="center" wrapText="1"/>
      <protection locked="0"/>
    </xf>
    <xf numFmtId="14" fontId="4" fillId="12" borderId="9" xfId="0" applyNumberFormat="1" applyFont="1" applyFill="1" applyBorder="1" applyAlignment="1" applyProtection="1">
      <alignment horizontal="center" vertical="center" wrapText="1"/>
      <protection locked="0"/>
    </xf>
    <xf numFmtId="164" fontId="4" fillId="12" borderId="9" xfId="0" applyNumberFormat="1" applyFont="1" applyFill="1" applyBorder="1" applyAlignment="1" applyProtection="1">
      <alignment horizontal="center" vertical="center" wrapText="1"/>
    </xf>
    <xf numFmtId="0" fontId="1" fillId="12" borderId="9" xfId="0" applyFont="1" applyFill="1" applyBorder="1" applyAlignment="1">
      <alignment horizontal="center" vertical="center" wrapText="1"/>
    </xf>
    <xf numFmtId="0" fontId="4" fillId="12" borderId="9" xfId="0" applyFont="1" applyFill="1" applyBorder="1" applyAlignment="1">
      <alignment horizontal="center" vertical="center" wrapText="1"/>
    </xf>
    <xf numFmtId="0" fontId="1" fillId="4" borderId="61" xfId="0" applyFont="1" applyFill="1" applyBorder="1" applyAlignment="1" applyProtection="1">
      <alignment horizontal="center" vertical="center" wrapText="1"/>
      <protection locked="0"/>
    </xf>
    <xf numFmtId="0" fontId="1" fillId="4" borderId="6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4" fillId="2" borderId="9" xfId="0" applyFont="1" applyFill="1" applyBorder="1" applyAlignment="1" applyProtection="1">
      <alignment horizontal="center" vertical="center" wrapText="1"/>
      <protection locked="0"/>
    </xf>
    <xf numFmtId="164" fontId="1" fillId="4" borderId="61" xfId="0" applyNumberFormat="1" applyFont="1" applyFill="1" applyBorder="1" applyAlignment="1">
      <alignment horizontal="center" vertical="center" wrapText="1"/>
    </xf>
    <xf numFmtId="165" fontId="1" fillId="4" borderId="61" xfId="0" applyNumberFormat="1" applyFont="1" applyFill="1" applyBorder="1" applyAlignment="1">
      <alignment horizontal="center" vertical="center" wrapText="1"/>
    </xf>
    <xf numFmtId="0" fontId="4" fillId="12" borderId="16" xfId="0" applyFont="1" applyFill="1" applyBorder="1" applyAlignment="1" applyProtection="1">
      <alignment horizontal="center" vertical="center" wrapText="1"/>
      <protection locked="0"/>
    </xf>
    <xf numFmtId="0" fontId="0" fillId="12" borderId="9" xfId="0" applyFill="1" applyBorder="1"/>
    <xf numFmtId="0" fontId="35" fillId="12" borderId="9" xfId="0" applyFont="1" applyFill="1" applyBorder="1" applyAlignment="1">
      <alignment horizontal="center" vertical="center" wrapText="1"/>
    </xf>
    <xf numFmtId="14" fontId="37" fillId="12" borderId="9" xfId="0" applyNumberFormat="1" applyFont="1" applyFill="1" applyBorder="1" applyAlignment="1" applyProtection="1">
      <alignment horizontal="center" vertical="center" wrapText="1"/>
      <protection locked="0"/>
    </xf>
    <xf numFmtId="0" fontId="36" fillId="13" borderId="9" xfId="0" applyFont="1" applyFill="1" applyBorder="1"/>
    <xf numFmtId="0" fontId="36" fillId="12" borderId="9" xfId="0" applyFont="1" applyFill="1" applyBorder="1"/>
    <xf numFmtId="0" fontId="38" fillId="12" borderId="9" xfId="0" applyFont="1" applyFill="1" applyBorder="1"/>
    <xf numFmtId="0" fontId="0" fillId="6" borderId="1" xfId="2" applyNumberFormat="1" applyFont="1" applyFill="1" applyBorder="1" applyAlignment="1" applyProtection="1">
      <alignment horizontal="center" vertical="center" wrapText="1"/>
    </xf>
    <xf numFmtId="0" fontId="0" fillId="6" borderId="15" xfId="2" applyNumberFormat="1" applyFont="1" applyFill="1" applyBorder="1" applyAlignment="1" applyProtection="1">
      <alignment horizontal="center" vertical="center" wrapText="1"/>
    </xf>
    <xf numFmtId="0" fontId="1" fillId="0" borderId="64" xfId="0" applyNumberFormat="1" applyFont="1" applyBorder="1" applyAlignment="1" applyProtection="1">
      <alignment horizontal="center" vertical="center" wrapText="1"/>
    </xf>
    <xf numFmtId="165" fontId="1" fillId="0" borderId="64" xfId="0" applyNumberFormat="1" applyFont="1" applyBorder="1" applyAlignment="1" applyProtection="1">
      <alignment horizontal="center" vertical="center" wrapText="1"/>
      <protection locked="0"/>
    </xf>
    <xf numFmtId="165" fontId="1" fillId="0" borderId="64" xfId="0" applyNumberFormat="1" applyFont="1" applyBorder="1" applyAlignment="1">
      <alignment horizontal="center" vertical="center" wrapText="1"/>
    </xf>
    <xf numFmtId="165" fontId="1" fillId="0" borderId="16" xfId="0" applyNumberFormat="1" applyFont="1" applyBorder="1" applyAlignment="1" applyProtection="1">
      <alignment horizontal="center" vertical="center" wrapText="1"/>
      <protection locked="0"/>
    </xf>
    <xf numFmtId="14" fontId="1" fillId="10" borderId="66" xfId="0" applyNumberFormat="1" applyFont="1" applyFill="1" applyBorder="1" applyAlignment="1" applyProtection="1">
      <alignment horizontal="center" vertical="center" wrapText="1"/>
      <protection locked="0"/>
    </xf>
    <xf numFmtId="14" fontId="1" fillId="12" borderId="31" xfId="0" applyNumberFormat="1" applyFont="1" applyFill="1" applyBorder="1" applyAlignment="1" applyProtection="1">
      <alignment horizontal="center" vertical="center" wrapText="1"/>
      <protection locked="0"/>
    </xf>
    <xf numFmtId="14" fontId="22" fillId="2" borderId="31" xfId="0" applyNumberFormat="1" applyFont="1" applyFill="1" applyBorder="1" applyAlignment="1" applyProtection="1">
      <alignment horizontal="center" vertical="center" wrapText="1"/>
      <protection locked="0"/>
    </xf>
    <xf numFmtId="0" fontId="1" fillId="10" borderId="66" xfId="0" applyFont="1" applyFill="1" applyBorder="1" applyAlignment="1" applyProtection="1">
      <alignment horizontal="center" vertical="center" wrapText="1"/>
      <protection locked="0"/>
    </xf>
    <xf numFmtId="0" fontId="22" fillId="2" borderId="31" xfId="0" applyFont="1" applyFill="1" applyBorder="1" applyAlignment="1" applyProtection="1">
      <alignment horizontal="center" vertical="center" wrapText="1"/>
      <protection locked="0"/>
    </xf>
    <xf numFmtId="14" fontId="22" fillId="3" borderId="31" xfId="0" applyNumberFormat="1" applyFont="1" applyFill="1" applyBorder="1" applyAlignment="1" applyProtection="1">
      <alignment horizontal="center" vertical="center" wrapText="1"/>
      <protection locked="0"/>
    </xf>
    <xf numFmtId="0" fontId="35" fillId="12" borderId="70" xfId="0" applyFont="1" applyFill="1" applyBorder="1" applyAlignment="1">
      <alignment horizontal="center" vertical="center" wrapText="1"/>
    </xf>
    <xf numFmtId="0" fontId="36" fillId="13" borderId="70" xfId="0" applyFont="1" applyFill="1" applyBorder="1"/>
    <xf numFmtId="0" fontId="1" fillId="12" borderId="70" xfId="0" applyFont="1" applyFill="1" applyBorder="1" applyAlignment="1" applyProtection="1">
      <alignment horizontal="center" vertical="center" wrapText="1"/>
      <protection locked="0"/>
    </xf>
    <xf numFmtId="0" fontId="1" fillId="12" borderId="70" xfId="0" applyFont="1" applyFill="1" applyBorder="1" applyAlignment="1">
      <alignment horizontal="center" vertical="center" wrapText="1"/>
    </xf>
    <xf numFmtId="0" fontId="36" fillId="12" borderId="70" xfId="0" applyFont="1" applyFill="1" applyBorder="1"/>
    <xf numFmtId="2" fontId="1" fillId="12" borderId="70" xfId="0" applyNumberFormat="1" applyFont="1" applyFill="1" applyBorder="1" applyAlignment="1" applyProtection="1">
      <alignment horizontal="center" vertical="center" wrapText="1"/>
      <protection locked="0"/>
    </xf>
    <xf numFmtId="0" fontId="3" fillId="12" borderId="70" xfId="1" applyFont="1" applyFill="1" applyBorder="1" applyAlignment="1" applyProtection="1">
      <alignment horizontal="center" vertical="center" wrapText="1"/>
      <protection locked="0"/>
    </xf>
    <xf numFmtId="0" fontId="1" fillId="2" borderId="70" xfId="0" applyFont="1" applyFill="1" applyBorder="1" applyAlignment="1" applyProtection="1">
      <alignment horizontal="center" vertical="center" wrapText="1"/>
      <protection locked="0"/>
    </xf>
    <xf numFmtId="1" fontId="1" fillId="12" borderId="70" xfId="0" applyNumberFormat="1" applyFont="1" applyFill="1" applyBorder="1" applyAlignment="1" applyProtection="1">
      <alignment horizontal="center" vertical="center" wrapText="1"/>
      <protection locked="0"/>
    </xf>
    <xf numFmtId="0" fontId="38" fillId="12" borderId="70" xfId="0" applyFont="1" applyFill="1" applyBorder="1"/>
    <xf numFmtId="14" fontId="1" fillId="12" borderId="7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32" xfId="0" applyFont="1" applyBorder="1" applyAlignment="1" applyProtection="1">
      <alignment horizontal="center" vertical="center"/>
      <protection locked="0"/>
    </xf>
    <xf numFmtId="0" fontId="1" fillId="0" borderId="71" xfId="0" applyFont="1" applyBorder="1" applyAlignment="1" applyProtection="1">
      <alignment horizontal="center" vertical="center"/>
      <protection locked="0"/>
    </xf>
    <xf numFmtId="0" fontId="1" fillId="0" borderId="71" xfId="0" applyNumberFormat="1" applyFont="1" applyBorder="1" applyAlignment="1" applyProtection="1">
      <alignment horizontal="center" vertical="center" wrapText="1"/>
    </xf>
    <xf numFmtId="0" fontId="1" fillId="0" borderId="71" xfId="0" applyFont="1" applyBorder="1" applyAlignment="1" applyProtection="1">
      <alignment horizontal="center" vertical="center" wrapText="1"/>
      <protection locked="0"/>
    </xf>
    <xf numFmtId="2" fontId="1" fillId="0" borderId="71" xfId="0" applyNumberFormat="1" applyFont="1" applyBorder="1" applyAlignment="1" applyProtection="1">
      <alignment horizontal="center" vertical="center" wrapText="1"/>
      <protection locked="0"/>
    </xf>
    <xf numFmtId="0" fontId="39" fillId="2" borderId="72" xfId="0" applyFont="1" applyFill="1" applyBorder="1" applyAlignment="1" applyProtection="1">
      <alignment horizontal="center" vertical="center" wrapText="1"/>
      <protection locked="0"/>
    </xf>
    <xf numFmtId="1" fontId="1" fillId="0" borderId="71" xfId="0" applyNumberFormat="1" applyFont="1" applyBorder="1" applyAlignment="1" applyProtection="1">
      <alignment horizontal="center" vertical="center" wrapText="1"/>
      <protection locked="0"/>
    </xf>
    <xf numFmtId="49" fontId="1" fillId="0" borderId="71" xfId="0" applyNumberFormat="1" applyFont="1" applyBorder="1" applyAlignment="1" applyProtection="1">
      <alignment horizontal="center" vertical="center" wrapText="1"/>
      <protection locked="0"/>
    </xf>
    <xf numFmtId="0" fontId="1" fillId="13" borderId="9" xfId="0" applyFont="1" applyFill="1" applyBorder="1" applyAlignment="1" applyProtection="1">
      <alignment horizontal="center" vertical="center"/>
      <protection locked="0"/>
    </xf>
    <xf numFmtId="0" fontId="1" fillId="12" borderId="9" xfId="0" applyNumberFormat="1" applyFont="1" applyFill="1" applyBorder="1" applyAlignment="1" applyProtection="1">
      <alignment horizontal="center" vertical="center" wrapText="1"/>
    </xf>
    <xf numFmtId="0" fontId="1" fillId="12" borderId="9" xfId="0" applyFont="1" applyFill="1" applyBorder="1" applyAlignment="1" applyProtection="1">
      <alignment horizontal="center" vertical="center"/>
      <protection locked="0"/>
    </xf>
    <xf numFmtId="0" fontId="1" fillId="12" borderId="9" xfId="1" applyFont="1" applyFill="1" applyBorder="1" applyAlignment="1" applyProtection="1">
      <alignment horizontal="center" vertical="center" wrapText="1"/>
      <protection locked="0"/>
    </xf>
    <xf numFmtId="0" fontId="41" fillId="12" borderId="9" xfId="0" applyFont="1" applyFill="1" applyBorder="1" applyAlignment="1" applyProtection="1">
      <alignment horizontal="left" vertical="center"/>
      <protection locked="0"/>
    </xf>
    <xf numFmtId="0" fontId="42" fillId="12" borderId="9" xfId="0" applyFont="1" applyFill="1" applyBorder="1" applyAlignment="1" applyProtection="1">
      <alignment horizontal="left" vertical="center"/>
      <protection locked="0"/>
    </xf>
    <xf numFmtId="14" fontId="1" fillId="3" borderId="36" xfId="0" applyNumberFormat="1" applyFont="1" applyFill="1" applyBorder="1" applyAlignment="1" applyProtection="1">
      <alignment horizontal="center" vertical="center" wrapText="1"/>
      <protection locked="0"/>
    </xf>
    <xf numFmtId="164" fontId="37" fillId="12" borderId="9" xfId="0" applyNumberFormat="1" applyFont="1" applyFill="1" applyBorder="1" applyAlignment="1" applyProtection="1">
      <alignment horizontal="center" vertical="center" wrapText="1"/>
    </xf>
    <xf numFmtId="0" fontId="41" fillId="12" borderId="9" xfId="0" applyFont="1" applyFill="1" applyBorder="1" applyAlignment="1" applyProtection="1">
      <alignment horizontal="left" vertical="center" wrapText="1"/>
      <protection locked="0"/>
    </xf>
    <xf numFmtId="0" fontId="1" fillId="13" borderId="71" xfId="0" applyFont="1" applyFill="1" applyBorder="1" applyAlignment="1" applyProtection="1">
      <alignment horizontal="center" vertical="center"/>
      <protection locked="0"/>
    </xf>
    <xf numFmtId="0" fontId="1" fillId="12" borderId="71" xfId="0" applyFont="1" applyFill="1" applyBorder="1" applyAlignment="1" applyProtection="1">
      <alignment horizontal="center" vertical="center" wrapText="1"/>
      <protection locked="0"/>
    </xf>
    <xf numFmtId="0" fontId="1" fillId="12" borderId="71" xfId="0" applyNumberFormat="1" applyFont="1" applyFill="1" applyBorder="1" applyAlignment="1" applyProtection="1">
      <alignment horizontal="center" vertical="center" wrapText="1"/>
    </xf>
    <xf numFmtId="0" fontId="1" fillId="12" borderId="71" xfId="0" applyFont="1" applyFill="1" applyBorder="1" applyAlignment="1" applyProtection="1">
      <alignment horizontal="center" vertical="center"/>
      <protection locked="0"/>
    </xf>
    <xf numFmtId="2" fontId="1" fillId="12" borderId="71" xfId="0" applyNumberFormat="1" applyFont="1" applyFill="1" applyBorder="1" applyAlignment="1" applyProtection="1">
      <alignment horizontal="center" vertical="center" wrapText="1"/>
      <protection locked="0"/>
    </xf>
    <xf numFmtId="0" fontId="1" fillId="12" borderId="71" xfId="1" applyFont="1" applyFill="1" applyBorder="1" applyAlignment="1" applyProtection="1">
      <alignment horizontal="center" vertical="center" wrapText="1"/>
      <protection locked="0"/>
    </xf>
    <xf numFmtId="0" fontId="1" fillId="2" borderId="72" xfId="0" applyFont="1" applyFill="1" applyBorder="1" applyAlignment="1" applyProtection="1">
      <alignment horizontal="center" vertical="center" wrapText="1"/>
      <protection locked="0"/>
    </xf>
    <xf numFmtId="1" fontId="1" fillId="12" borderId="71" xfId="0" applyNumberFormat="1" applyFont="1" applyFill="1" applyBorder="1" applyAlignment="1" applyProtection="1">
      <alignment horizontal="center" vertical="center" wrapText="1"/>
      <protection locked="0"/>
    </xf>
    <xf numFmtId="0" fontId="42" fillId="12" borderId="9" xfId="0" applyFont="1" applyFill="1" applyBorder="1" applyAlignment="1" applyProtection="1">
      <alignment horizontal="left" vertical="center" wrapText="1"/>
      <protection locked="0"/>
    </xf>
    <xf numFmtId="0" fontId="1" fillId="4" borderId="59" xfId="0" applyFont="1" applyFill="1" applyBorder="1" applyAlignment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 wrapText="1"/>
      <protection locked="0"/>
    </xf>
    <xf numFmtId="0" fontId="42" fillId="12" borderId="70" xfId="0" applyFont="1" applyFill="1" applyBorder="1" applyAlignment="1" applyProtection="1">
      <alignment horizontal="left" vertical="center"/>
      <protection locked="0"/>
    </xf>
    <xf numFmtId="0" fontId="1" fillId="4" borderId="61" xfId="0" applyFont="1" applyFill="1" applyBorder="1" applyAlignment="1" applyProtection="1">
      <alignment horizontal="center" vertical="center"/>
      <protection locked="0"/>
    </xf>
    <xf numFmtId="0" fontId="1" fillId="4" borderId="66" xfId="0" applyFont="1" applyFill="1" applyBorder="1" applyAlignment="1">
      <alignment horizontal="center" vertical="center"/>
    </xf>
    <xf numFmtId="0" fontId="1" fillId="8" borderId="27" xfId="0" applyFont="1" applyFill="1" applyBorder="1" applyAlignment="1">
      <alignment horizontal="center" vertical="center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13" borderId="64" xfId="0" applyFont="1" applyFill="1" applyBorder="1" applyAlignment="1" applyProtection="1">
      <alignment horizontal="center" vertical="center"/>
      <protection locked="0"/>
    </xf>
    <xf numFmtId="0" fontId="1" fillId="12" borderId="64" xfId="0" applyFont="1" applyFill="1" applyBorder="1" applyAlignment="1" applyProtection="1">
      <alignment horizontal="center" vertical="center" wrapText="1"/>
      <protection locked="0"/>
    </xf>
    <xf numFmtId="0" fontId="1" fillId="12" borderId="64" xfId="0" applyNumberFormat="1" applyFont="1" applyFill="1" applyBorder="1" applyAlignment="1" applyProtection="1">
      <alignment horizontal="center" vertical="center" wrapText="1"/>
    </xf>
    <xf numFmtId="0" fontId="1" fillId="12" borderId="64" xfId="0" applyFont="1" applyFill="1" applyBorder="1" applyAlignment="1" applyProtection="1">
      <alignment horizontal="center" vertical="center"/>
      <protection locked="0"/>
    </xf>
    <xf numFmtId="2" fontId="1" fillId="12" borderId="64" xfId="0" applyNumberFormat="1" applyFont="1" applyFill="1" applyBorder="1" applyAlignment="1" applyProtection="1">
      <alignment horizontal="center" vertical="center" wrapText="1"/>
      <protection locked="0"/>
    </xf>
    <xf numFmtId="0" fontId="1" fillId="12" borderId="64" xfId="1" applyFont="1" applyFill="1" applyBorder="1" applyAlignment="1" applyProtection="1">
      <alignment horizontal="center" vertical="center" wrapText="1"/>
      <protection locked="0"/>
    </xf>
    <xf numFmtId="0" fontId="1" fillId="2" borderId="73" xfId="0" applyFont="1" applyFill="1" applyBorder="1" applyAlignment="1" applyProtection="1">
      <alignment horizontal="center" vertical="center" wrapText="1"/>
      <protection locked="0"/>
    </xf>
    <xf numFmtId="1" fontId="1" fillId="12" borderId="64" xfId="0" applyNumberFormat="1" applyFont="1" applyFill="1" applyBorder="1" applyAlignment="1" applyProtection="1">
      <alignment horizontal="center" vertical="center" wrapText="1"/>
      <protection locked="0"/>
    </xf>
    <xf numFmtId="14" fontId="1" fillId="12" borderId="64" xfId="0" applyNumberFormat="1" applyFont="1" applyFill="1" applyBorder="1" applyAlignment="1" applyProtection="1">
      <alignment horizontal="center" vertical="center" wrapText="1"/>
      <protection locked="0"/>
    </xf>
    <xf numFmtId="3" fontId="43" fillId="0" borderId="3" xfId="0" applyNumberFormat="1" applyFont="1" applyFill="1" applyBorder="1" applyAlignment="1" applyProtection="1">
      <alignment horizontal="center" vertical="center" wrapText="1"/>
    </xf>
    <xf numFmtId="0" fontId="43" fillId="0" borderId="16" xfId="0" applyFont="1" applyBorder="1" applyAlignment="1" applyProtection="1">
      <alignment horizontal="center" vertical="center" wrapText="1"/>
      <protection locked="0"/>
    </xf>
    <xf numFmtId="166" fontId="1" fillId="4" borderId="66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6" xfId="0" applyFont="1" applyFill="1" applyBorder="1" applyAlignment="1" applyProtection="1">
      <alignment horizontal="center" vertical="center" wrapText="1"/>
      <protection locked="0"/>
    </xf>
    <xf numFmtId="0" fontId="1" fillId="4" borderId="29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3" fontId="1" fillId="0" borderId="29" xfId="0" applyNumberFormat="1" applyFont="1" applyFill="1" applyBorder="1" applyAlignment="1" applyProtection="1">
      <alignment horizontal="center" vertical="center" wrapText="1"/>
    </xf>
    <xf numFmtId="3" fontId="1" fillId="0" borderId="61" xfId="0" applyNumberFormat="1" applyFont="1" applyFill="1" applyBorder="1" applyAlignment="1" applyProtection="1">
      <alignment horizontal="center" vertical="center" wrapText="1"/>
    </xf>
    <xf numFmtId="3" fontId="1" fillId="0" borderId="6" xfId="0" applyNumberFormat="1" applyFont="1" applyFill="1" applyBorder="1" applyAlignment="1" applyProtection="1">
      <alignment horizontal="center" vertical="center" wrapText="1"/>
    </xf>
    <xf numFmtId="0" fontId="1" fillId="4" borderId="61" xfId="0" applyFont="1" applyFill="1" applyBorder="1" applyAlignment="1" applyProtection="1">
      <alignment horizontal="center" vertical="center" wrapText="1"/>
    </xf>
    <xf numFmtId="0" fontId="1" fillId="4" borderId="6" xfId="0" applyFont="1" applyFill="1" applyBorder="1" applyAlignment="1" applyProtection="1">
      <alignment horizontal="center" vertical="center" wrapText="1"/>
    </xf>
    <xf numFmtId="0" fontId="1" fillId="4" borderId="16" xfId="0" applyFont="1" applyFill="1" applyBorder="1" applyAlignment="1" applyProtection="1">
      <alignment horizontal="center" vertical="center" wrapText="1"/>
      <protection locked="0"/>
    </xf>
    <xf numFmtId="14" fontId="43" fillId="3" borderId="5" xfId="0" applyNumberFormat="1" applyFont="1" applyFill="1" applyBorder="1" applyAlignment="1" applyProtection="1">
      <alignment horizontal="center" vertical="center" wrapText="1"/>
      <protection locked="0"/>
    </xf>
    <xf numFmtId="14" fontId="1" fillId="3" borderId="75" xfId="0" applyNumberFormat="1" applyFont="1" applyFill="1" applyBorder="1" applyAlignment="1" applyProtection="1">
      <alignment horizontal="center" vertical="center" wrapText="1"/>
      <protection locked="0"/>
    </xf>
    <xf numFmtId="14" fontId="1" fillId="3" borderId="12" xfId="0" applyNumberFormat="1" applyFont="1" applyFill="1" applyBorder="1" applyAlignment="1" applyProtection="1">
      <alignment horizontal="center" vertical="center" wrapText="1"/>
      <protection locked="0"/>
    </xf>
    <xf numFmtId="0" fontId="22" fillId="0" borderId="2" xfId="0" applyFont="1" applyBorder="1" applyAlignment="1" applyProtection="1">
      <alignment horizontal="center" vertical="center" wrapText="1"/>
    </xf>
    <xf numFmtId="0" fontId="1" fillId="10" borderId="66" xfId="0" applyFont="1" applyFill="1" applyBorder="1" applyAlignment="1" applyProtection="1">
      <alignment horizontal="center" vertical="center" wrapText="1"/>
    </xf>
    <xf numFmtId="2" fontId="1" fillId="10" borderId="66" xfId="0" applyNumberFormat="1" applyFont="1" applyFill="1" applyBorder="1" applyAlignment="1" applyProtection="1">
      <alignment horizontal="center" vertical="center" wrapText="1"/>
      <protection locked="0"/>
    </xf>
    <xf numFmtId="0" fontId="3" fillId="10" borderId="66" xfId="1" applyFont="1" applyFill="1" applyBorder="1" applyAlignment="1" applyProtection="1">
      <alignment horizontal="center" vertical="center" wrapText="1"/>
      <protection locked="0"/>
    </xf>
    <xf numFmtId="1" fontId="1" fillId="10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10" borderId="66" xfId="0" applyNumberFormat="1" applyFont="1" applyFill="1" applyBorder="1" applyAlignment="1" applyProtection="1">
      <alignment horizontal="center" vertical="center" wrapText="1"/>
      <protection locked="0"/>
    </xf>
    <xf numFmtId="0" fontId="1" fillId="10" borderId="66" xfId="0" applyFont="1" applyFill="1" applyBorder="1" applyAlignment="1" applyProtection="1">
      <alignment vertical="center" wrapText="1"/>
      <protection locked="0"/>
    </xf>
    <xf numFmtId="0" fontId="48" fillId="12" borderId="9" xfId="0" applyFont="1" applyFill="1" applyBorder="1"/>
    <xf numFmtId="2" fontId="43" fillId="12" borderId="9" xfId="0" applyNumberFormat="1" applyFont="1" applyFill="1" applyBorder="1" applyAlignment="1" applyProtection="1">
      <alignment horizontal="center" vertical="center" wrapText="1"/>
      <protection locked="0"/>
    </xf>
    <xf numFmtId="0" fontId="44" fillId="12" borderId="9" xfId="1" applyFont="1" applyFill="1" applyBorder="1" applyAlignment="1" applyProtection="1">
      <alignment horizontal="center" vertical="center" wrapText="1"/>
      <protection locked="0"/>
    </xf>
    <xf numFmtId="0" fontId="43" fillId="12" borderId="9" xfId="0" applyFont="1" applyFill="1" applyBorder="1" applyAlignment="1" applyProtection="1">
      <alignment horizontal="center" vertical="center" wrapText="1"/>
      <protection locked="0"/>
    </xf>
    <xf numFmtId="1" fontId="43" fillId="12" borderId="9" xfId="0" applyNumberFormat="1" applyFont="1" applyFill="1" applyBorder="1" applyAlignment="1" applyProtection="1">
      <alignment horizontal="center" vertical="center" wrapText="1"/>
      <protection locked="0"/>
    </xf>
    <xf numFmtId="14" fontId="43" fillId="12" borderId="9" xfId="0" applyNumberFormat="1" applyFont="1" applyFill="1" applyBorder="1" applyAlignment="1" applyProtection="1">
      <alignment horizontal="center" vertical="center" wrapText="1"/>
      <protection locked="0"/>
    </xf>
    <xf numFmtId="0" fontId="46" fillId="12" borderId="9" xfId="0" applyFont="1" applyFill="1" applyBorder="1"/>
    <xf numFmtId="0" fontId="47" fillId="12" borderId="9" xfId="0" applyFont="1" applyFill="1" applyBorder="1"/>
    <xf numFmtId="14" fontId="40" fillId="12" borderId="9" xfId="0" applyNumberFormat="1" applyFont="1" applyFill="1" applyBorder="1" applyAlignment="1" applyProtection="1">
      <alignment horizontal="center" vertical="center" wrapText="1"/>
      <protection locked="0"/>
    </xf>
    <xf numFmtId="14" fontId="49" fillId="12" borderId="9" xfId="0" applyNumberFormat="1" applyFont="1" applyFill="1" applyBorder="1" applyAlignment="1" applyProtection="1">
      <alignment horizontal="center" vertical="center" wrapText="1"/>
      <protection locked="0"/>
    </xf>
    <xf numFmtId="14" fontId="51" fillId="12" borderId="9" xfId="0" applyNumberFormat="1" applyFont="1" applyFill="1" applyBorder="1" applyAlignment="1" applyProtection="1">
      <alignment horizontal="center" vertical="center" wrapText="1"/>
      <protection locked="0"/>
    </xf>
    <xf numFmtId="0" fontId="50" fillId="12" borderId="9" xfId="0" applyFont="1" applyFill="1" applyBorder="1"/>
    <xf numFmtId="15" fontId="50" fillId="12" borderId="9" xfId="0" applyNumberFormat="1" applyFont="1" applyFill="1" applyBorder="1"/>
    <xf numFmtId="14" fontId="4" fillId="3" borderId="36" xfId="0" applyNumberFormat="1" applyFont="1" applyFill="1" applyBorder="1" applyAlignment="1" applyProtection="1">
      <alignment horizontal="center" vertical="center" wrapText="1"/>
      <protection locked="0"/>
    </xf>
    <xf numFmtId="14" fontId="1" fillId="3" borderId="67" xfId="0" applyNumberFormat="1" applyFont="1" applyFill="1" applyBorder="1" applyAlignment="1" applyProtection="1">
      <alignment horizontal="center" vertical="center" wrapText="1"/>
      <protection locked="0"/>
    </xf>
    <xf numFmtId="14" fontId="1" fillId="3" borderId="33" xfId="0" applyNumberFormat="1" applyFont="1" applyFill="1" applyBorder="1" applyAlignment="1" applyProtection="1">
      <alignment horizontal="center" vertical="center" wrapText="1"/>
      <protection locked="0"/>
    </xf>
    <xf numFmtId="14" fontId="1" fillId="11" borderId="15" xfId="0" applyNumberFormat="1" applyFont="1" applyFill="1" applyBorder="1" applyAlignment="1" applyProtection="1">
      <alignment horizontal="center" vertical="center" wrapText="1"/>
      <protection locked="0"/>
    </xf>
    <xf numFmtId="14" fontId="1" fillId="2" borderId="36" xfId="0" applyNumberFormat="1" applyFont="1" applyFill="1" applyBorder="1" applyAlignment="1" applyProtection="1">
      <alignment horizontal="center" vertical="center" wrapText="1"/>
      <protection locked="0"/>
    </xf>
    <xf numFmtId="14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14" fontId="43" fillId="2" borderId="67" xfId="0" applyNumberFormat="1" applyFont="1" applyFill="1" applyBorder="1" applyAlignment="1" applyProtection="1">
      <alignment horizontal="center" vertical="center" wrapText="1"/>
      <protection locked="0"/>
    </xf>
    <xf numFmtId="14" fontId="1" fillId="8" borderId="36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36" xfId="0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43" fillId="2" borderId="0" xfId="0" applyFont="1" applyFill="1" applyBorder="1" applyAlignment="1" applyProtection="1">
      <alignment horizontal="center" vertical="center" wrapText="1"/>
      <protection locked="0"/>
    </xf>
    <xf numFmtId="0" fontId="1" fillId="8" borderId="36" xfId="0" applyFont="1" applyFill="1" applyBorder="1" applyAlignment="1" applyProtection="1">
      <alignment horizontal="center" vertical="center" wrapText="1"/>
      <protection locked="0"/>
    </xf>
    <xf numFmtId="14" fontId="32" fillId="12" borderId="9" xfId="0" applyNumberFormat="1" applyFont="1" applyFill="1" applyBorder="1" applyAlignment="1">
      <alignment horizontal="center" vertical="center" wrapText="1"/>
    </xf>
    <xf numFmtId="166" fontId="1" fillId="4" borderId="0" xfId="0" applyNumberFormat="1" applyFont="1" applyFill="1" applyBorder="1" applyAlignment="1" applyProtection="1">
      <alignment horizontal="center" vertical="center" wrapText="1"/>
      <protection locked="0"/>
    </xf>
    <xf numFmtId="165" fontId="22" fillId="0" borderId="2" xfId="0" applyNumberFormat="1" applyFont="1" applyBorder="1" applyAlignment="1" applyProtection="1">
      <alignment horizontal="center" vertical="center" wrapText="1"/>
    </xf>
    <xf numFmtId="164" fontId="1" fillId="10" borderId="66" xfId="0" applyNumberFormat="1" applyFont="1" applyFill="1" applyBorder="1" applyAlignment="1">
      <alignment horizontal="center" vertical="center" wrapText="1"/>
    </xf>
    <xf numFmtId="165" fontId="1" fillId="10" borderId="66" xfId="0" applyNumberFormat="1" applyFont="1" applyFill="1" applyBorder="1" applyAlignment="1">
      <alignment horizontal="center" vertical="center" wrapText="1"/>
    </xf>
    <xf numFmtId="166" fontId="1" fillId="10" borderId="74" xfId="0" applyNumberFormat="1" applyFont="1" applyFill="1" applyBorder="1" applyAlignment="1" applyProtection="1">
      <alignment horizontal="center" vertical="center" wrapText="1"/>
      <protection locked="0"/>
    </xf>
    <xf numFmtId="165" fontId="1" fillId="12" borderId="9" xfId="0" applyNumberFormat="1" applyFont="1" applyFill="1" applyBorder="1" applyAlignment="1" applyProtection="1">
      <alignment horizontal="center" vertical="center" wrapText="1"/>
    </xf>
    <xf numFmtId="166" fontId="37" fillId="12" borderId="9" xfId="0" applyNumberFormat="1" applyFont="1" applyFill="1" applyBorder="1" applyAlignment="1" applyProtection="1">
      <alignment horizontal="center" vertical="center" wrapText="1"/>
      <protection locked="0"/>
    </xf>
    <xf numFmtId="166" fontId="1" fillId="12" borderId="9" xfId="0" applyNumberFormat="1" applyFont="1" applyFill="1" applyBorder="1" applyAlignment="1" applyProtection="1">
      <alignment horizontal="center" vertical="center" wrapText="1"/>
      <protection locked="0"/>
    </xf>
    <xf numFmtId="165" fontId="4" fillId="12" borderId="9" xfId="0" applyNumberFormat="1" applyFont="1" applyFill="1" applyBorder="1" applyAlignment="1" applyProtection="1">
      <alignment horizontal="center" vertical="center" wrapText="1"/>
    </xf>
    <xf numFmtId="165" fontId="37" fillId="12" borderId="9" xfId="0" applyNumberFormat="1" applyFont="1" applyFill="1" applyBorder="1" applyAlignment="1" applyProtection="1">
      <alignment horizontal="center" vertical="center" wrapText="1"/>
    </xf>
    <xf numFmtId="164" fontId="43" fillId="12" borderId="9" xfId="0" applyNumberFormat="1" applyFont="1" applyFill="1" applyBorder="1" applyAlignment="1" applyProtection="1">
      <alignment horizontal="center" vertical="center" wrapText="1"/>
    </xf>
    <xf numFmtId="165" fontId="43" fillId="12" borderId="9" xfId="0" applyNumberFormat="1" applyFont="1" applyFill="1" applyBorder="1" applyAlignment="1" applyProtection="1">
      <alignment horizontal="center" vertical="center" wrapText="1"/>
    </xf>
    <xf numFmtId="166" fontId="43" fillId="12" borderId="9" xfId="0" applyNumberFormat="1" applyFont="1" applyFill="1" applyBorder="1" applyAlignment="1" applyProtection="1">
      <alignment horizontal="center" vertical="center" wrapText="1"/>
      <protection locked="0"/>
    </xf>
    <xf numFmtId="164" fontId="1" fillId="12" borderId="9" xfId="0" applyNumberFormat="1" applyFont="1" applyFill="1" applyBorder="1" applyAlignment="1">
      <alignment horizontal="center" vertical="center" wrapText="1"/>
    </xf>
    <xf numFmtId="165" fontId="1" fillId="12" borderId="9" xfId="0" applyNumberFormat="1" applyFont="1" applyFill="1" applyBorder="1" applyAlignment="1">
      <alignment horizontal="center" vertical="center" wrapText="1"/>
    </xf>
    <xf numFmtId="0" fontId="34" fillId="12" borderId="9" xfId="0" applyFont="1" applyFill="1" applyBorder="1" applyAlignment="1">
      <alignment horizontal="center"/>
    </xf>
    <xf numFmtId="0" fontId="1" fillId="10" borderId="60" xfId="0" applyFont="1" applyFill="1" applyBorder="1" applyAlignment="1" applyProtection="1">
      <alignment horizontal="center" vertical="center" wrapText="1"/>
      <protection locked="0"/>
    </xf>
    <xf numFmtId="0" fontId="52" fillId="12" borderId="9" xfId="0" applyFont="1" applyFill="1" applyBorder="1" applyAlignment="1">
      <alignment horizontal="center" vertical="center" wrapText="1"/>
    </xf>
    <xf numFmtId="0" fontId="10" fillId="2" borderId="65" xfId="2" applyNumberFormat="1" applyFont="1" applyFill="1" applyBorder="1" applyAlignment="1" applyProtection="1">
      <alignment horizontal="center" vertical="center" wrapText="1"/>
    </xf>
    <xf numFmtId="0" fontId="1" fillId="2" borderId="65" xfId="0" applyFont="1" applyFill="1" applyBorder="1" applyAlignment="1" applyProtection="1">
      <alignment horizontal="center" vertical="center" wrapText="1"/>
      <protection locked="0"/>
    </xf>
    <xf numFmtId="0" fontId="1" fillId="2" borderId="68" xfId="0" applyFont="1" applyFill="1" applyBorder="1" applyAlignment="1" applyProtection="1">
      <alignment horizontal="center" vertical="center" wrapText="1"/>
      <protection locked="0"/>
    </xf>
    <xf numFmtId="0" fontId="1" fillId="8" borderId="65" xfId="0" applyFont="1" applyFill="1" applyBorder="1" applyAlignment="1" applyProtection="1">
      <alignment horizontal="center" vertical="center" wrapText="1"/>
      <protection locked="0"/>
    </xf>
    <xf numFmtId="0" fontId="1" fillId="8" borderId="68" xfId="0" applyFont="1" applyFill="1" applyBorder="1" applyAlignment="1" applyProtection="1">
      <alignment horizontal="center" vertical="center" wrapText="1"/>
      <protection locked="0"/>
    </xf>
    <xf numFmtId="0" fontId="1" fillId="8" borderId="76" xfId="0" applyFont="1" applyFill="1" applyBorder="1" applyAlignment="1" applyProtection="1">
      <alignment horizontal="center" vertical="center" wrapText="1"/>
      <protection locked="0"/>
    </xf>
    <xf numFmtId="14" fontId="22" fillId="0" borderId="8" xfId="0" applyNumberFormat="1" applyFont="1" applyBorder="1" applyAlignment="1" applyProtection="1">
      <alignment horizontal="center" vertical="center" wrapText="1"/>
      <protection locked="0"/>
    </xf>
    <xf numFmtId="165" fontId="1" fillId="0" borderId="77" xfId="0" applyNumberFormat="1" applyFont="1" applyBorder="1" applyAlignment="1" applyProtection="1">
      <alignment horizontal="center" vertical="center" wrapText="1"/>
      <protection locked="0"/>
    </xf>
    <xf numFmtId="164" fontId="22" fillId="0" borderId="6" xfId="0" applyNumberFormat="1" applyFont="1" applyBorder="1" applyAlignment="1">
      <alignment horizontal="center" vertical="center" wrapText="1"/>
    </xf>
    <xf numFmtId="165" fontId="22" fillId="0" borderId="6" xfId="0" applyNumberFormat="1" applyFont="1" applyBorder="1" applyAlignment="1">
      <alignment horizontal="center" vertical="center" wrapText="1"/>
    </xf>
    <xf numFmtId="165" fontId="22" fillId="0" borderId="78" xfId="0" applyNumberFormat="1" applyFont="1" applyBorder="1" applyAlignment="1" applyProtection="1">
      <alignment horizontal="center" vertical="center" wrapText="1"/>
      <protection locked="0"/>
    </xf>
    <xf numFmtId="0" fontId="1" fillId="4" borderId="79" xfId="0" applyFont="1" applyFill="1" applyBorder="1" applyAlignment="1" applyProtection="1">
      <alignment horizontal="center" vertical="center"/>
      <protection locked="0"/>
    </xf>
    <xf numFmtId="0" fontId="1" fillId="4" borderId="62" xfId="0" applyFont="1" applyFill="1" applyBorder="1" applyAlignment="1">
      <alignment horizontal="center" vertical="center"/>
    </xf>
    <xf numFmtId="0" fontId="1" fillId="4" borderId="63" xfId="0" applyFont="1" applyFill="1" applyBorder="1" applyAlignment="1" applyProtection="1">
      <alignment horizontal="center" vertical="center"/>
      <protection locked="0"/>
    </xf>
    <xf numFmtId="164" fontId="37" fillId="12" borderId="9" xfId="0" applyNumberFormat="1" applyFont="1" applyFill="1" applyBorder="1" applyAlignment="1" applyProtection="1">
      <alignment horizontal="center" vertical="center" wrapText="1"/>
      <protection locked="0"/>
    </xf>
    <xf numFmtId="165" fontId="1" fillId="12" borderId="9" xfId="0" applyNumberFormat="1" applyFont="1" applyFill="1" applyBorder="1" applyAlignment="1" applyProtection="1">
      <alignment horizontal="center" vertical="center" wrapText="1"/>
      <protection locked="0"/>
    </xf>
    <xf numFmtId="165" fontId="37" fillId="12" borderId="9" xfId="0" applyNumberFormat="1" applyFont="1" applyFill="1" applyBorder="1" applyAlignment="1" applyProtection="1">
      <alignment horizontal="center" vertical="center" wrapText="1"/>
      <protection locked="0"/>
    </xf>
    <xf numFmtId="164" fontId="1" fillId="12" borderId="9" xfId="0" applyNumberFormat="1" applyFont="1" applyFill="1" applyBorder="1" applyAlignment="1" applyProtection="1">
      <alignment horizontal="center" vertical="center" wrapText="1"/>
      <protection locked="0"/>
    </xf>
    <xf numFmtId="0" fontId="0" fillId="6" borderId="7" xfId="2" applyNumberFormat="1" applyFont="1" applyFill="1" applyBorder="1" applyAlignment="1" applyProtection="1">
      <alignment horizontal="center" vertical="center" wrapText="1"/>
    </xf>
    <xf numFmtId="0" fontId="43" fillId="4" borderId="3" xfId="0" applyFont="1" applyFill="1" applyBorder="1" applyAlignment="1" applyProtection="1">
      <alignment horizontal="center" vertical="center" wrapText="1"/>
      <protection locked="0"/>
    </xf>
    <xf numFmtId="0" fontId="43" fillId="4" borderId="3" xfId="0" applyFont="1" applyFill="1" applyBorder="1" applyAlignment="1">
      <alignment horizontal="center" vertical="center" wrapText="1"/>
    </xf>
    <xf numFmtId="14" fontId="43" fillId="12" borderId="45" xfId="0" applyNumberFormat="1" applyFont="1" applyFill="1" applyBorder="1" applyAlignment="1" applyProtection="1">
      <alignment horizontal="center" vertical="center" wrapText="1"/>
      <protection locked="0"/>
    </xf>
    <xf numFmtId="14" fontId="53" fillId="12" borderId="9" xfId="0" applyNumberFormat="1" applyFont="1" applyFill="1" applyBorder="1" applyAlignment="1" applyProtection="1">
      <alignment horizontal="center" vertical="center" wrapText="1"/>
      <protection locked="0"/>
    </xf>
    <xf numFmtId="14" fontId="43" fillId="3" borderId="81" xfId="0" applyNumberFormat="1" applyFont="1" applyFill="1" applyBorder="1" applyAlignment="1" applyProtection="1">
      <alignment horizontal="center" vertical="center" wrapText="1"/>
      <protection locked="0"/>
    </xf>
    <xf numFmtId="14" fontId="43" fillId="2" borderId="80" xfId="0" applyNumberFormat="1" applyFont="1" applyFill="1" applyBorder="1" applyAlignment="1" applyProtection="1">
      <alignment horizontal="center" vertical="center" wrapText="1"/>
      <protection locked="0"/>
    </xf>
    <xf numFmtId="0" fontId="43" fillId="2" borderId="82" xfId="0" applyFont="1" applyFill="1" applyBorder="1" applyAlignment="1" applyProtection="1">
      <alignment horizontal="center" vertical="center" wrapText="1"/>
      <protection locked="0"/>
    </xf>
    <xf numFmtId="164" fontId="43" fillId="12" borderId="9" xfId="0" applyNumberFormat="1" applyFont="1" applyFill="1" applyBorder="1" applyAlignment="1">
      <alignment horizontal="center" vertical="center" wrapText="1"/>
    </xf>
    <xf numFmtId="165" fontId="43" fillId="12" borderId="9" xfId="0" applyNumberFormat="1" applyFont="1" applyFill="1" applyBorder="1" applyAlignment="1">
      <alignment horizontal="center" vertical="center" wrapText="1"/>
    </xf>
    <xf numFmtId="166" fontId="43" fillId="4" borderId="3" xfId="0" applyNumberFormat="1" applyFont="1" applyFill="1" applyBorder="1" applyAlignment="1" applyProtection="1">
      <alignment horizontal="center" vertical="center" wrapText="1"/>
      <protection locked="0"/>
    </xf>
    <xf numFmtId="3" fontId="43" fillId="0" borderId="6" xfId="0" applyNumberFormat="1" applyFont="1" applyFill="1" applyBorder="1" applyAlignment="1" applyProtection="1">
      <alignment horizontal="center" vertical="center" wrapText="1"/>
    </xf>
    <xf numFmtId="0" fontId="43" fillId="4" borderId="3" xfId="0" applyFont="1" applyFill="1" applyBorder="1" applyAlignment="1" applyProtection="1">
      <alignment horizontal="center" vertical="center" wrapText="1"/>
    </xf>
    <xf numFmtId="0" fontId="43" fillId="4" borderId="16" xfId="0" applyFont="1" applyFill="1" applyBorder="1" applyAlignment="1" applyProtection="1">
      <alignment horizontal="center" vertical="center" wrapText="1"/>
      <protection locked="0"/>
    </xf>
    <xf numFmtId="167" fontId="18" fillId="5" borderId="2" xfId="0" applyNumberFormat="1" applyFont="1" applyFill="1" applyBorder="1" applyAlignment="1" applyProtection="1">
      <alignment horizontal="center" vertical="center" wrapText="1"/>
    </xf>
    <xf numFmtId="167" fontId="18" fillId="5" borderId="8" xfId="0" applyNumberFormat="1" applyFont="1" applyFill="1" applyBorder="1" applyAlignment="1" applyProtection="1">
      <alignment horizontal="center" vertical="center" wrapText="1"/>
    </xf>
    <xf numFmtId="167" fontId="18" fillId="5" borderId="27" xfId="0" applyNumberFormat="1" applyFont="1" applyFill="1" applyBorder="1" applyAlignment="1" applyProtection="1">
      <alignment horizontal="center" vertical="center" wrapText="1"/>
    </xf>
    <xf numFmtId="0" fontId="0" fillId="5" borderId="15" xfId="0" applyFont="1" applyFill="1" applyBorder="1" applyAlignment="1" applyProtection="1">
      <alignment horizontal="center" vertical="center" wrapText="1"/>
    </xf>
    <xf numFmtId="0" fontId="18" fillId="5" borderId="16" xfId="0" applyFont="1" applyFill="1" applyBorder="1" applyAlignment="1" applyProtection="1">
      <alignment horizontal="center" vertical="center" wrapText="1"/>
    </xf>
    <xf numFmtId="0" fontId="18" fillId="5" borderId="15" xfId="0" applyFont="1" applyFill="1" applyBorder="1" applyAlignment="1" applyProtection="1">
      <alignment horizontal="center" vertical="center" wrapText="1"/>
    </xf>
    <xf numFmtId="10" fontId="18" fillId="5" borderId="15" xfId="0" applyNumberFormat="1" applyFont="1" applyFill="1" applyBorder="1" applyAlignment="1" applyProtection="1">
      <alignment horizontal="center" vertical="center" wrapText="1"/>
    </xf>
    <xf numFmtId="10" fontId="18" fillId="5" borderId="16" xfId="0" applyNumberFormat="1" applyFont="1" applyFill="1" applyBorder="1" applyAlignment="1" applyProtection="1">
      <alignment horizontal="center" vertical="center" wrapText="1"/>
    </xf>
    <xf numFmtId="10" fontId="19" fillId="5" borderId="15" xfId="0" applyNumberFormat="1" applyFont="1" applyFill="1" applyBorder="1" applyAlignment="1" applyProtection="1">
      <alignment horizontal="center" vertical="center" wrapText="1"/>
    </xf>
    <xf numFmtId="10" fontId="19" fillId="5" borderId="16" xfId="0" applyNumberFormat="1" applyFont="1" applyFill="1" applyBorder="1" applyAlignment="1" applyProtection="1">
      <alignment horizontal="center" vertical="center" wrapText="1"/>
    </xf>
    <xf numFmtId="10" fontId="10" fillId="6" borderId="20" xfId="2" applyNumberFormat="1" applyFont="1" applyFill="1" applyBorder="1" applyAlignment="1" applyProtection="1">
      <alignment horizontal="center" vertical="center" wrapText="1"/>
    </xf>
    <xf numFmtId="10" fontId="10" fillId="6" borderId="21" xfId="2" applyNumberFormat="1" applyFont="1" applyFill="1" applyBorder="1" applyAlignment="1" applyProtection="1">
      <alignment horizontal="center" vertical="center" wrapText="1"/>
    </xf>
    <xf numFmtId="0" fontId="10" fillId="6" borderId="20" xfId="2" applyNumberFormat="1" applyFont="1" applyFill="1" applyBorder="1" applyAlignment="1" applyProtection="1">
      <alignment horizontal="center" vertical="center" wrapText="1"/>
    </xf>
    <xf numFmtId="0" fontId="10" fillId="6" borderId="21" xfId="2" applyNumberFormat="1" applyFont="1" applyFill="1" applyBorder="1" applyAlignment="1" applyProtection="1">
      <alignment horizontal="center" vertical="center" wrapText="1"/>
    </xf>
    <xf numFmtId="49" fontId="12" fillId="9" borderId="15" xfId="0" applyNumberFormat="1" applyFont="1" applyFill="1" applyBorder="1" applyAlignment="1" applyProtection="1">
      <alignment horizontal="center" vertical="center" wrapText="1"/>
    </xf>
    <xf numFmtId="49" fontId="12" fillId="9" borderId="16" xfId="0" applyNumberFormat="1" applyFont="1" applyFill="1" applyBorder="1" applyAlignment="1" applyProtection="1">
      <alignment horizontal="center" vertical="center" wrapText="1"/>
    </xf>
    <xf numFmtId="10" fontId="14" fillId="6" borderId="18" xfId="2" applyNumberFormat="1" applyFont="1" applyFill="1" applyBorder="1" applyAlignment="1" applyProtection="1">
      <alignment horizontal="center" vertical="center" wrapText="1"/>
    </xf>
    <xf numFmtId="10" fontId="14" fillId="6" borderId="19" xfId="2" applyNumberFormat="1" applyFont="1" applyFill="1" applyBorder="1" applyAlignment="1" applyProtection="1">
      <alignment horizontal="center" vertical="center" wrapText="1"/>
    </xf>
    <xf numFmtId="0" fontId="20" fillId="8" borderId="1" xfId="0" applyFont="1" applyFill="1" applyBorder="1" applyAlignment="1">
      <alignment horizontal="center" vertical="center"/>
    </xf>
    <xf numFmtId="0" fontId="20" fillId="8" borderId="12" xfId="0" applyFont="1" applyFill="1" applyBorder="1" applyAlignment="1">
      <alignment horizontal="center" vertical="center"/>
    </xf>
    <xf numFmtId="0" fontId="20" fillId="8" borderId="32" xfId="0" applyFont="1" applyFill="1" applyBorder="1" applyAlignment="1">
      <alignment horizontal="center" vertical="center"/>
    </xf>
    <xf numFmtId="0" fontId="20" fillId="8" borderId="33" xfId="0" applyFont="1" applyFill="1" applyBorder="1" applyAlignment="1">
      <alignment horizontal="center" vertical="center"/>
    </xf>
    <xf numFmtId="0" fontId="20" fillId="8" borderId="0" xfId="0" applyFont="1" applyFill="1" applyBorder="1" applyAlignment="1">
      <alignment horizontal="center" vertical="center"/>
    </xf>
    <xf numFmtId="0" fontId="8" fillId="6" borderId="7" xfId="2" applyNumberFormat="1" applyFont="1" applyFill="1" applyBorder="1" applyAlignment="1" applyProtection="1">
      <alignment horizontal="center" vertical="center" wrapText="1"/>
    </xf>
    <xf numFmtId="0" fontId="8" fillId="6" borderId="10" xfId="2" applyNumberFormat="1" applyFont="1" applyFill="1" applyBorder="1" applyAlignment="1" applyProtection="1">
      <alignment horizontal="center" vertical="center" wrapText="1"/>
    </xf>
    <xf numFmtId="0" fontId="8" fillId="6" borderId="15" xfId="2" applyNumberFormat="1" applyFont="1" applyFill="1" applyBorder="1" applyAlignment="1" applyProtection="1">
      <alignment horizontal="center" vertical="center" wrapText="1"/>
    </xf>
    <xf numFmtId="0" fontId="8" fillId="6" borderId="16" xfId="2" applyNumberFormat="1" applyFont="1" applyFill="1" applyBorder="1" applyAlignment="1" applyProtection="1">
      <alignment horizontal="center" vertical="center" wrapText="1"/>
    </xf>
    <xf numFmtId="0" fontId="1" fillId="4" borderId="65" xfId="0" applyFont="1" applyFill="1" applyBorder="1" applyAlignment="1">
      <alignment horizontal="center" vertical="center" wrapText="1"/>
    </xf>
    <xf numFmtId="0" fontId="52" fillId="12" borderId="2" xfId="0" applyFont="1" applyFill="1" applyBorder="1" applyAlignment="1">
      <alignment horizontal="center" vertical="center" wrapText="1"/>
    </xf>
    <xf numFmtId="0" fontId="22" fillId="0" borderId="9" xfId="0" applyFont="1" applyBorder="1" applyAlignment="1" applyProtection="1">
      <alignment horizontal="center" vertical="center" wrapText="1"/>
      <protection locked="0"/>
    </xf>
    <xf numFmtId="0" fontId="43" fillId="12" borderId="2" xfId="0" applyFont="1" applyFill="1" applyBorder="1" applyAlignment="1" applyProtection="1">
      <alignment horizontal="center" vertical="center" wrapText="1"/>
      <protection locked="0"/>
    </xf>
    <xf numFmtId="0" fontId="43" fillId="4" borderId="12" xfId="0" applyFont="1" applyFill="1" applyBorder="1" applyAlignment="1" applyProtection="1">
      <alignment horizontal="center" vertical="center" wrapText="1"/>
      <protection locked="0"/>
    </xf>
    <xf numFmtId="0" fontId="4" fillId="12" borderId="61" xfId="0" applyFont="1" applyFill="1" applyBorder="1" applyAlignment="1" applyProtection="1">
      <alignment horizontal="center" vertical="center" wrapText="1"/>
      <protection locked="0"/>
    </xf>
    <xf numFmtId="0" fontId="1" fillId="4" borderId="9" xfId="0" applyFont="1" applyFill="1" applyBorder="1" applyAlignment="1" applyProtection="1">
      <alignment horizontal="center" vertical="center" wrapText="1"/>
      <protection locked="0"/>
    </xf>
    <xf numFmtId="0" fontId="43" fillId="4" borderId="61" xfId="0" applyFont="1" applyFill="1" applyBorder="1" applyAlignment="1" applyProtection="1">
      <alignment horizontal="center" vertical="center" wrapText="1"/>
      <protection locked="0"/>
    </xf>
    <xf numFmtId="0" fontId="1" fillId="12" borderId="61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43" fillId="12" borderId="61" xfId="0" applyFont="1" applyFill="1" applyBorder="1" applyAlignment="1" applyProtection="1">
      <alignment horizontal="center" vertical="center" wrapText="1"/>
      <protection locked="0"/>
    </xf>
    <xf numFmtId="0" fontId="22" fillId="0" borderId="61" xfId="0" applyFont="1" applyBorder="1" applyAlignment="1" applyProtection="1">
      <alignment horizontal="center" vertical="center" wrapText="1"/>
      <protection locked="0"/>
    </xf>
    <xf numFmtId="0" fontId="43" fillId="4" borderId="58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12" borderId="61" xfId="0" applyFont="1" applyFill="1" applyBorder="1" applyAlignment="1">
      <alignment horizontal="center" vertical="center" wrapText="1"/>
    </xf>
    <xf numFmtId="0" fontId="43" fillId="4" borderId="61" xfId="0" applyFont="1" applyFill="1" applyBorder="1" applyAlignment="1">
      <alignment horizontal="center" vertical="center" wrapText="1"/>
    </xf>
    <xf numFmtId="0" fontId="1" fillId="12" borderId="61" xfId="0" applyFont="1" applyFill="1" applyBorder="1" applyAlignment="1">
      <alignment horizontal="center" vertical="center" wrapText="1"/>
    </xf>
    <xf numFmtId="0" fontId="4" fillId="4" borderId="61" xfId="0" applyFont="1" applyFill="1" applyBorder="1" applyAlignment="1">
      <alignment horizontal="center" vertical="center" wrapText="1"/>
    </xf>
    <xf numFmtId="0" fontId="43" fillId="12" borderId="61" xfId="0" applyFont="1" applyFill="1" applyBorder="1" applyAlignment="1">
      <alignment horizontal="center" vertical="center" wrapText="1"/>
    </xf>
    <xf numFmtId="0" fontId="22" fillId="0" borderId="61" xfId="0" applyFont="1" applyBorder="1" applyAlignment="1">
      <alignment horizontal="center" vertical="center" wrapText="1"/>
    </xf>
    <xf numFmtId="0" fontId="48" fillId="12" borderId="2" xfId="0" applyFont="1" applyFill="1" applyBorder="1"/>
    <xf numFmtId="0" fontId="22" fillId="0" borderId="9" xfId="0" applyFont="1" applyBorder="1" applyAlignment="1" applyProtection="1">
      <alignment horizontal="center" vertical="center" wrapText="1"/>
    </xf>
    <xf numFmtId="2" fontId="43" fillId="12" borderId="12" xfId="0" applyNumberFormat="1" applyFont="1" applyFill="1" applyBorder="1" applyAlignment="1" applyProtection="1">
      <alignment horizontal="center" vertical="center" wrapText="1"/>
      <protection locked="0"/>
    </xf>
    <xf numFmtId="2" fontId="22" fillId="0" borderId="9" xfId="0" applyNumberFormat="1" applyFont="1" applyBorder="1" applyAlignment="1" applyProtection="1">
      <alignment horizontal="center" vertical="center" wrapText="1"/>
      <protection locked="0"/>
    </xf>
    <xf numFmtId="0" fontId="44" fillId="12" borderId="2" xfId="1" applyFont="1" applyFill="1" applyBorder="1" applyAlignment="1" applyProtection="1">
      <alignment horizontal="center" vertical="center" wrapText="1"/>
      <protection locked="0"/>
    </xf>
    <xf numFmtId="0" fontId="43" fillId="12" borderId="1" xfId="0" applyFont="1" applyFill="1" applyBorder="1" applyAlignment="1" applyProtection="1">
      <alignment horizontal="center" vertical="center" wrapText="1"/>
      <protection locked="0"/>
    </xf>
    <xf numFmtId="0" fontId="23" fillId="2" borderId="9" xfId="0" applyFont="1" applyFill="1" applyBorder="1" applyAlignment="1" applyProtection="1">
      <alignment horizontal="center" vertical="center" wrapText="1"/>
      <protection locked="0"/>
    </xf>
    <xf numFmtId="1" fontId="43" fillId="12" borderId="1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9" xfId="0" applyNumberFormat="1" applyFont="1" applyBorder="1" applyAlignment="1" applyProtection="1">
      <alignment horizontal="center" vertical="center" wrapText="1"/>
      <protection locked="0"/>
    </xf>
    <xf numFmtId="0" fontId="47" fillId="12" borderId="2" xfId="0" applyFont="1" applyFill="1" applyBorder="1"/>
    <xf numFmtId="49" fontId="22" fillId="0" borderId="9" xfId="0" applyNumberFormat="1" applyFont="1" applyBorder="1" applyAlignment="1" applyProtection="1">
      <alignment horizontal="center" vertical="center" wrapText="1"/>
      <protection locked="0"/>
    </xf>
    <xf numFmtId="14" fontId="43" fillId="12" borderId="2" xfId="0" applyNumberFormat="1" applyFont="1" applyFill="1" applyBorder="1" applyAlignment="1" applyProtection="1">
      <alignment horizontal="center" vertical="center" wrapText="1"/>
      <protection locked="0"/>
    </xf>
    <xf numFmtId="14" fontId="1" fillId="12" borderId="45" xfId="0" applyNumberFormat="1" applyFont="1" applyFill="1" applyBorder="1" applyAlignment="1" applyProtection="1">
      <alignment horizontal="center" vertical="center" wrapText="1"/>
      <protection locked="0"/>
    </xf>
    <xf numFmtId="14" fontId="22" fillId="0" borderId="9" xfId="0" applyNumberFormat="1" applyFont="1" applyBorder="1" applyAlignment="1" applyProtection="1">
      <alignment horizontal="center" vertical="center" wrapText="1"/>
      <protection locked="0"/>
    </xf>
    <xf numFmtId="0" fontId="22" fillId="2" borderId="9" xfId="0" applyFont="1" applyFill="1" applyBorder="1" applyAlignment="1" applyProtection="1">
      <alignment horizontal="center" vertical="center" wrapText="1"/>
      <protection locked="0"/>
    </xf>
    <xf numFmtId="14" fontId="51" fillId="12" borderId="2" xfId="0" applyNumberFormat="1" applyFont="1" applyFill="1" applyBorder="1" applyAlignment="1" applyProtection="1">
      <alignment horizontal="center" vertical="center" wrapText="1"/>
      <protection locked="0"/>
    </xf>
    <xf numFmtId="14" fontId="53" fillId="12" borderId="2" xfId="0" applyNumberFormat="1" applyFont="1" applyFill="1" applyBorder="1" applyAlignment="1" applyProtection="1">
      <alignment horizontal="center" vertical="center" wrapText="1"/>
      <protection locked="0"/>
    </xf>
    <xf numFmtId="14" fontId="43" fillId="3" borderId="31" xfId="0" applyNumberFormat="1" applyFont="1" applyFill="1" applyBorder="1" applyAlignment="1" applyProtection="1">
      <alignment horizontal="center" vertical="center" wrapText="1"/>
      <protection locked="0"/>
    </xf>
    <xf numFmtId="14" fontId="1" fillId="3" borderId="81" xfId="0" applyNumberFormat="1" applyFont="1" applyFill="1" applyBorder="1" applyAlignment="1" applyProtection="1">
      <alignment horizontal="center" vertical="center" wrapText="1"/>
      <protection locked="0"/>
    </xf>
    <xf numFmtId="14" fontId="43" fillId="3" borderId="36" xfId="0" applyNumberFormat="1" applyFont="1" applyFill="1" applyBorder="1" applyAlignment="1" applyProtection="1">
      <alignment horizontal="center" vertical="center" wrapText="1"/>
      <protection locked="0"/>
    </xf>
    <xf numFmtId="14" fontId="22" fillId="3" borderId="36" xfId="0" applyNumberFormat="1" applyFont="1" applyFill="1" applyBorder="1" applyAlignment="1" applyProtection="1">
      <alignment horizontal="center" vertical="center" wrapText="1"/>
      <protection locked="0"/>
    </xf>
    <xf numFmtId="14" fontId="43" fillId="2" borderId="31" xfId="0" applyNumberFormat="1" applyFont="1" applyFill="1" applyBorder="1" applyAlignment="1" applyProtection="1">
      <alignment horizontal="center" vertical="center" wrapText="1"/>
      <protection locked="0"/>
    </xf>
    <xf numFmtId="14" fontId="1" fillId="2" borderId="80" xfId="0" applyNumberFormat="1" applyFont="1" applyFill="1" applyBorder="1" applyAlignment="1" applyProtection="1">
      <alignment horizontal="center" vertical="center" wrapText="1"/>
      <protection locked="0"/>
    </xf>
    <xf numFmtId="14" fontId="4" fillId="2" borderId="67" xfId="0" applyNumberFormat="1" applyFont="1" applyFill="1" applyBorder="1" applyAlignment="1" applyProtection="1">
      <alignment horizontal="center" vertical="center" wrapText="1"/>
      <protection locked="0"/>
    </xf>
    <xf numFmtId="14" fontId="43" fillId="2" borderId="36" xfId="0" applyNumberFormat="1" applyFont="1" applyFill="1" applyBorder="1" applyAlignment="1" applyProtection="1">
      <alignment horizontal="center" vertical="center" wrapText="1"/>
      <protection locked="0"/>
    </xf>
    <xf numFmtId="14" fontId="22" fillId="2" borderId="67" xfId="0" applyNumberFormat="1" applyFont="1" applyFill="1" applyBorder="1" applyAlignment="1" applyProtection="1">
      <alignment horizontal="center" vertical="center" wrapText="1"/>
      <protection locked="0"/>
    </xf>
    <xf numFmtId="0" fontId="43" fillId="2" borderId="31" xfId="0" applyFont="1" applyFill="1" applyBorder="1" applyAlignment="1" applyProtection="1">
      <alignment horizontal="center" vertical="center" wrapText="1"/>
      <protection locked="0"/>
    </xf>
    <xf numFmtId="0" fontId="1" fillId="2" borderId="82" xfId="0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3" fillId="2" borderId="36" xfId="0" applyFont="1" applyFill="1" applyBorder="1" applyAlignment="1" applyProtection="1">
      <alignment horizontal="center" vertical="center" wrapText="1"/>
      <protection locked="0"/>
    </xf>
    <xf numFmtId="0" fontId="22" fillId="2" borderId="0" xfId="0" applyFont="1" applyFill="1" applyBorder="1" applyAlignment="1" applyProtection="1">
      <alignment horizontal="center" vertical="center" wrapText="1"/>
      <protection locked="0"/>
    </xf>
    <xf numFmtId="0" fontId="46" fillId="12" borderId="2" xfId="0" applyFont="1" applyFill="1" applyBorder="1"/>
    <xf numFmtId="164" fontId="43" fillId="12" borderId="2" xfId="0" applyNumberFormat="1" applyFont="1" applyFill="1" applyBorder="1" applyAlignment="1">
      <alignment horizontal="center" vertical="center" wrapText="1"/>
    </xf>
    <xf numFmtId="164" fontId="22" fillId="0" borderId="9" xfId="0" applyNumberFormat="1" applyFont="1" applyBorder="1" applyAlignment="1" applyProtection="1">
      <alignment horizontal="center" vertical="center" wrapText="1"/>
    </xf>
    <xf numFmtId="165" fontId="43" fillId="12" borderId="2" xfId="0" applyNumberFormat="1" applyFont="1" applyFill="1" applyBorder="1" applyAlignment="1">
      <alignment horizontal="center" vertical="center" wrapText="1"/>
    </xf>
    <xf numFmtId="165" fontId="22" fillId="0" borderId="9" xfId="0" applyNumberFormat="1" applyFont="1" applyBorder="1" applyAlignment="1" applyProtection="1">
      <alignment horizontal="center" vertical="center" wrapText="1"/>
    </xf>
    <xf numFmtId="166" fontId="43" fillId="12" borderId="2" xfId="0" applyNumberFormat="1" applyFont="1" applyFill="1" applyBorder="1" applyAlignment="1" applyProtection="1">
      <alignment horizontal="center" vertical="center" wrapText="1"/>
      <protection locked="0"/>
    </xf>
    <xf numFmtId="165" fontId="22" fillId="0" borderId="9" xfId="0" applyNumberFormat="1" applyFont="1" applyBorder="1" applyAlignment="1" applyProtection="1">
      <alignment horizontal="center" vertical="center" wrapText="1"/>
      <protection locked="0"/>
    </xf>
    <xf numFmtId="166" fontId="43" fillId="4" borderId="36" xfId="0" applyNumberFormat="1" applyFont="1" applyFill="1" applyBorder="1" applyAlignment="1" applyProtection="1">
      <alignment horizontal="center" vertical="center" wrapText="1"/>
      <protection locked="0"/>
    </xf>
    <xf numFmtId="166" fontId="1" fillId="4" borderId="6" xfId="0" applyNumberFormat="1" applyFont="1" applyFill="1" applyBorder="1" applyAlignment="1" applyProtection="1">
      <alignment horizontal="center" vertical="center" wrapText="1"/>
      <protection locked="0"/>
    </xf>
    <xf numFmtId="166" fontId="4" fillId="0" borderId="66" xfId="0" applyNumberFormat="1" applyFont="1" applyBorder="1" applyAlignment="1" applyProtection="1">
      <alignment horizontal="center" vertical="center" wrapText="1"/>
      <protection locked="0"/>
    </xf>
    <xf numFmtId="166" fontId="1" fillId="4" borderId="5" xfId="0" applyNumberFormat="1" applyFont="1" applyFill="1" applyBorder="1" applyAlignment="1" applyProtection="1">
      <alignment horizontal="center" vertical="center" wrapText="1"/>
      <protection locked="0"/>
    </xf>
    <xf numFmtId="166" fontId="43" fillId="4" borderId="66" xfId="0" applyNumberFormat="1" applyFont="1" applyFill="1" applyBorder="1" applyAlignment="1" applyProtection="1">
      <alignment horizontal="center" vertical="center" wrapText="1"/>
      <protection locked="0"/>
    </xf>
    <xf numFmtId="166" fontId="1" fillId="0" borderId="66" xfId="0" applyNumberFormat="1" applyFont="1" applyBorder="1" applyAlignment="1" applyProtection="1">
      <alignment horizontal="center" vertical="center" wrapText="1"/>
      <protection locked="0"/>
    </xf>
    <xf numFmtId="166" fontId="4" fillId="12" borderId="66" xfId="0" applyNumberFormat="1" applyFont="1" applyFill="1" applyBorder="1" applyAlignment="1" applyProtection="1">
      <alignment horizontal="center" vertical="center" wrapText="1"/>
      <protection locked="0"/>
    </xf>
    <xf numFmtId="166" fontId="43" fillId="0" borderId="66" xfId="0" applyNumberFormat="1" applyFont="1" applyBorder="1" applyAlignment="1" applyProtection="1">
      <alignment horizontal="center" vertical="center" wrapText="1"/>
      <protection locked="0"/>
    </xf>
    <xf numFmtId="165" fontId="22" fillId="0" borderId="66" xfId="0" applyNumberFormat="1" applyFont="1" applyBorder="1" applyAlignment="1">
      <alignment horizontal="center" vertical="center" wrapText="1"/>
    </xf>
    <xf numFmtId="166" fontId="1" fillId="4" borderId="3" xfId="0" applyNumberFormat="1" applyFont="1" applyFill="1" applyBorder="1" applyAlignment="1" applyProtection="1">
      <alignment horizontal="center" vertical="center" wrapText="1"/>
      <protection locked="0"/>
    </xf>
    <xf numFmtId="3" fontId="43" fillId="0" borderId="35" xfId="0" applyNumberFormat="1" applyFont="1" applyFill="1" applyBorder="1" applyAlignment="1" applyProtection="1">
      <alignment horizontal="center" vertical="center" wrapText="1"/>
    </xf>
    <xf numFmtId="3" fontId="4" fillId="0" borderId="61" xfId="0" applyNumberFormat="1" applyFont="1" applyFill="1" applyBorder="1" applyAlignment="1" applyProtection="1">
      <alignment horizontal="center" vertical="center" wrapText="1"/>
    </xf>
    <xf numFmtId="3" fontId="43" fillId="0" borderId="61" xfId="0" applyNumberFormat="1" applyFont="1" applyFill="1" applyBorder="1" applyAlignment="1" applyProtection="1">
      <alignment horizontal="center" vertical="center" wrapText="1"/>
    </xf>
    <xf numFmtId="3" fontId="4" fillId="12" borderId="61" xfId="0" applyNumberFormat="1" applyFont="1" applyFill="1" applyBorder="1" applyAlignment="1" applyProtection="1">
      <alignment horizontal="center" vertical="center" wrapText="1"/>
    </xf>
    <xf numFmtId="165" fontId="22" fillId="0" borderId="61" xfId="0" applyNumberFormat="1" applyFont="1" applyBorder="1" applyAlignment="1">
      <alignment horizontal="center" vertical="center" wrapText="1"/>
    </xf>
    <xf numFmtId="0" fontId="43" fillId="4" borderId="35" xfId="0" applyFont="1" applyFill="1" applyBorder="1" applyAlignment="1" applyProtection="1">
      <alignment horizontal="center" vertical="center" wrapText="1"/>
    </xf>
    <xf numFmtId="0" fontId="1" fillId="4" borderId="3" xfId="0" applyFont="1" applyFill="1" applyBorder="1" applyAlignment="1" applyProtection="1">
      <alignment horizontal="center" vertical="center" wrapText="1"/>
    </xf>
    <xf numFmtId="0" fontId="43" fillId="4" borderId="61" xfId="0" applyFont="1" applyFill="1" applyBorder="1" applyAlignment="1" applyProtection="1">
      <alignment horizontal="center" vertical="center" wrapText="1"/>
    </xf>
    <xf numFmtId="0" fontId="1" fillId="0" borderId="61" xfId="0" applyFont="1" applyBorder="1" applyAlignment="1" applyProtection="1">
      <alignment horizontal="center" vertical="center" wrapText="1"/>
    </xf>
    <xf numFmtId="0" fontId="43" fillId="4" borderId="35" xfId="0" applyFont="1" applyFill="1" applyBorder="1" applyAlignment="1" applyProtection="1">
      <alignment horizontal="center" vertical="center" wrapText="1"/>
      <protection locked="0"/>
    </xf>
    <xf numFmtId="0" fontId="4" fillId="0" borderId="61" xfId="0" applyFont="1" applyBorder="1" applyAlignment="1" applyProtection="1">
      <alignment horizontal="center" vertical="center" wrapText="1"/>
      <protection locked="0"/>
    </xf>
    <xf numFmtId="0" fontId="1" fillId="0" borderId="61" xfId="0" applyFont="1" applyBorder="1" applyAlignment="1" applyProtection="1">
      <alignment horizontal="center" vertical="center" wrapText="1"/>
      <protection locked="0"/>
    </xf>
    <xf numFmtId="0" fontId="43" fillId="0" borderId="61" xfId="0" applyFont="1" applyBorder="1" applyAlignment="1" applyProtection="1">
      <alignment horizontal="center" vertical="center" wrapText="1"/>
      <protection locked="0"/>
    </xf>
    <xf numFmtId="165" fontId="22" fillId="0" borderId="16" xfId="0" applyNumberFormat="1" applyFont="1" applyBorder="1" applyAlignment="1">
      <alignment horizontal="center" vertical="center" wrapText="1"/>
    </xf>
    <xf numFmtId="0" fontId="43" fillId="10" borderId="29" xfId="0" applyFont="1" applyFill="1" applyBorder="1" applyAlignment="1" applyProtection="1">
      <alignment horizontal="center" vertical="center" wrapText="1"/>
      <protection locked="0"/>
    </xf>
    <xf numFmtId="0" fontId="43" fillId="10" borderId="83" xfId="0" applyFont="1" applyFill="1" applyBorder="1" applyAlignment="1" applyProtection="1">
      <alignment horizontal="center" vertical="center" wrapText="1"/>
      <protection locked="0"/>
    </xf>
    <xf numFmtId="0" fontId="43" fillId="10" borderId="84" xfId="0" applyFont="1" applyFill="1" applyBorder="1" applyAlignment="1" applyProtection="1">
      <alignment horizontal="center" vertical="center" wrapText="1"/>
      <protection locked="0"/>
    </xf>
    <xf numFmtId="0" fontId="43" fillId="10" borderId="3" xfId="0" applyFont="1" applyFill="1" applyBorder="1" applyAlignment="1">
      <alignment horizontal="center" vertical="center" wrapText="1"/>
    </xf>
    <xf numFmtId="0" fontId="54" fillId="12" borderId="9" xfId="0" applyFont="1" applyFill="1" applyBorder="1" applyAlignment="1" applyProtection="1">
      <alignment horizontal="center" vertical="center" wrapText="1"/>
      <protection locked="0"/>
    </xf>
    <xf numFmtId="49" fontId="55" fillId="12" borderId="65" xfId="0" applyNumberFormat="1" applyFont="1" applyFill="1" applyBorder="1" applyAlignment="1" applyProtection="1">
      <alignment horizontal="center" vertical="center" wrapText="1"/>
      <protection locked="0"/>
    </xf>
    <xf numFmtId="0" fontId="54" fillId="12" borderId="9" xfId="0" applyFont="1" applyFill="1" applyBorder="1" applyAlignment="1" applyProtection="1">
      <alignment vertical="center" wrapText="1"/>
      <protection locked="0"/>
    </xf>
    <xf numFmtId="15" fontId="43" fillId="12" borderId="9" xfId="0" applyNumberFormat="1" applyFont="1" applyFill="1" applyBorder="1" applyAlignment="1" applyProtection="1">
      <alignment horizontal="center" vertical="center" wrapText="1"/>
      <protection locked="0"/>
    </xf>
    <xf numFmtId="0" fontId="56" fillId="12" borderId="9" xfId="0" applyFont="1" applyFill="1" applyBorder="1" applyAlignment="1" applyProtection="1">
      <alignment horizontal="center" vertical="center" wrapText="1"/>
      <protection locked="0"/>
    </xf>
    <xf numFmtId="166" fontId="43" fillId="10" borderId="29" xfId="0" applyNumberFormat="1" applyFont="1" applyFill="1" applyBorder="1" applyAlignment="1" applyProtection="1">
      <alignment horizontal="center" vertical="center" wrapText="1"/>
      <protection locked="0"/>
    </xf>
    <xf numFmtId="166" fontId="43" fillId="10" borderId="83" xfId="0" applyNumberFormat="1" applyFont="1" applyFill="1" applyBorder="1" applyAlignment="1" applyProtection="1">
      <alignment horizontal="center" vertical="center" wrapText="1"/>
      <protection locked="0"/>
    </xf>
    <xf numFmtId="166" fontId="43" fillId="10" borderId="84" xfId="0" applyNumberFormat="1" applyFont="1" applyFill="1" applyBorder="1" applyAlignment="1" applyProtection="1">
      <alignment horizontal="center" vertical="center" wrapText="1"/>
      <protection locked="0"/>
    </xf>
    <xf numFmtId="3" fontId="43" fillId="0" borderId="29" xfId="0" applyNumberFormat="1" applyFont="1" applyFill="1" applyBorder="1" applyAlignment="1" applyProtection="1">
      <alignment horizontal="center" vertical="center" wrapText="1"/>
    </xf>
    <xf numFmtId="3" fontId="43" fillId="0" borderId="83" xfId="0" applyNumberFormat="1" applyFont="1" applyFill="1" applyBorder="1" applyAlignment="1" applyProtection="1">
      <alignment horizontal="center" vertical="center" wrapText="1"/>
    </xf>
    <xf numFmtId="3" fontId="43" fillId="0" borderId="84" xfId="0" applyNumberFormat="1" applyFont="1" applyFill="1" applyBorder="1" applyAlignment="1" applyProtection="1">
      <alignment horizontal="center" vertical="center" wrapText="1"/>
    </xf>
    <xf numFmtId="0" fontId="43" fillId="10" borderId="29" xfId="0" applyFont="1" applyFill="1" applyBorder="1" applyAlignment="1" applyProtection="1">
      <alignment horizontal="center" vertical="center" wrapText="1"/>
    </xf>
    <xf numFmtId="0" fontId="43" fillId="10" borderId="83" xfId="0" applyFont="1" applyFill="1" applyBorder="1" applyAlignment="1" applyProtection="1">
      <alignment horizontal="center" vertical="center" wrapText="1"/>
    </xf>
    <xf numFmtId="0" fontId="43" fillId="10" borderId="84" xfId="0" applyFont="1" applyFill="1" applyBorder="1" applyAlignment="1" applyProtection="1">
      <alignment horizontal="center" vertical="center" wrapText="1"/>
    </xf>
    <xf numFmtId="0" fontId="43" fillId="10" borderId="16" xfId="0" applyFont="1" applyFill="1" applyBorder="1" applyAlignment="1" applyProtection="1">
      <alignment horizontal="center" vertical="center" wrapText="1"/>
      <protection locked="0"/>
    </xf>
    <xf numFmtId="0" fontId="43" fillId="12" borderId="70" xfId="0" applyFont="1" applyFill="1" applyBorder="1" applyAlignment="1" applyProtection="1">
      <alignment horizontal="center" vertical="center" wrapText="1"/>
      <protection locked="0"/>
    </xf>
    <xf numFmtId="0" fontId="54" fillId="12" borderId="70" xfId="0" applyFont="1" applyFill="1" applyBorder="1" applyAlignment="1" applyProtection="1">
      <alignment horizontal="center" vertical="center" wrapText="1"/>
      <protection locked="0"/>
    </xf>
    <xf numFmtId="2" fontId="43" fillId="12" borderId="70" xfId="0" applyNumberFormat="1" applyFont="1" applyFill="1" applyBorder="1" applyAlignment="1" applyProtection="1">
      <alignment horizontal="center" vertical="center" wrapText="1"/>
      <protection locked="0"/>
    </xf>
    <xf numFmtId="0" fontId="44" fillId="12" borderId="70" xfId="1" applyFont="1" applyFill="1" applyBorder="1" applyAlignment="1" applyProtection="1">
      <alignment horizontal="center" vertical="center" wrapText="1"/>
      <protection locked="0"/>
    </xf>
    <xf numFmtId="1" fontId="43" fillId="12" borderId="70" xfId="0" applyNumberFormat="1" applyFont="1" applyFill="1" applyBorder="1" applyAlignment="1" applyProtection="1">
      <alignment horizontal="center" vertical="center" wrapText="1"/>
      <protection locked="0"/>
    </xf>
    <xf numFmtId="49" fontId="55" fillId="12" borderId="68" xfId="0" applyNumberFormat="1" applyFont="1" applyFill="1" applyBorder="1" applyAlignment="1" applyProtection="1">
      <alignment horizontal="center" vertical="center" wrapText="1"/>
      <protection locked="0"/>
    </xf>
    <xf numFmtId="0" fontId="54" fillId="12" borderId="70" xfId="0" applyFont="1" applyFill="1" applyBorder="1" applyAlignment="1" applyProtection="1">
      <alignment vertical="center" wrapText="1"/>
      <protection locked="0"/>
    </xf>
    <xf numFmtId="14" fontId="43" fillId="12" borderId="85" xfId="0" applyNumberFormat="1" applyFont="1" applyFill="1" applyBorder="1" applyAlignment="1" applyProtection="1">
      <alignment horizontal="center" vertical="center" wrapText="1"/>
      <protection locked="0"/>
    </xf>
    <xf numFmtId="14" fontId="43" fillId="12" borderId="70" xfId="0" applyNumberFormat="1" applyFont="1" applyFill="1" applyBorder="1" applyAlignment="1" applyProtection="1">
      <alignment horizontal="center" vertical="center" wrapText="1"/>
      <protection locked="0"/>
    </xf>
    <xf numFmtId="15" fontId="43" fillId="12" borderId="70" xfId="0" applyNumberFormat="1" applyFont="1" applyFill="1" applyBorder="1" applyAlignment="1" applyProtection="1">
      <alignment horizontal="center" vertical="center" wrapText="1"/>
      <protection locked="0"/>
    </xf>
    <xf numFmtId="14" fontId="53" fillId="12" borderId="70" xfId="0" applyNumberFormat="1" applyFont="1" applyFill="1" applyBorder="1" applyAlignment="1" applyProtection="1">
      <alignment horizontal="center" vertical="center" wrapText="1"/>
      <protection locked="0"/>
    </xf>
    <xf numFmtId="14" fontId="43" fillId="2" borderId="86" xfId="0" applyNumberFormat="1" applyFont="1" applyFill="1" applyBorder="1" applyAlignment="1" applyProtection="1">
      <alignment horizontal="center" vertical="center" wrapText="1"/>
      <protection locked="0"/>
    </xf>
    <xf numFmtId="0" fontId="56" fillId="12" borderId="70" xfId="0" applyFont="1" applyFill="1" applyBorder="1" applyAlignment="1" applyProtection="1">
      <alignment horizontal="center" vertical="center" wrapText="1"/>
      <protection locked="0"/>
    </xf>
    <xf numFmtId="164" fontId="43" fillId="12" borderId="70" xfId="0" applyNumberFormat="1" applyFont="1" applyFill="1" applyBorder="1" applyAlignment="1">
      <alignment horizontal="center" vertical="center" wrapText="1"/>
    </xf>
    <xf numFmtId="165" fontId="43" fillId="12" borderId="70" xfId="0" applyNumberFormat="1" applyFont="1" applyFill="1" applyBorder="1" applyAlignment="1">
      <alignment horizontal="center" vertical="center" wrapText="1"/>
    </xf>
    <xf numFmtId="166" fontId="43" fillId="12" borderId="70" xfId="0" applyNumberFormat="1" applyFont="1" applyFill="1" applyBorder="1" applyAlignment="1" applyProtection="1">
      <alignment horizontal="center" vertical="center" wrapText="1"/>
      <protection locked="0"/>
    </xf>
    <xf numFmtId="0" fontId="43" fillId="10" borderId="11" xfId="0" applyFont="1" applyFill="1" applyBorder="1" applyAlignment="1" applyProtection="1">
      <alignment horizontal="center" vertical="center" wrapText="1"/>
      <protection locked="0"/>
    </xf>
    <xf numFmtId="0" fontId="43" fillId="10" borderId="3" xfId="0" applyFont="1" applyFill="1" applyBorder="1" applyAlignment="1" applyProtection="1">
      <alignment horizontal="center" vertical="center" wrapText="1"/>
      <protection locked="0"/>
    </xf>
    <xf numFmtId="166" fontId="43" fillId="10" borderId="3" xfId="0" applyNumberFormat="1" applyFont="1" applyFill="1" applyBorder="1" applyAlignment="1" applyProtection="1">
      <alignment horizontal="center" vertical="center" wrapText="1"/>
      <protection locked="0"/>
    </xf>
    <xf numFmtId="0" fontId="43" fillId="10" borderId="3" xfId="0" applyFont="1" applyFill="1" applyBorder="1" applyAlignment="1" applyProtection="1">
      <alignment horizontal="center" vertical="center" wrapText="1"/>
    </xf>
    <xf numFmtId="0" fontId="52" fillId="12" borderId="70" xfId="0" applyFont="1" applyFill="1" applyBorder="1" applyAlignment="1">
      <alignment horizontal="center" vertical="center" wrapText="1"/>
    </xf>
    <xf numFmtId="0" fontId="43" fillId="10" borderId="61" xfId="0" applyFont="1" applyFill="1" applyBorder="1" applyAlignment="1" applyProtection="1">
      <alignment horizontal="center" vertical="center" wrapText="1"/>
      <protection locked="0"/>
    </xf>
    <xf numFmtId="0" fontId="1" fillId="4" borderId="83" xfId="0" applyFont="1" applyFill="1" applyBorder="1" applyAlignment="1" applyProtection="1">
      <alignment horizontal="center" vertical="center" wrapText="1"/>
      <protection locked="0"/>
    </xf>
    <xf numFmtId="0" fontId="43" fillId="10" borderId="9" xfId="0" applyFont="1" applyFill="1" applyBorder="1" applyAlignment="1" applyProtection="1">
      <alignment horizontal="center" vertical="center" wrapText="1"/>
      <protection locked="0"/>
    </xf>
    <xf numFmtId="0" fontId="43" fillId="4" borderId="29" xfId="0" applyFont="1" applyFill="1" applyBorder="1" applyAlignment="1" applyProtection="1">
      <alignment horizontal="center" vertical="center" wrapText="1"/>
      <protection locked="0"/>
    </xf>
    <xf numFmtId="0" fontId="1" fillId="4" borderId="84" xfId="0" applyFont="1" applyFill="1" applyBorder="1" applyAlignment="1" applyProtection="1">
      <alignment horizontal="center" vertical="center" wrapText="1"/>
      <protection locked="0"/>
    </xf>
    <xf numFmtId="0" fontId="43" fillId="4" borderId="84" xfId="0" applyFont="1" applyFill="1" applyBorder="1" applyAlignment="1" applyProtection="1">
      <alignment horizontal="center" vertical="center" wrapText="1"/>
      <protection locked="0"/>
    </xf>
    <xf numFmtId="0" fontId="43" fillId="10" borderId="6" xfId="0" applyFont="1" applyFill="1" applyBorder="1" applyAlignment="1" applyProtection="1">
      <alignment horizontal="center" vertical="center" wrapText="1"/>
      <protection locked="0"/>
    </xf>
    <xf numFmtId="0" fontId="43" fillId="4" borderId="83" xfId="0" applyFont="1" applyFill="1" applyBorder="1" applyAlignment="1" applyProtection="1">
      <alignment horizontal="center" vertical="center" wrapText="1"/>
      <protection locked="0"/>
    </xf>
    <xf numFmtId="0" fontId="43" fillId="10" borderId="61" xfId="0" applyFont="1" applyFill="1" applyBorder="1" applyAlignment="1">
      <alignment horizontal="center" vertical="center" wrapText="1"/>
    </xf>
    <xf numFmtId="0" fontId="43" fillId="10" borderId="65" xfId="0" applyFont="1" applyFill="1" applyBorder="1" applyAlignment="1">
      <alignment horizontal="center" vertical="center" wrapText="1"/>
    </xf>
    <xf numFmtId="0" fontId="48" fillId="12" borderId="70" xfId="0" applyFont="1" applyFill="1" applyBorder="1"/>
    <xf numFmtId="49" fontId="55" fillId="12" borderId="9" xfId="0" applyNumberFormat="1" applyFont="1" applyFill="1" applyBorder="1" applyAlignment="1" applyProtection="1">
      <alignment horizontal="center" vertical="center" wrapText="1"/>
      <protection locked="0"/>
    </xf>
    <xf numFmtId="0" fontId="47" fillId="12" borderId="65" xfId="0" applyFont="1" applyFill="1" applyBorder="1"/>
    <xf numFmtId="0" fontId="47" fillId="12" borderId="68" xfId="0" applyFont="1" applyFill="1" applyBorder="1"/>
    <xf numFmtId="14" fontId="1" fillId="12" borderId="85" xfId="0" applyNumberFormat="1" applyFont="1" applyFill="1" applyBorder="1" applyAlignment="1" applyProtection="1">
      <alignment horizontal="center" vertical="center" wrapText="1"/>
      <protection locked="0"/>
    </xf>
    <xf numFmtId="14" fontId="51" fillId="12" borderId="70" xfId="0" applyNumberFormat="1" applyFont="1" applyFill="1" applyBorder="1" applyAlignment="1" applyProtection="1">
      <alignment horizontal="center" vertical="center" wrapText="1"/>
      <protection locked="0"/>
    </xf>
    <xf numFmtId="15" fontId="50" fillId="12" borderId="70" xfId="0" applyNumberFormat="1" applyFont="1" applyFill="1" applyBorder="1"/>
    <xf numFmtId="0" fontId="50" fillId="12" borderId="70" xfId="0" applyFont="1" applyFill="1" applyBorder="1"/>
    <xf numFmtId="14" fontId="43" fillId="3" borderId="12" xfId="0" applyNumberFormat="1" applyFont="1" applyFill="1" applyBorder="1" applyAlignment="1" applyProtection="1">
      <alignment horizontal="center" vertical="center" wrapText="1"/>
      <protection locked="0"/>
    </xf>
    <xf numFmtId="14" fontId="43" fillId="3" borderId="67" xfId="0" applyNumberFormat="1" applyFont="1" applyFill="1" applyBorder="1" applyAlignment="1" applyProtection="1">
      <alignment horizontal="center" vertical="center" wrapText="1"/>
      <protection locked="0"/>
    </xf>
    <xf numFmtId="14" fontId="1" fillId="2" borderId="86" xfId="0" applyNumberFormat="1" applyFont="1" applyFill="1" applyBorder="1" applyAlignment="1" applyProtection="1">
      <alignment horizontal="center" vertical="center" wrapText="1"/>
      <protection locked="0"/>
    </xf>
    <xf numFmtId="14" fontId="43" fillId="2" borderId="69" xfId="0" applyNumberFormat="1" applyFont="1" applyFill="1" applyBorder="1" applyAlignment="1" applyProtection="1">
      <alignment horizontal="center" vertical="center" wrapText="1"/>
      <protection locked="0"/>
    </xf>
    <xf numFmtId="0" fontId="46" fillId="12" borderId="70" xfId="0" applyFont="1" applyFill="1" applyBorder="1"/>
    <xf numFmtId="164" fontId="1" fillId="12" borderId="70" xfId="0" applyNumberFormat="1" applyFont="1" applyFill="1" applyBorder="1" applyAlignment="1">
      <alignment horizontal="center" vertical="center" wrapText="1"/>
    </xf>
    <xf numFmtId="165" fontId="1" fillId="12" borderId="70" xfId="0" applyNumberFormat="1" applyFont="1" applyFill="1" applyBorder="1" applyAlignment="1">
      <alignment horizontal="center" vertical="center" wrapText="1"/>
    </xf>
    <xf numFmtId="166" fontId="1" fillId="12" borderId="70" xfId="0" applyNumberFormat="1" applyFont="1" applyFill="1" applyBorder="1" applyAlignment="1" applyProtection="1">
      <alignment horizontal="center" vertical="center" wrapText="1"/>
      <protection locked="0"/>
    </xf>
    <xf numFmtId="166" fontId="43" fillId="10" borderId="66" xfId="0" applyNumberFormat="1" applyFont="1" applyFill="1" applyBorder="1" applyAlignment="1" applyProtection="1">
      <alignment horizontal="center" vertical="center" wrapText="1"/>
      <protection locked="0"/>
    </xf>
    <xf numFmtId="166" fontId="1" fillId="4" borderId="83" xfId="0" applyNumberFormat="1" applyFont="1" applyFill="1" applyBorder="1" applyAlignment="1" applyProtection="1">
      <alignment horizontal="center" vertical="center" wrapText="1"/>
      <protection locked="0"/>
    </xf>
    <xf numFmtId="166" fontId="1" fillId="4" borderId="29" xfId="0" applyNumberFormat="1" applyFont="1" applyFill="1" applyBorder="1" applyAlignment="1" applyProtection="1">
      <alignment horizontal="center" vertical="center" wrapText="1"/>
      <protection locked="0"/>
    </xf>
    <xf numFmtId="166" fontId="43" fillId="10" borderId="5" xfId="0" applyNumberFormat="1" applyFont="1" applyFill="1" applyBorder="1" applyAlignment="1" applyProtection="1">
      <alignment horizontal="center" vertical="center" wrapText="1"/>
      <protection locked="0"/>
    </xf>
    <xf numFmtId="166" fontId="43" fillId="4" borderId="29" xfId="0" applyNumberFormat="1" applyFont="1" applyFill="1" applyBorder="1" applyAlignment="1" applyProtection="1">
      <alignment horizontal="center" vertical="center" wrapText="1"/>
      <protection locked="0"/>
    </xf>
    <xf numFmtId="166" fontId="1" fillId="4" borderId="84" xfId="0" applyNumberFormat="1" applyFont="1" applyFill="1" applyBorder="1" applyAlignment="1" applyProtection="1">
      <alignment horizontal="center" vertical="center" wrapText="1"/>
      <protection locked="0"/>
    </xf>
    <xf numFmtId="166" fontId="43" fillId="4" borderId="84" xfId="0" applyNumberFormat="1" applyFont="1" applyFill="1" applyBorder="1" applyAlignment="1" applyProtection="1">
      <alignment horizontal="center" vertical="center" wrapText="1"/>
      <protection locked="0"/>
    </xf>
    <xf numFmtId="166" fontId="43" fillId="10" borderId="6" xfId="0" applyNumberFormat="1" applyFont="1" applyFill="1" applyBorder="1" applyAlignment="1" applyProtection="1">
      <alignment horizontal="center" vertical="center" wrapText="1"/>
      <protection locked="0"/>
    </xf>
    <xf numFmtId="166" fontId="43" fillId="4" borderId="83" xfId="0" applyNumberFormat="1" applyFont="1" applyFill="1" applyBorder="1" applyAlignment="1" applyProtection="1">
      <alignment horizontal="center" vertical="center" wrapText="1"/>
      <protection locked="0"/>
    </xf>
    <xf numFmtId="3" fontId="1" fillId="0" borderId="83" xfId="0" applyNumberFormat="1" applyFont="1" applyFill="1" applyBorder="1" applyAlignment="1" applyProtection="1">
      <alignment horizontal="center" vertical="center" wrapText="1"/>
    </xf>
    <xf numFmtId="3" fontId="1" fillId="0" borderId="84" xfId="0" applyNumberFormat="1" applyFont="1" applyFill="1" applyBorder="1" applyAlignment="1" applyProtection="1">
      <alignment horizontal="center" vertical="center" wrapText="1"/>
    </xf>
    <xf numFmtId="0" fontId="43" fillId="10" borderId="61" xfId="0" applyFont="1" applyFill="1" applyBorder="1" applyAlignment="1" applyProtection="1">
      <alignment horizontal="center" vertical="center" wrapText="1"/>
    </xf>
    <xf numFmtId="0" fontId="1" fillId="4" borderId="83" xfId="0" applyFont="1" applyFill="1" applyBorder="1" applyAlignment="1" applyProtection="1">
      <alignment horizontal="center" vertical="center" wrapText="1"/>
    </xf>
    <xf numFmtId="0" fontId="43" fillId="4" borderId="29" xfId="0" applyFont="1" applyFill="1" applyBorder="1" applyAlignment="1" applyProtection="1">
      <alignment horizontal="center" vertical="center" wrapText="1"/>
    </xf>
    <xf numFmtId="0" fontId="1" fillId="4" borderId="84" xfId="0" applyFont="1" applyFill="1" applyBorder="1" applyAlignment="1" applyProtection="1">
      <alignment horizontal="center" vertical="center" wrapText="1"/>
    </xf>
    <xf numFmtId="0" fontId="43" fillId="4" borderId="84" xfId="0" applyFont="1" applyFill="1" applyBorder="1" applyAlignment="1" applyProtection="1">
      <alignment horizontal="center" vertical="center" wrapText="1"/>
    </xf>
    <xf numFmtId="0" fontId="43" fillId="10" borderId="6" xfId="0" applyFont="1" applyFill="1" applyBorder="1" applyAlignment="1" applyProtection="1">
      <alignment horizontal="center" vertical="center" wrapText="1"/>
    </xf>
    <xf numFmtId="0" fontId="43" fillId="4" borderId="83" xfId="0" applyFont="1" applyFill="1" applyBorder="1" applyAlignment="1" applyProtection="1">
      <alignment horizontal="center" vertical="center" wrapText="1"/>
    </xf>
    <xf numFmtId="0" fontId="1" fillId="4" borderId="11" xfId="0" applyFont="1" applyFill="1" applyBorder="1" applyAlignment="1" applyProtection="1">
      <alignment horizontal="center" vertical="center" wrapText="1"/>
      <protection locked="0"/>
    </xf>
    <xf numFmtId="0" fontId="43" fillId="4" borderId="11" xfId="0" applyFont="1" applyFill="1" applyBorder="1" applyAlignment="1" applyProtection="1">
      <alignment horizontal="center" vertical="center" wrapText="1"/>
      <protection locked="0"/>
    </xf>
  </cellXfs>
  <cellStyles count="145">
    <cellStyle name="Lien hypertexte" xfId="1" builtinId="8"/>
    <cellStyle name="Lien hypertexte visité" xfId="3" builtinId="9" hidden="1"/>
    <cellStyle name="Lien hypertexte visité" xfId="4" builtinId="9" hidden="1"/>
    <cellStyle name="Lien hypertexte visité" xfId="5" builtinId="9" hidden="1"/>
    <cellStyle name="Lien hypertexte visité" xfId="6" builtinId="9" hidden="1"/>
    <cellStyle name="Lien hypertexte visité" xfId="7" builtinId="9" hidden="1"/>
    <cellStyle name="Lien hypertexte visité" xfId="8" builtinId="9" hidden="1"/>
    <cellStyle name="Lien hypertexte visité" xfId="9" builtinId="9" hidden="1"/>
    <cellStyle name="Lien hypertexte visité" xfId="10" builtinId="9" hidden="1"/>
    <cellStyle name="Lien hypertexte visité" xfId="11" builtinId="9" hidden="1"/>
    <cellStyle name="Lien hypertexte visité" xfId="12" builtinId="9" hidden="1"/>
    <cellStyle name="Lien hypertexte visité" xfId="13" builtinId="9" hidden="1"/>
    <cellStyle name="Lien hypertexte visité" xfId="14" builtinId="9" hidden="1"/>
    <cellStyle name="Lien hypertexte visité" xfId="15" builtinId="9" hidden="1"/>
    <cellStyle name="Lien hypertexte visité" xfId="16" builtinId="9" hidden="1"/>
    <cellStyle name="Lien hypertexte visité" xfId="17" builtinId="9" hidden="1"/>
    <cellStyle name="Lien hypertexte visité" xfId="18" builtinId="9" hidden="1"/>
    <cellStyle name="Lien hypertexte visité" xfId="19" builtinId="9" hidden="1"/>
    <cellStyle name="Lien hypertexte visité" xfId="20" builtinId="9" hidden="1"/>
    <cellStyle name="Lien hypertexte visité" xfId="21" builtinId="9" hidden="1"/>
    <cellStyle name="Lien hypertexte visité" xfId="22" builtinId="9" hidden="1"/>
    <cellStyle name="Lien hypertexte visité" xfId="23" builtinId="9" hidden="1"/>
    <cellStyle name="Lien hypertexte visité" xfId="24" builtinId="9" hidden="1"/>
    <cellStyle name="Lien hypertexte visité" xfId="25" builtinId="9" hidden="1"/>
    <cellStyle name="Lien hypertexte visité" xfId="26" builtinId="9" hidden="1"/>
    <cellStyle name="Lien hypertexte visité" xfId="27" builtinId="9" hidden="1"/>
    <cellStyle name="Lien hypertexte visité" xfId="28" builtinId="9" hidden="1"/>
    <cellStyle name="Lien hypertexte visité" xfId="29" builtinId="9" hidden="1"/>
    <cellStyle name="Lien hypertexte visité" xfId="30" builtinId="9" hidden="1"/>
    <cellStyle name="Lien hypertexte visité" xfId="31" builtinId="9" hidden="1"/>
    <cellStyle name="Lien hypertexte visité" xfId="32" builtinId="9" hidden="1"/>
    <cellStyle name="Lien hypertexte visité" xfId="33" builtinId="9" hidden="1"/>
    <cellStyle name="Lien hypertexte visité" xfId="34" builtinId="9" hidden="1"/>
    <cellStyle name="Lien hypertexte visité" xfId="35" builtinId="9" hidden="1"/>
    <cellStyle name="Lien hypertexte visité" xfId="36" builtinId="9" hidden="1"/>
    <cellStyle name="Lien hypertexte visité" xfId="37" builtinId="9" hidden="1"/>
    <cellStyle name="Lien hypertexte visité" xfId="38" builtinId="9" hidden="1"/>
    <cellStyle name="Lien hypertexte visité" xfId="39" builtinId="9" hidden="1"/>
    <cellStyle name="Lien hypertexte visité" xfId="40" builtinId="9" hidden="1"/>
    <cellStyle name="Lien hypertexte visité" xfId="41" builtinId="9" hidden="1"/>
    <cellStyle name="Lien hypertexte visité" xfId="42" builtinId="9" hidden="1"/>
    <cellStyle name="Lien hypertexte visité" xfId="43" builtinId="9" hidden="1"/>
    <cellStyle name="Lien hypertexte visité" xfId="44" builtinId="9" hidden="1"/>
    <cellStyle name="Lien hypertexte visité" xfId="45" builtinId="9" hidden="1"/>
    <cellStyle name="Lien hypertexte visité" xfId="46" builtinId="9" hidden="1"/>
    <cellStyle name="Lien hypertexte visité" xfId="47" builtinId="9" hidden="1"/>
    <cellStyle name="Lien hypertexte visité" xfId="48" builtinId="9" hidden="1"/>
    <cellStyle name="Lien hypertexte visité" xfId="49" builtinId="9" hidden="1"/>
    <cellStyle name="Lien hypertexte visité" xfId="50" builtinId="9" hidden="1"/>
    <cellStyle name="Lien hypertexte visité" xfId="51" builtinId="9" hidden="1"/>
    <cellStyle name="Lien hypertexte visité" xfId="52" builtinId="9" hidden="1"/>
    <cellStyle name="Lien hypertexte visité" xfId="53" builtinId="9" hidden="1"/>
    <cellStyle name="Lien hypertexte visité" xfId="54" builtinId="9" hidden="1"/>
    <cellStyle name="Lien hypertexte visité" xfId="55" builtinId="9" hidden="1"/>
    <cellStyle name="Lien hypertexte visité" xfId="56" builtinId="9" hidden="1"/>
    <cellStyle name="Lien hypertexte visité" xfId="57" builtinId="9" hidden="1"/>
    <cellStyle name="Lien hypertexte visité" xfId="58" builtinId="9" hidden="1"/>
    <cellStyle name="Lien hypertexte visité" xfId="59" builtinId="9" hidden="1"/>
    <cellStyle name="Lien hypertexte visité" xfId="60" builtinId="9" hidden="1"/>
    <cellStyle name="Lien hypertexte visité" xfId="61" builtinId="9" hidden="1"/>
    <cellStyle name="Lien hypertexte visité" xfId="62" builtinId="9" hidden="1"/>
    <cellStyle name="Lien hypertexte visité" xfId="63" builtinId="9" hidden="1"/>
    <cellStyle name="Lien hypertexte visité" xfId="64" builtinId="9" hidden="1"/>
    <cellStyle name="Lien hypertexte visité" xfId="65" builtinId="9" hidden="1"/>
    <cellStyle name="Lien hypertexte visité" xfId="66" builtinId="9" hidden="1"/>
    <cellStyle name="Lien hypertexte visité" xfId="67" builtinId="9" hidden="1"/>
    <cellStyle name="Lien hypertexte visité" xfId="68" builtinId="9" hidden="1"/>
    <cellStyle name="Lien hypertexte visité" xfId="69" builtinId="9" hidden="1"/>
    <cellStyle name="Lien hypertexte visité" xfId="70" builtinId="9" hidden="1"/>
    <cellStyle name="Lien hypertexte visité" xfId="71" builtinId="9" hidden="1"/>
    <cellStyle name="Lien hypertexte visité" xfId="72" builtinId="9" hidden="1"/>
    <cellStyle name="Lien hypertexte visité" xfId="73" builtinId="9" hidden="1"/>
    <cellStyle name="Lien hypertexte visité" xfId="74" builtinId="9" hidden="1"/>
    <cellStyle name="Lien hypertexte visité" xfId="75" builtinId="9" hidden="1"/>
    <cellStyle name="Lien hypertexte visité" xfId="76" builtinId="9" hidden="1"/>
    <cellStyle name="Lien hypertexte visité" xfId="77" builtinId="9" hidden="1"/>
    <cellStyle name="Lien hypertexte visité" xfId="78" builtinId="9" hidden="1"/>
    <cellStyle name="Lien hypertexte visité" xfId="79" builtinId="9" hidden="1"/>
    <cellStyle name="Lien hypertexte visité" xfId="80" builtinId="9" hidden="1"/>
    <cellStyle name="Lien hypertexte visité" xfId="81" builtinId="9" hidden="1"/>
    <cellStyle name="Lien hypertexte visité" xfId="82" builtinId="9" hidden="1"/>
    <cellStyle name="Lien hypertexte visité" xfId="83" builtinId="9" hidden="1"/>
    <cellStyle name="Lien hypertexte visité" xfId="84" builtinId="9" hidden="1"/>
    <cellStyle name="Lien hypertexte visité" xfId="85" builtinId="9" hidden="1"/>
    <cellStyle name="Lien hypertexte visité" xfId="86" builtinId="9" hidden="1"/>
    <cellStyle name="Lien hypertexte visité" xfId="87" builtinId="9" hidden="1"/>
    <cellStyle name="Lien hypertexte visité" xfId="88" builtinId="9" hidden="1"/>
    <cellStyle name="Lien hypertexte visité" xfId="89" builtinId="9" hidden="1"/>
    <cellStyle name="Lien hypertexte visité" xfId="90" builtinId="9" hidden="1"/>
    <cellStyle name="Lien hypertexte visité" xfId="91" builtinId="9" hidden="1"/>
    <cellStyle name="Lien hypertexte visité" xfId="92" builtinId="9" hidden="1"/>
    <cellStyle name="Lien hypertexte visité" xfId="93" builtinId="9" hidden="1"/>
    <cellStyle name="Lien hypertexte visité" xfId="94" builtinId="9" hidden="1"/>
    <cellStyle name="Lien hypertexte visité" xfId="95" builtinId="9" hidden="1"/>
    <cellStyle name="Lien hypertexte visité" xfId="96" builtinId="9" hidden="1"/>
    <cellStyle name="Lien hypertexte visité" xfId="97" builtinId="9" hidden="1"/>
    <cellStyle name="Lien hypertexte visité" xfId="98" builtinId="9" hidden="1"/>
    <cellStyle name="Lien hypertexte visité" xfId="99" builtinId="9" hidden="1"/>
    <cellStyle name="Lien hypertexte visité" xfId="100" builtinId="9" hidden="1"/>
    <cellStyle name="Lien hypertexte visité" xfId="101" builtinId="9" hidden="1"/>
    <cellStyle name="Lien hypertexte visité" xfId="102" builtinId="9" hidden="1"/>
    <cellStyle name="Lien hypertexte visité" xfId="103" builtinId="9" hidden="1"/>
    <cellStyle name="Lien hypertexte visité" xfId="104" builtinId="9" hidden="1"/>
    <cellStyle name="Lien hypertexte visité" xfId="105" builtinId="9" hidden="1"/>
    <cellStyle name="Lien hypertexte visité" xfId="106" builtinId="9" hidden="1"/>
    <cellStyle name="Lien hypertexte visité" xfId="107" builtinId="9" hidden="1"/>
    <cellStyle name="Lien hypertexte visité" xfId="108" builtinId="9" hidden="1"/>
    <cellStyle name="Lien hypertexte visité" xfId="109" builtinId="9" hidden="1"/>
    <cellStyle name="Lien hypertexte visité" xfId="110" builtinId="9" hidden="1"/>
    <cellStyle name="Lien hypertexte visité" xfId="111" builtinId="9" hidden="1"/>
    <cellStyle name="Lien hypertexte visité" xfId="112" builtinId="9" hidden="1"/>
    <cellStyle name="Lien hypertexte visité" xfId="113" builtinId="9" hidden="1"/>
    <cellStyle name="Lien hypertexte visité" xfId="114" builtinId="9" hidden="1"/>
    <cellStyle name="Lien hypertexte visité" xfId="115" builtinId="9" hidden="1"/>
    <cellStyle name="Lien hypertexte visité" xfId="116" builtinId="9" hidden="1"/>
    <cellStyle name="Lien hypertexte visité" xfId="117" builtinId="9" hidden="1"/>
    <cellStyle name="Lien hypertexte visité" xfId="118" builtinId="9" hidden="1"/>
    <cellStyle name="Lien hypertexte visité" xfId="119" builtinId="9" hidden="1"/>
    <cellStyle name="Lien hypertexte visité" xfId="120" builtinId="9" hidden="1"/>
    <cellStyle name="Lien hypertexte visité" xfId="121" builtinId="9" hidden="1"/>
    <cellStyle name="Lien hypertexte visité" xfId="122" builtinId="9" hidden="1"/>
    <cellStyle name="Lien hypertexte visité" xfId="123" builtinId="9" hidden="1"/>
    <cellStyle name="Lien hypertexte visité" xfId="124" builtinId="9" hidden="1"/>
    <cellStyle name="Lien hypertexte visité" xfId="125" builtinId="9" hidden="1"/>
    <cellStyle name="Lien hypertexte visité" xfId="126" builtinId="9" hidden="1"/>
    <cellStyle name="Lien hypertexte visité" xfId="127" builtinId="9" hidden="1"/>
    <cellStyle name="Lien hypertexte visité" xfId="128" builtinId="9" hidden="1"/>
    <cellStyle name="Lien hypertexte visité" xfId="129" builtinId="9" hidden="1"/>
    <cellStyle name="Lien hypertexte visité" xfId="130" builtinId="9" hidden="1"/>
    <cellStyle name="Lien hypertexte visité" xfId="131" builtinId="9" hidden="1"/>
    <cellStyle name="Lien hypertexte visité" xfId="132" builtinId="9" hidden="1"/>
    <cellStyle name="Lien hypertexte visité" xfId="133" builtinId="9" hidden="1"/>
    <cellStyle name="Lien hypertexte visité" xfId="134" builtinId="9" hidden="1"/>
    <cellStyle name="Lien hypertexte visité" xfId="135" builtinId="9" hidden="1"/>
    <cellStyle name="Lien hypertexte visité" xfId="136" builtinId="9" hidden="1"/>
    <cellStyle name="Lien hypertexte visité" xfId="137" builtinId="9" hidden="1"/>
    <cellStyle name="Lien hypertexte visité" xfId="138" builtinId="9" hidden="1"/>
    <cellStyle name="Lien hypertexte visité" xfId="139" builtinId="9" hidden="1"/>
    <cellStyle name="Lien hypertexte visité" xfId="140" builtinId="9" hidden="1"/>
    <cellStyle name="Lien hypertexte visité" xfId="141" builtinId="9" hidden="1"/>
    <cellStyle name="Lien hypertexte visité" xfId="142" builtinId="9" hidden="1"/>
    <cellStyle name="Lien hypertexte visité" xfId="143" builtinId="9" hidden="1"/>
    <cellStyle name="Lien hypertexte visité" xfId="144" builtinId="9" hidden="1"/>
    <cellStyle name="Normal" xfId="0" builtinId="0"/>
    <cellStyle name="Normal 2 2" xfId="2"/>
  </cellStyles>
  <dxfs count="188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FF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7"/>
        <color rgb="FF0000FF"/>
        <name val="Arial Narrow"/>
        <scheme val="none"/>
      </font>
      <alignment horizontal="center" vertical="center" textRotation="0" indent="0" justifyLastLine="0" shrinkToFit="0" readingOrder="0"/>
      <border diagonalUp="0" diagonalDown="0">
        <left/>
        <right style="medium">
          <color indexed="64"/>
        </right>
        <top style="medium">
          <color auto="1"/>
        </top>
        <bottom style="medium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FF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7"/>
        <color rgb="FF0000FF"/>
        <name val="Arial Narrow"/>
        <scheme val="none"/>
      </font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FF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7"/>
        <color rgb="FF0000FF"/>
        <name val="Arial Narrow"/>
        <scheme val="none"/>
      </font>
      <numFmt numFmtId="0" formatCode="General"/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FF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rgb="FF0000FF"/>
        <name val="Arial Narrow"/>
        <scheme val="none"/>
      </font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FF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7"/>
        <color rgb="FF0000FF"/>
        <name val="Arial Narrow"/>
        <scheme val="none"/>
      </font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FF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7"/>
        <color rgb="FF0000FF"/>
        <name val="Arial Narrow"/>
        <scheme val="none"/>
      </font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medium">
          <color auto="1"/>
        </top>
        <bottom style="medium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FF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rgb="FF0000FF"/>
        <name val="Arial Narrow"/>
        <scheme val="none"/>
      </font>
      <alignment horizontal="center" vertical="center" textRotation="0" indent="0" justifyLastLine="0" shrinkToFit="0" readingOrder="0"/>
      <border diagonalUp="0" diagonalDown="0">
        <left/>
        <right style="thin">
          <color indexed="64"/>
        </right>
        <top style="medium">
          <color auto="1"/>
        </top>
        <bottom style="medium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FF"/>
        <name val="Arial Narrow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7"/>
        <color rgb="FF0000FF"/>
        <name val="Arial Narrow"/>
        <scheme val="none"/>
      </font>
      <numFmt numFmtId="165" formatCode="#,##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hair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FF"/>
        <name val="Arial Narrow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7"/>
        <color rgb="FF0000FF"/>
        <name val="Arial Narrow"/>
        <scheme val="none"/>
      </font>
      <numFmt numFmtId="164" formatCode="d\-mmm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hair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FF"/>
        <name val="Arial Narrow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7"/>
        <color rgb="FF0000FF"/>
        <name val="Arial Narrow"/>
        <scheme val="none"/>
      </font>
      <numFmt numFmtId="164" formatCode="d\-mmm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hair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FF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7"/>
        <color rgb="FF0000FF"/>
        <name val="Arial Narrow"/>
        <scheme val="none"/>
      </font>
      <numFmt numFmtId="164" formatCode="d\-mmm"/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FF"/>
        <name val="Arial Narrow"/>
        <scheme val="none"/>
      </font>
      <fill>
        <patternFill patternType="solid">
          <fgColor indexed="64"/>
          <bgColor rgb="FF8000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rgb="FF0000FF"/>
        <name val="Arial Narrow"/>
        <scheme val="none"/>
      </font>
      <fill>
        <patternFill patternType="solid">
          <fgColor indexed="64"/>
          <bgColor rgb="FF800000"/>
        </patternFill>
      </fill>
      <alignment horizontal="center" vertical="center" textRotation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auto="1"/>
        </top>
        <bottom style="medium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FF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rgb="FF0000FF"/>
        <name val="Arial Narrow"/>
        <scheme val="none"/>
      </font>
      <alignment horizontal="center" vertical="center" textRotation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FF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rgb="FF0000FF"/>
        <name val="Arial Narrow"/>
        <scheme val="none"/>
      </font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FF"/>
        <name val="Arial Narrow"/>
        <scheme val="none"/>
      </font>
      <fill>
        <patternFill patternType="solid">
          <fgColor indexed="64"/>
          <bgColor rgb="FF8000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rgb="FF0000FF"/>
        <name val="Arial Narrow"/>
        <scheme val="none"/>
      </font>
      <fill>
        <patternFill>
          <fgColor indexed="64"/>
          <bgColor rgb="FF800000"/>
        </patternFill>
      </fill>
      <alignment horizontal="center" vertical="center" textRotation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auto="1"/>
        </top>
        <bottom style="medium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FF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rgb="FF0000FF"/>
        <name val="Arial Narrow"/>
        <scheme val="none"/>
      </font>
      <alignment horizontal="center" vertical="center" textRotation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FF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rgb="FF0000FF"/>
        <name val="Arial Narrow"/>
        <scheme val="none"/>
      </font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FF"/>
        <name val="Arial Narrow"/>
        <scheme val="none"/>
      </font>
      <fill>
        <patternFill patternType="solid">
          <fgColor indexed="64"/>
          <bgColor rgb="FF8000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rgb="FF0000FF"/>
        <name val="Arial Narrow"/>
        <scheme val="none"/>
      </font>
      <fill>
        <patternFill>
          <fgColor indexed="64"/>
          <bgColor rgb="FF800000"/>
        </patternFill>
      </fill>
      <alignment horizontal="center" vertical="center" textRotation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auto="1"/>
        </top>
        <bottom style="medium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FF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rgb="FF0000FF"/>
        <name val="Arial Narrow"/>
        <scheme val="none"/>
      </font>
      <alignment horizontal="center" vertical="center" textRotation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FF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rgb="FF0000FF"/>
        <name val="Arial Narrow"/>
        <scheme val="none"/>
      </font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FF"/>
        <name val="Arial Narrow"/>
        <scheme val="none"/>
      </font>
      <fill>
        <patternFill patternType="solid">
          <fgColor indexed="64"/>
          <bgColor rgb="FF8000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rgb="FF0000FF"/>
        <name val="Arial Narrow"/>
        <scheme val="none"/>
      </font>
      <fill>
        <patternFill patternType="solid">
          <fgColor indexed="64"/>
          <bgColor rgb="FF800000"/>
        </patternFill>
      </fill>
      <alignment horizontal="center" vertical="center" textRotation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hair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FF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rgb="FF0000FF"/>
        <name val="Arial Narrow"/>
        <scheme val="none"/>
      </font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FF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rgb="FF0000FF"/>
        <name val="Arial Narrow"/>
        <scheme val="none"/>
      </font>
      <alignment horizontal="center" vertical="center" textRotation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FF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7"/>
        <color rgb="FF0000FF"/>
        <name val="Arial Narrow"/>
        <scheme val="none"/>
      </font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FF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7"/>
        <color rgb="FF0000FF"/>
        <name val="Arial Narrow"/>
        <scheme val="none"/>
      </font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FF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7"/>
        <color rgb="FF0000FF"/>
        <name val="Arial Narrow"/>
        <scheme val="none"/>
      </font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FF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rgb="FF0000FF"/>
        <name val="Arial Narrow"/>
        <scheme val="none"/>
      </font>
      <alignment horizontal="center" vertical="center" textRotation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hair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FF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7"/>
        <color rgb="FF0000FF"/>
        <name val="Arial Narrow"/>
        <scheme val="none"/>
      </font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FF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7"/>
        <color rgb="FF0000FF"/>
        <name val="Arial Narrow"/>
        <scheme val="none"/>
      </font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FF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7"/>
        <color rgb="FF0000FF"/>
        <name val="Arial Narrow"/>
        <scheme val="none"/>
      </font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FF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7"/>
        <color rgb="FF0000FF"/>
        <name val="Arial Narrow"/>
        <scheme val="none"/>
      </font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FF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7"/>
        <color rgb="FF0000FF"/>
        <name val="Arial Narrow"/>
        <scheme val="none"/>
      </font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FF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7"/>
        <color rgb="FF0000FF"/>
        <name val="Arial Narrow"/>
        <scheme val="none"/>
      </font>
      <numFmt numFmtId="0" formatCode="General"/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FF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7"/>
        <color rgb="FF0000FF"/>
        <name val="Arial Narrow"/>
        <scheme val="none"/>
      </font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FF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7"/>
        <color rgb="FF0000FF"/>
        <name val="Arial Narrow"/>
        <scheme val="none"/>
      </font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FF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7"/>
        <color rgb="FF0000FF"/>
        <name val="Arial Narrow"/>
        <scheme val="none"/>
      </font>
      <alignment horizontal="center" vertical="center" textRotation="0" indent="0" justifyLastLine="0" shrinkToFit="0" readingOrder="0"/>
      <border diagonalUp="0" diagonalDown="0">
        <left style="medium">
          <color indexed="64"/>
        </left>
        <right/>
        <top style="medium">
          <color auto="1"/>
        </top>
        <bottom style="medium">
          <color auto="1"/>
        </bottom>
      </border>
      <protection locked="0" hidden="0"/>
    </dxf>
    <dxf>
      <font>
        <strike val="0"/>
        <outline val="0"/>
        <shadow val="0"/>
        <u val="none"/>
        <vertAlign val="baseline"/>
        <sz val="7"/>
        <color rgb="FF0000FF"/>
        <name val="Arial Narrow"/>
        <scheme val="none"/>
      </font>
      <alignment horizontal="center" vertical="center" textRotation="0" indent="0" justifyLastLine="0" shrinkToFit="0" readingOrder="0"/>
    </dxf>
    <dxf>
      <border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</font>
      <alignment horizontal="center" vertical="center" textRotation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FF"/>
        <name val="Arial Narrow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 style="medium">
          <color auto="1"/>
        </top>
        <bottom style="medium">
          <color auto="1"/>
        </bottom>
        <vertical/>
        <horizontal style="medium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FF"/>
        <name val="Arial Narrow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hair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FF"/>
        <name val="Arial Narrow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hair">
          <color indexed="64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FF"/>
        <name val="Arial Narrow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hair">
          <color indexed="64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FF"/>
        <name val="Arial Narrow"/>
        <scheme val="none"/>
      </font>
      <numFmt numFmtId="166" formatCode="m/d/yyyy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hair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FF"/>
        <name val="Arial Narrow"/>
        <scheme val="none"/>
      </font>
      <numFmt numFmtId="166" formatCode="m/d/yyyy"/>
      <fill>
        <patternFill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FF"/>
        <name val="Arial Narrow"/>
        <scheme val="none"/>
      </font>
      <numFmt numFmtId="164" formatCode="d\-mmm"/>
      <fill>
        <patternFill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FF"/>
        <name val="Arial Narrow"/>
        <scheme val="none"/>
      </font>
      <numFmt numFmtId="165" formatCode="#,##0\ &quot;€&quot;"/>
      <fill>
        <patternFill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FF"/>
        <name val="Arial Narrow"/>
        <scheme val="none"/>
      </font>
      <numFmt numFmtId="164" formatCode="d\-mmm"/>
      <fill>
        <patternFill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FF"/>
        <name val="Arial Narrow"/>
        <scheme val="none"/>
      </font>
      <numFmt numFmtId="164" formatCode="d\-mmm"/>
      <fill>
        <patternFill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FF"/>
        <name val="Arial Narrow"/>
        <scheme val="none"/>
      </font>
      <fill>
        <patternFill patternType="solid">
          <fgColor indexed="64"/>
          <bgColor indexed="16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FF"/>
        <name val="Arial Narrow"/>
        <scheme val="none"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FF"/>
        <name val="Arial Narrow"/>
        <scheme val="none"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FF"/>
        <name val="Arial Narrow"/>
        <scheme val="none"/>
      </font>
      <numFmt numFmtId="19" formatCode="dd/mm/yyyy"/>
      <fill>
        <patternFill patternType="solid">
          <fgColor indexed="64"/>
          <bgColor indexed="16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medium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FF"/>
        <name val="Arial Narrow"/>
        <scheme val="none"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FF"/>
        <name val="Arial Narrow"/>
        <scheme val="none"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FF"/>
        <name val="Arial Narrow"/>
        <scheme val="none"/>
      </font>
      <numFmt numFmtId="19" formatCode="dd/mm/yyyy"/>
      <fill>
        <patternFill patternType="solid">
          <fgColor indexed="8"/>
          <bgColor indexed="16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hair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Narrow"/>
        <scheme val="none"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FF"/>
        <name val="Arial Narrow"/>
        <scheme val="none"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FF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FF"/>
        <name val="Arial Narrow"/>
        <scheme val="none"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FF"/>
        <name val="Arial Narrow"/>
        <scheme val="none"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FF"/>
        <name val="Arial Narrow"/>
        <scheme val="none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FF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FF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FF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/>
        <vertAlign val="baseline"/>
        <sz val="7"/>
        <color rgb="FF0000FF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FF"/>
        <name val="Arial Narrow"/>
        <scheme val="none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FF"/>
        <name val="Arial Narrow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hair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FF"/>
        <name val="Arial Narrow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hair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FF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FF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outline="0">
        <left style="thin">
          <color indexed="64"/>
        </left>
        <right style="medium">
          <color indexed="64"/>
        </right>
        <top style="hair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FF"/>
        <name val="Arial Narrow"/>
        <scheme val="none"/>
      </font>
      <alignment horizontal="center" vertical="center" textRotation="0" wrapText="1" indent="0" justifyLastLine="0" shrinkToFit="0" readingOrder="0"/>
      <protection locked="0" hidden="0"/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Narrow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</dxfs>
  <tableStyles count="0" defaultTableStyle="TableStyleMedium2" defaultPivotStyle="PivotStyleLight16"/>
  <colors>
    <mruColors>
      <color rgb="FF0000FF"/>
      <color rgb="FF8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3" name="Logements" displayName="Logements" ref="A6:AJ977" totalsRowShown="0" headerRowDxfId="1883" dataDxfId="1881" headerRowBorderDxfId="1882" tableBorderDxfId="1880">
  <autoFilter ref="A6:AJ977"/>
  <sortState ref="A7:AJ1314">
    <sortCondition ref="M6:M1314"/>
  </sortState>
  <tableColumns count="36">
    <tableColumn id="1" name="Bâtiment D" dataDxfId="1879"/>
    <tableColumn id="2" name="Colonne1" dataDxfId="1878"/>
    <tableColumn id="3" name="Colonne2" dataDxfId="1877"/>
    <tableColumn id="4" name="Colonne3" dataDxfId="1876">
      <calculatedColumnFormula>IF(OR(C7="Studio",C7="T1",C7="T1 bis",C7="T2"),"40",IF(OR(C7="T3",C7="T4",C7="T5"),"45",IF(OR(C7="Chambre EHPAD",C7="Chambre foyer"),"50",IF(OR(C7="Parking",C7="Voiries"),"8",IF(C7="Commerces","12",IF(C7="Bureaux","15",""))))))</calculatedColumnFormula>
    </tableColumn>
    <tableColumn id="5" name="D11.PDF" dataDxfId="1875"/>
    <tableColumn id="6" name="Colonne4" dataDxfId="1874"/>
    <tableColumn id="7" name="Colonne5" dataDxfId="1873" dataCellStyle="Lien hypertexte"/>
    <tableColumn id="8" name="Colonne6" dataDxfId="1872"/>
    <tableColumn id="9" name="Colonne7" dataDxfId="1871"/>
    <tableColumn id="10" name="Colonne8" dataDxfId="1870"/>
    <tableColumn id="11" name="Colonne9" dataDxfId="1869"/>
    <tableColumn id="12" name="Salle de bain" dataDxfId="1868"/>
    <tableColumn id="13" name=" Convecteur électrique à poser " dataDxfId="1867"/>
    <tableColumn id="14" name="Colonne10" dataDxfId="1866"/>
    <tableColumn id="15" name="Colonne11" dataDxfId="1865"/>
    <tableColumn id="16" name="Colonne12" dataDxfId="1864"/>
    <tableColumn id="17" name="10/03/2017" dataDxfId="1863"/>
    <tableColumn id="18" name="10/03/2018" dataDxfId="1862"/>
    <tableColumn id="19" name="10/03/2019" dataDxfId="1861"/>
    <tableColumn id="20" name="10/03/2020" dataDxfId="1860"/>
    <tableColumn id="21" name="10/03/2021" dataDxfId="1859"/>
    <tableColumn id="22" name="10/03/2022" dataDxfId="1858"/>
    <tableColumn id="23" name="10/03/2023" dataDxfId="1857"/>
    <tableColumn id="24" name="10/03/2024" dataDxfId="1856"/>
    <tableColumn id="25" name="10/03/2025" dataDxfId="1855"/>
    <tableColumn id="26" name="10/03/2026" dataDxfId="1854"/>
    <tableColumn id="27" name="1ère RELANCE" dataDxfId="1853">
      <calculatedColumnFormula>IF(AND(R7="",TODAY()&gt;Q7+31,Q7&lt;&gt;0),"1ère RELANCE","")</calculatedColumnFormula>
    </tableColumn>
    <tableColumn id="28" name="2ème RELANCE" dataDxfId="1852">
      <calculatedColumnFormula>IF(AND(R7="",TODAY()&gt;Q7+90,Q7&lt;&gt;0),"DERNIERE RELANCE","")</calculatedColumnFormula>
    </tableColumn>
    <tableColumn id="29" name="#VALEUR!" dataDxfId="1851">
      <calculatedColumnFormula>IF(AA7="1ère RELANCE",NETWORKDAYS(Q7,TODAY(),1)*D7,"")</calculatedColumnFormula>
    </tableColumn>
    <tableColumn id="30" name="Colonne13" dataDxfId="1850">
      <calculatedColumnFormula>+IF(AND(X7="",TODAY()&gt;W7+15,W7&lt;&gt;0),"RELANCE GPA","")</calculatedColumnFormula>
    </tableColumn>
    <tableColumn id="31" name="Colonne14" dataDxfId="1849"/>
    <tableColumn id="32" name="Colonne15" dataDxfId="1848"/>
    <tableColumn id="33" name="Colonne16" dataDxfId="1847"/>
    <tableColumn id="34" name="Colonne17" dataDxfId="1846"/>
    <tableColumn id="35" name="Colonne18" dataDxfId="1845"/>
    <tableColumn id="36" name="Colonne19" dataDxfId="184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4" name="Extérieurs" displayName="Extérieurs" ref="A979:AJ1008" headerRowDxfId="1843" dataDxfId="1841" headerRowBorderDxfId="1842">
  <autoFilter ref="A979:AJ1008"/>
  <tableColumns count="36">
    <tableColumn id="1" name="Bât / Cage" totalsRowLabel="Total" dataDxfId="1840" totalsRowDxfId="1839"/>
    <tableColumn id="2" name="Zone" dataDxfId="1838" totalsRowDxfId="1837"/>
    <tableColumn id="3" name="Famille" dataDxfId="1836" totalsRowDxfId="1835"/>
    <tableColumn id="4" name="Pénalité" dataDxfId="1834" totalsRowDxfId="1833">
      <calculatedColumnFormula>IF(OR(C980="Studio",C980="T1",C980="T1 bis",C980="T2"),"40",IF(OR(C980="T3",C980="T4",C980="T5"),"45",IF(OR(C980="Chambre EHPAD",C980="Chambre foyer"),"50",IF(OR(C980="Parking",C980="Voiries"),"8",IF(C980="Commerces","12",IF(C980="Bureaux","15",""))))))</calculatedColumnFormula>
    </tableColumn>
    <tableColumn id="5" name="Propriétaire" dataDxfId="1832" totalsRowDxfId="1831"/>
    <tableColumn id="6" name="Téléphone" dataDxfId="1830" totalsRowDxfId="1829"/>
    <tableColumn id="7" name="Adresse mail" dataDxfId="1828" totalsRowDxfId="1827"/>
    <tableColumn id="8" name="Nom locataire" dataDxfId="1826" totalsRowDxfId="1825"/>
    <tableColumn id="9" name="Coordonnées téléphonique" dataDxfId="1824" totalsRowDxfId="1823"/>
    <tableColumn id="10" name="Client" dataDxfId="1822" totalsRowDxfId="1821"/>
    <tableColumn id="11" name="N°plan de vente" dataDxfId="1820" totalsRowDxfId="1819"/>
    <tableColumn id="12" name="Emplacement" dataDxfId="1818" totalsRowDxfId="1817"/>
    <tableColumn id="13" name="Définition de la réserve" dataDxfId="1816" totalsRowDxfId="1815"/>
    <tableColumn id="14" name="Réserve d'OPR" dataDxfId="1814" totalsRowDxfId="1813"/>
    <tableColumn id="15" name="OPR levée par MOE" dataDxfId="1812" totalsRowDxfId="1811"/>
    <tableColumn id="16" name="OPR" dataDxfId="1810" totalsRowDxfId="1809"/>
    <tableColumn id="17" name="Réserve OPR" dataDxfId="1808" totalsRowDxfId="1807"/>
    <tableColumn id="18" name="Quitus OPR " dataDxfId="1806" totalsRowDxfId="1805"/>
    <tableColumn id="19" name="Pré Livraison " dataDxfId="1804" totalsRowDxfId="1803"/>
    <tableColumn id="20" name="Réserve pré livraison " dataDxfId="1802" totalsRowDxfId="1801"/>
    <tableColumn id="21" name="Quitus Pré livraison" dataDxfId="1800" totalsRowDxfId="1799"/>
    <tableColumn id="22" name="Livraison " dataDxfId="1798" totalsRowDxfId="1797"/>
    <tableColumn id="23" name="Réserve Livraison " dataDxfId="1796" totalsRowDxfId="1795"/>
    <tableColumn id="24" name="Quitus Livraison " dataDxfId="1794" totalsRowDxfId="1793"/>
    <tableColumn id="25" name="TCE" dataDxfId="1792" totalsRowDxfId="1791"/>
    <tableColumn id="26" name="Entreprise" dataDxfId="1790" totalsRowDxfId="1789"/>
    <tableColumn id="27" name="Réception 1ère RELANCE" dataDxfId="1788" totalsRowDxfId="1787">
      <calculatedColumnFormula>IF(AND(R980="",TODAY()&gt;Q980+31,Q980&lt;&gt;0),"1ère RELANCE","")</calculatedColumnFormula>
    </tableColumn>
    <tableColumn id="28" name="Réception DERNIÈRE RELANCE" dataDxfId="1786" totalsRowDxfId="1785">
      <calculatedColumnFormula>IF(AND(R980="",TODAY()&gt;Q980+90,Q980&lt;&gt;0),"DERNIERE RELANCE","")</calculatedColumnFormula>
    </tableColumn>
    <tableColumn id="29" name="Montant pénalités" dataDxfId="1784" totalsRowDxfId="1783">
      <calculatedColumnFormula>IF(AA980="1ère RELANCE",NETWORKDAYS(Q980,TODAY(),1)*D980,"")</calculatedColumnFormula>
    </tableColumn>
    <tableColumn id="30" name="nbr rappel " dataDxfId="1782" totalsRowDxfId="1781"/>
    <tableColumn id="31" name="OBSERVATIONS" dataDxfId="1780" totalsRowDxfId="1779"/>
    <tableColumn id="32" name="Date du quitus général client" dataDxfId="1778" totalsRowDxfId="1777"/>
    <tableColumn id="33" name="Date d'envoi lettre valant quitus" dataDxfId="1776" totalsRowDxfId="1775"/>
    <tableColumn id="34" name="quitus /client  inf à 2 mois" dataDxfId="1774" totalsRowDxfId="1773">
      <calculatedColumnFormula>IF(($AE980+$AF980)=0,"",IF((MAX($AE980:$AF980)-$Q980)&lt;61,1,0))</calculatedColumnFormula>
    </tableColumn>
    <tableColumn id="35" name="Date envoi Pilote" dataDxfId="1772" totalsRowDxfId="1771"/>
    <tableColumn id="36" name="Envoi Entreprises" totalsRowFunction="count" dataDxfId="1770" totalsRowDxfId="176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019"/>
  <sheetViews>
    <sheetView tabSelected="1" view="pageBreakPreview" topLeftCell="B995" zoomScale="85" zoomScaleNormal="40" zoomScaleSheetLayoutView="85" zoomScalePageLayoutView="10" workbookViewId="0">
      <selection activeCell="Q977" sqref="Q959:Q977"/>
    </sheetView>
  </sheetViews>
  <sheetFormatPr baseColWidth="10" defaultRowHeight="15" outlineLevelRow="1" outlineLevelCol="1"/>
  <cols>
    <col min="1" max="1" width="22.7109375" customWidth="1"/>
    <col min="2" max="2" width="5.7109375" customWidth="1"/>
    <col min="3" max="4" width="5.7109375" customWidth="1" outlineLevel="1"/>
    <col min="5" max="5" width="18.42578125" customWidth="1" outlineLevel="1"/>
    <col min="6" max="9" width="5.7109375" customWidth="1" outlineLevel="1"/>
    <col min="10" max="11" width="5.7109375" customWidth="1"/>
    <col min="12" max="12" width="40.28515625" customWidth="1"/>
    <col min="13" max="13" width="80.5703125" style="1" customWidth="1"/>
    <col min="14" max="15" width="5.7109375" customWidth="1" outlineLevel="1"/>
    <col min="16" max="16" width="5.7109375" customWidth="1"/>
    <col min="17" max="17" width="22.7109375" customWidth="1" outlineLevel="1"/>
    <col min="18" max="18" width="19.140625" customWidth="1" outlineLevel="1"/>
    <col min="19" max="19" width="5.7109375" customWidth="1"/>
    <col min="20" max="21" width="5.7109375" customWidth="1" outlineLevel="1"/>
    <col min="22" max="22" width="5.7109375" customWidth="1"/>
    <col min="23" max="24" width="5.7109375" customWidth="1" outlineLevel="1"/>
    <col min="25" max="25" width="5.7109375" customWidth="1"/>
    <col min="26" max="26" width="21.42578125" bestFit="1" customWidth="1"/>
    <col min="27" max="30" width="5.7109375" customWidth="1"/>
    <col min="31" max="31" width="5.7109375" style="77" customWidth="1"/>
    <col min="32" max="36" width="5.7109375" customWidth="1" outlineLevel="1"/>
    <col min="37" max="37" width="10.85546875"/>
  </cols>
  <sheetData>
    <row r="1" spans="1:36" s="70" customFormat="1" ht="15" hidden="1" customHeight="1" outlineLevel="1">
      <c r="A1" s="119" t="s">
        <v>17</v>
      </c>
      <c r="B1" s="120">
        <v>41534</v>
      </c>
      <c r="M1" s="71"/>
    </row>
    <row r="2" spans="1:36" s="70" customFormat="1" ht="15.75" hidden="1" outlineLevel="1" thickBot="1">
      <c r="A2" s="121" t="s">
        <v>18</v>
      </c>
      <c r="B2" s="122"/>
      <c r="M2" s="71"/>
    </row>
    <row r="3" spans="1:36" s="70" customFormat="1" ht="15.75" hidden="1" outlineLevel="1" thickBot="1">
      <c r="A3" s="123"/>
      <c r="B3" s="124"/>
      <c r="M3" s="71"/>
    </row>
    <row r="4" spans="1:36" ht="15" customHeight="1" collapsed="1">
      <c r="A4" s="338" t="s">
        <v>472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9"/>
      <c r="Y4" s="339"/>
      <c r="Z4" s="339"/>
      <c r="AA4" s="339"/>
      <c r="AB4" s="339"/>
      <c r="AC4" s="339"/>
      <c r="AD4" s="339"/>
      <c r="AE4" s="339"/>
      <c r="AF4" s="72"/>
      <c r="AG4" s="72"/>
      <c r="AH4" s="72"/>
      <c r="AI4" s="72"/>
      <c r="AJ4" s="73"/>
    </row>
    <row r="5" spans="1:36" ht="15.75" customHeight="1" thickBot="1">
      <c r="A5" s="340"/>
      <c r="B5" s="341"/>
      <c r="C5" s="341"/>
      <c r="D5" s="341"/>
      <c r="E5" s="341"/>
      <c r="F5" s="341"/>
      <c r="G5" s="341"/>
      <c r="H5" s="341"/>
      <c r="I5" s="341"/>
      <c r="J5" s="341"/>
      <c r="K5" s="341"/>
      <c r="L5" s="341"/>
      <c r="M5" s="341"/>
      <c r="N5" s="341"/>
      <c r="O5" s="341"/>
      <c r="P5" s="341"/>
      <c r="Q5" s="341"/>
      <c r="R5" s="341"/>
      <c r="S5" s="341"/>
      <c r="T5" s="341"/>
      <c r="U5" s="342"/>
      <c r="V5" s="342"/>
      <c r="W5" s="341"/>
      <c r="X5" s="341"/>
      <c r="Y5" s="341"/>
      <c r="Z5" s="341"/>
      <c r="AA5" s="341"/>
      <c r="AB5" s="341"/>
      <c r="AC5" s="341"/>
      <c r="AD5" s="341"/>
      <c r="AE5" s="341"/>
      <c r="AF5" s="74"/>
      <c r="AG5" s="74"/>
      <c r="AH5" s="74"/>
      <c r="AI5" s="74"/>
      <c r="AJ5" s="75"/>
    </row>
    <row r="6" spans="1:36" s="43" customFormat="1" ht="48.75" customHeight="1" thickBot="1">
      <c r="A6" s="348" t="s">
        <v>457</v>
      </c>
      <c r="B6" s="350" t="s">
        <v>549</v>
      </c>
      <c r="C6" s="351" t="s">
        <v>550</v>
      </c>
      <c r="D6" s="359" t="s">
        <v>551</v>
      </c>
      <c r="E6" s="367" t="s">
        <v>459</v>
      </c>
      <c r="F6" s="369" t="s">
        <v>552</v>
      </c>
      <c r="G6" s="371" t="s">
        <v>553</v>
      </c>
      <c r="H6" s="350" t="s">
        <v>554</v>
      </c>
      <c r="I6" s="350" t="s">
        <v>555</v>
      </c>
      <c r="J6" s="372" t="s">
        <v>556</v>
      </c>
      <c r="K6" s="374" t="s">
        <v>557</v>
      </c>
      <c r="L6" s="376" t="s">
        <v>65</v>
      </c>
      <c r="M6" s="367" t="s">
        <v>435</v>
      </c>
      <c r="N6" s="378" t="s">
        <v>558</v>
      </c>
      <c r="O6" s="378" t="s">
        <v>559</v>
      </c>
      <c r="P6" s="372" t="s">
        <v>560</v>
      </c>
      <c r="Q6" s="382" t="s">
        <v>561</v>
      </c>
      <c r="R6" s="383" t="s">
        <v>562</v>
      </c>
      <c r="S6" s="384" t="s">
        <v>563</v>
      </c>
      <c r="T6" s="378" t="s">
        <v>564</v>
      </c>
      <c r="U6" s="378" t="s">
        <v>565</v>
      </c>
      <c r="V6" s="388" t="s">
        <v>566</v>
      </c>
      <c r="W6" s="378" t="s">
        <v>567</v>
      </c>
      <c r="X6" s="378" t="s">
        <v>568</v>
      </c>
      <c r="Y6" s="393" t="s">
        <v>569</v>
      </c>
      <c r="Z6" s="398" t="s">
        <v>570</v>
      </c>
      <c r="AA6" s="399" t="s">
        <v>571</v>
      </c>
      <c r="AB6" s="399" t="s">
        <v>572</v>
      </c>
      <c r="AC6" s="401" t="s">
        <v>573</v>
      </c>
      <c r="AD6" s="399" t="s">
        <v>574</v>
      </c>
      <c r="AE6" s="403" t="s">
        <v>575</v>
      </c>
      <c r="AF6" s="405" t="s">
        <v>576</v>
      </c>
      <c r="AG6" s="415" t="s">
        <v>577</v>
      </c>
      <c r="AH6" s="420" t="s">
        <v>578</v>
      </c>
      <c r="AI6" s="424" t="s">
        <v>579</v>
      </c>
      <c r="AJ6" s="424" t="s">
        <v>580</v>
      </c>
    </row>
    <row r="7" spans="1:36" ht="19.5" thickBot="1">
      <c r="A7" s="247"/>
      <c r="B7" s="247"/>
      <c r="C7" s="471"/>
      <c r="D7" s="478" t="str">
        <f>IF(OR(C7="Studio",C7="T1",C7="T1 bis",C7="T2"),"40",IF(OR(C7="T3",C7="T4",C7="T5"),"45",IF(OR(C7="Chambre EHPAD",C7="Chambre foyer"),"50",IF(OR(C7="Parking",C7="Voiries"),"8",IF(C7="Commerces","12",IF(C7="Bureaux","15",""))))))</f>
        <v/>
      </c>
      <c r="E7" s="433" t="s">
        <v>459</v>
      </c>
      <c r="F7" s="245"/>
      <c r="G7" s="246"/>
      <c r="H7" s="247"/>
      <c r="I7" s="247"/>
      <c r="J7" s="247"/>
      <c r="K7" s="248"/>
      <c r="L7" s="480" t="s">
        <v>65</v>
      </c>
      <c r="M7" s="435" t="s">
        <v>435</v>
      </c>
      <c r="N7" s="249"/>
      <c r="O7" s="249"/>
      <c r="P7" s="436"/>
      <c r="Q7" s="249">
        <v>42796.041666999998</v>
      </c>
      <c r="R7" s="310">
        <v>42828</v>
      </c>
      <c r="S7" s="386"/>
      <c r="T7" s="249"/>
      <c r="U7" s="249"/>
      <c r="V7" s="391"/>
      <c r="W7" s="249"/>
      <c r="X7" s="249"/>
      <c r="Y7" s="396"/>
      <c r="Z7" s="437"/>
      <c r="AA7" s="314" t="str">
        <f ca="1">IF(AND(R7="",TODAY()&gt;Q7+31,Q7&lt;&gt;0),"1ère RELANCE","")</f>
        <v/>
      </c>
      <c r="AB7" s="314" t="str">
        <f ca="1">IF(AND(R7="",TODAY()&gt;Q7+90,Q7&lt;&gt;0),"DERNIERE RELANCE","")</f>
        <v/>
      </c>
      <c r="AC7" s="315" t="str">
        <f ca="1">IF(AA7="1ère RELANCE",NETWORKDAYS(Q7,TODAY(),1)*D7,"")</f>
        <v/>
      </c>
      <c r="AD7" s="314" t="str">
        <f ca="1">+IF(AND(X7="",TODAY()&gt;W7+15,W7&lt;&gt;0),"RELANCE GPA","")</f>
        <v/>
      </c>
      <c r="AE7" s="282"/>
      <c r="AF7" s="498"/>
      <c r="AG7" s="222"/>
      <c r="AH7" s="467"/>
      <c r="AI7" s="465"/>
      <c r="AJ7" s="447"/>
    </row>
    <row r="8" spans="1:36" ht="21.75" customHeight="1" thickBot="1">
      <c r="A8" s="247"/>
      <c r="B8" s="247"/>
      <c r="C8" s="471"/>
      <c r="D8" s="478" t="str">
        <f>IF(OR(C8="Studio",C8="T1",C8="T1 bis",C8="T2"),"40",IF(OR(C8="T3",C8="T4",C8="T5"),"45",IF(OR(C8="Chambre EHPAD",C8="Chambre foyer"),"50",IF(OR(C8="Parking",C8="Voiries"),"8",IF(C8="Commerces","12",IF(C8="Bureaux","15",""))))))</f>
        <v/>
      </c>
      <c r="E8" s="433" t="s">
        <v>473</v>
      </c>
      <c r="F8" s="245"/>
      <c r="G8" s="246"/>
      <c r="H8" s="247"/>
      <c r="I8" s="247"/>
      <c r="J8" s="247"/>
      <c r="K8" s="248"/>
      <c r="L8" s="480" t="s">
        <v>474</v>
      </c>
      <c r="M8" s="435" t="s">
        <v>483</v>
      </c>
      <c r="N8" s="249"/>
      <c r="O8" s="249"/>
      <c r="P8" s="436"/>
      <c r="Q8" s="249">
        <v>42641</v>
      </c>
      <c r="R8" s="310">
        <v>42650</v>
      </c>
      <c r="S8" s="386"/>
      <c r="T8" s="249"/>
      <c r="U8" s="249"/>
      <c r="V8" s="391"/>
      <c r="W8" s="249"/>
      <c r="X8" s="249"/>
      <c r="Y8" s="396"/>
      <c r="Z8" s="437"/>
      <c r="AA8" s="314" t="str">
        <f ca="1">IF(AND(R8="",TODAY()&gt;Q8+31,Q8&lt;&gt;0),"1ère RELANCE","")</f>
        <v/>
      </c>
      <c r="AB8" s="314" t="str">
        <f ca="1">IF(AND(R8="",TODAY()&gt;Q8+90,Q8&lt;&gt;0),"DERNIERE RELANCE","")</f>
        <v/>
      </c>
      <c r="AC8" s="315" t="str">
        <f ca="1">IF(AA8="1ère RELANCE",NETWORKDAYS(Q8,TODAY(),1)*D8,"")</f>
        <v/>
      </c>
      <c r="AD8" s="314" t="str">
        <f ca="1">+IF(AND(X8="",TODAY()&gt;W8+15,W8&lt;&gt;0),"RELANCE GPA","")</f>
        <v/>
      </c>
      <c r="AE8" s="282"/>
      <c r="AF8" s="498"/>
      <c r="AG8" s="222"/>
      <c r="AH8" s="467"/>
      <c r="AI8" s="465"/>
      <c r="AJ8" s="447"/>
    </row>
    <row r="9" spans="1:36" ht="21.75" customHeight="1" thickBot="1">
      <c r="A9" s="287" t="s">
        <v>457</v>
      </c>
      <c r="B9" s="127"/>
      <c r="C9" s="353"/>
      <c r="D9" s="347" t="str">
        <f>IF(OR(C9="Studio",C9="T1",C9="T1 bis",C9="T2"),"40",IF(OR(C9="T3",C9="T4",C9="T5"),"45",IF(OR(C9="Chambre EHPAD",C9="Chambre foyer"),"50",IF(OR(C9="Parking",C9="Voiries"),"8",IF(C9="Commerces","12",IF(C9="Bureaux","15",""))))))</f>
        <v/>
      </c>
      <c r="E9" s="244" t="s">
        <v>462</v>
      </c>
      <c r="F9" s="128"/>
      <c r="G9" s="129"/>
      <c r="H9" s="127"/>
      <c r="I9" s="127"/>
      <c r="J9" s="127"/>
      <c r="K9" s="130"/>
      <c r="L9" s="251" t="s">
        <v>65</v>
      </c>
      <c r="M9" s="244" t="s">
        <v>353</v>
      </c>
      <c r="N9" s="131"/>
      <c r="O9" s="131"/>
      <c r="P9" s="127"/>
      <c r="Q9" s="254">
        <v>42804</v>
      </c>
      <c r="R9" s="255"/>
      <c r="S9" s="194"/>
      <c r="T9" s="131"/>
      <c r="U9" s="131"/>
      <c r="V9" s="261"/>
      <c r="W9" s="131"/>
      <c r="X9" s="131"/>
      <c r="Y9" s="265"/>
      <c r="Z9" s="250"/>
      <c r="AA9" s="283" t="str">
        <f ca="1">IF(AND(R9="",TODAY()&gt;Q9+31,Q9&lt;&gt;0),"1ère RELANCE","")</f>
        <v>1ère RELANCE</v>
      </c>
      <c r="AB9" s="283" t="str">
        <f ca="1">IF(AND(R9="",TODAY()&gt;Q9+90,Q9&lt;&gt;0),"DERNIERE RELANCE","")</f>
        <v/>
      </c>
      <c r="AC9" s="284" t="e">
        <f ca="1">IF(AA9="1ère RELANCE",NETWORKDAYS(Q9,TODAY(),1)*D9,"")</f>
        <v>#VALUE!</v>
      </c>
      <c r="AD9" s="283" t="str">
        <f ca="1">+IF(AND(X9="",TODAY()&gt;W9+15,W9&lt;&gt;0),"RELANCE GPA","")</f>
        <v/>
      </c>
      <c r="AE9" s="277"/>
      <c r="AF9" s="408"/>
      <c r="AG9" s="69"/>
      <c r="AH9" s="421"/>
      <c r="AI9" s="356"/>
      <c r="AJ9" s="233"/>
    </row>
    <row r="10" spans="1:36" ht="21.75" customHeight="1" thickBot="1">
      <c r="A10" s="287" t="s">
        <v>457</v>
      </c>
      <c r="B10" s="127"/>
      <c r="C10" s="353"/>
      <c r="D10" s="347" t="str">
        <f>IF(OR(C10="Studio",C10="T1",C10="T1 bis",C10="T2"),"40",IF(OR(C10="T3",C10="T4",C10="T5"),"45",IF(OR(C10="Chambre EHPAD",C10="Chambre foyer"),"50",IF(OR(C10="Parking",C10="Voiries"),"8",IF(C10="Commerces","12",IF(C10="Bureaux","15",""))))))</f>
        <v/>
      </c>
      <c r="E10" s="244" t="s">
        <v>465</v>
      </c>
      <c r="F10" s="128"/>
      <c r="G10" s="129"/>
      <c r="H10" s="127"/>
      <c r="I10" s="127"/>
      <c r="J10" s="127"/>
      <c r="K10" s="130"/>
      <c r="L10" s="251" t="s">
        <v>65</v>
      </c>
      <c r="M10" s="244" t="s">
        <v>353</v>
      </c>
      <c r="N10" s="131"/>
      <c r="O10" s="131"/>
      <c r="P10" s="127"/>
      <c r="Q10" s="254">
        <v>42804</v>
      </c>
      <c r="R10" s="256"/>
      <c r="S10" s="194"/>
      <c r="T10" s="131"/>
      <c r="U10" s="131"/>
      <c r="V10" s="261"/>
      <c r="W10" s="131"/>
      <c r="X10" s="131"/>
      <c r="Y10" s="265"/>
      <c r="Z10" s="250"/>
      <c r="AA10" s="283" t="str">
        <f ca="1">IF(AND(R10="",TODAY()&gt;Q10+31,Q10&lt;&gt;0),"1ère RELANCE","")</f>
        <v>1ère RELANCE</v>
      </c>
      <c r="AB10" s="283" t="str">
        <f ca="1">IF(AND(R10="",TODAY()&gt;Q10+90,Q10&lt;&gt;0),"DERNIERE RELANCE","")</f>
        <v/>
      </c>
      <c r="AC10" s="284" t="e">
        <f ca="1">IF(AA10="1ère RELANCE",NETWORKDAYS(Q10,TODAY(),1)*D10,"")</f>
        <v>#VALUE!</v>
      </c>
      <c r="AD10" s="283" t="str">
        <f ca="1">+IF(AND(X10="",TODAY()&gt;W10+15,W10&lt;&gt;0),"RELANCE GPA","")</f>
        <v/>
      </c>
      <c r="AE10" s="277"/>
      <c r="AF10" s="408"/>
      <c r="AG10" s="69"/>
      <c r="AH10" s="421"/>
      <c r="AI10" s="356"/>
      <c r="AJ10" s="233"/>
    </row>
    <row r="11" spans="1:36" ht="21.75" customHeight="1" thickBot="1">
      <c r="A11" s="287" t="s">
        <v>457</v>
      </c>
      <c r="B11" s="127"/>
      <c r="C11" s="353"/>
      <c r="D11" s="347" t="str">
        <f>IF(OR(C11="Studio",C11="T1",C11="T1 bis",C11="T2"),"40",IF(OR(C11="T3",C11="T4",C11="T5"),"45",IF(OR(C11="Chambre EHPAD",C11="Chambre foyer"),"50",IF(OR(C11="Parking",C11="Voiries"),"8",IF(C11="Commerces","12",IF(C11="Bureaux","15",""))))))</f>
        <v/>
      </c>
      <c r="E11" s="244" t="s">
        <v>468</v>
      </c>
      <c r="F11" s="128"/>
      <c r="G11" s="129"/>
      <c r="H11" s="127"/>
      <c r="I11" s="127"/>
      <c r="J11" s="127"/>
      <c r="K11" s="130"/>
      <c r="L11" s="251" t="s">
        <v>65</v>
      </c>
      <c r="M11" s="244" t="s">
        <v>353</v>
      </c>
      <c r="N11" s="131"/>
      <c r="O11" s="131"/>
      <c r="P11" s="127"/>
      <c r="Q11" s="254">
        <v>42804</v>
      </c>
      <c r="R11" s="255"/>
      <c r="S11" s="194"/>
      <c r="T11" s="131"/>
      <c r="U11" s="131"/>
      <c r="V11" s="261"/>
      <c r="W11" s="131"/>
      <c r="X11" s="131"/>
      <c r="Y11" s="265"/>
      <c r="Z11" s="250"/>
      <c r="AA11" s="283" t="str">
        <f ca="1">IF(AND(R11="",TODAY()&gt;Q11+31,Q11&lt;&gt;0),"1ère RELANCE","")</f>
        <v>1ère RELANCE</v>
      </c>
      <c r="AB11" s="283" t="str">
        <f ca="1">IF(AND(R11="",TODAY()&gt;Q11+90,Q11&lt;&gt;0),"DERNIERE RELANCE","")</f>
        <v/>
      </c>
      <c r="AC11" s="284" t="e">
        <f ca="1">IF(AA11="1ère RELANCE",NETWORKDAYS(Q11,TODAY(),1)*D11,"")</f>
        <v>#VALUE!</v>
      </c>
      <c r="AD11" s="283" t="str">
        <f ca="1">+IF(AND(X11="",TODAY()&gt;W11+15,W11&lt;&gt;0),"RELANCE GPA","")</f>
        <v/>
      </c>
      <c r="AE11" s="277"/>
      <c r="AF11" s="408"/>
      <c r="AG11" s="69"/>
      <c r="AH11" s="421"/>
      <c r="AI11" s="356"/>
      <c r="AJ11" s="233"/>
    </row>
    <row r="12" spans="1:36" ht="21.75" customHeight="1" thickBot="1">
      <c r="A12" s="247"/>
      <c r="B12" s="247"/>
      <c r="C12" s="471"/>
      <c r="D12" s="478" t="str">
        <f>IF(OR(C12="Studio",C12="T1",C12="T1 bis",C12="T2"),"40",IF(OR(C12="T3",C12="T4",C12="T5"),"45",IF(OR(C12="Chambre EHPAD",C12="Chambre foyer"),"50",IF(OR(C12="Parking",C12="Voiries"),"8",IF(C12="Commerces","12",IF(C12="Bureaux","15",""))))))</f>
        <v/>
      </c>
      <c r="E12" s="433" t="s">
        <v>460</v>
      </c>
      <c r="F12" s="245"/>
      <c r="G12" s="246"/>
      <c r="H12" s="247"/>
      <c r="I12" s="247"/>
      <c r="J12" s="247"/>
      <c r="K12" s="248"/>
      <c r="L12" s="480" t="s">
        <v>8</v>
      </c>
      <c r="M12" s="435" t="s">
        <v>283</v>
      </c>
      <c r="N12" s="249"/>
      <c r="O12" s="249"/>
      <c r="P12" s="436"/>
      <c r="Q12" s="249">
        <v>42796.041666999998</v>
      </c>
      <c r="R12" s="310">
        <v>42828</v>
      </c>
      <c r="S12" s="386"/>
      <c r="T12" s="249"/>
      <c r="U12" s="249"/>
      <c r="V12" s="391"/>
      <c r="W12" s="249"/>
      <c r="X12" s="249"/>
      <c r="Y12" s="396"/>
      <c r="Z12" s="437"/>
      <c r="AA12" s="314" t="str">
        <f ca="1">IF(AND(R12="",TODAY()&gt;Q12+31,Q12&lt;&gt;0),"1ère RELANCE","")</f>
        <v/>
      </c>
      <c r="AB12" s="314" t="str">
        <f ca="1">IF(AND(R12="",TODAY()&gt;Q12+90,Q12&lt;&gt;0),"DERNIERE RELANCE","")</f>
        <v/>
      </c>
      <c r="AC12" s="315" t="str">
        <f ca="1">IF(AA12="1ère RELANCE",NETWORKDAYS(Q12,TODAY(),1)*D12,"")</f>
        <v/>
      </c>
      <c r="AD12" s="314" t="str">
        <f ca="1">+IF(AND(X12="",TODAY()&gt;W12+15,W12&lt;&gt;0),"RELANCE GPA","")</f>
        <v/>
      </c>
      <c r="AE12" s="282"/>
      <c r="AF12" s="498"/>
      <c r="AG12" s="222"/>
      <c r="AH12" s="467"/>
      <c r="AI12" s="465"/>
      <c r="AJ12" s="447"/>
    </row>
    <row r="13" spans="1:36" ht="21.75" customHeight="1" thickBot="1">
      <c r="A13" s="247"/>
      <c r="B13" s="247"/>
      <c r="C13" s="471"/>
      <c r="D13" s="478" t="str">
        <f>IF(OR(C13="Studio",C13="T1",C13="T1 bis",C13="T2"),"40",IF(OR(C13="T3",C13="T4",C13="T5"),"45",IF(OR(C13="Chambre EHPAD",C13="Chambre foyer"),"50",IF(OR(C13="Parking",C13="Voiries"),"8",IF(C13="Commerces","12",IF(C13="Bureaux","15",""))))))</f>
        <v/>
      </c>
      <c r="E13" s="433" t="s">
        <v>464</v>
      </c>
      <c r="F13" s="245"/>
      <c r="G13" s="246"/>
      <c r="H13" s="247"/>
      <c r="I13" s="247"/>
      <c r="J13" s="247"/>
      <c r="K13" s="248"/>
      <c r="L13" s="480" t="s">
        <v>12</v>
      </c>
      <c r="M13" s="435" t="s">
        <v>283</v>
      </c>
      <c r="N13" s="249"/>
      <c r="O13" s="249"/>
      <c r="P13" s="436"/>
      <c r="Q13" s="249">
        <v>42796.041666999998</v>
      </c>
      <c r="R13" s="310">
        <v>42828</v>
      </c>
      <c r="S13" s="386"/>
      <c r="T13" s="249"/>
      <c r="U13" s="249"/>
      <c r="V13" s="391"/>
      <c r="W13" s="249"/>
      <c r="X13" s="249"/>
      <c r="Y13" s="396"/>
      <c r="Z13" s="437"/>
      <c r="AA13" s="314" t="str">
        <f ca="1">IF(AND(R13="",TODAY()&gt;Q13+31,Q13&lt;&gt;0),"1ère RELANCE","")</f>
        <v/>
      </c>
      <c r="AB13" s="314" t="str">
        <f ca="1">IF(AND(R13="",TODAY()&gt;Q13+90,Q13&lt;&gt;0),"DERNIERE RELANCE","")</f>
        <v/>
      </c>
      <c r="AC13" s="315" t="str">
        <f ca="1">IF(AA13="1ère RELANCE",NETWORKDAYS(Q13,TODAY(),1)*D13,"")</f>
        <v/>
      </c>
      <c r="AD13" s="314" t="str">
        <f ca="1">+IF(AND(X13="",TODAY()&gt;W13+15,W13&lt;&gt;0),"RELANCE GPA","")</f>
        <v/>
      </c>
      <c r="AE13" s="282"/>
      <c r="AF13" s="498"/>
      <c r="AG13" s="222"/>
      <c r="AH13" s="467"/>
      <c r="AI13" s="465"/>
      <c r="AJ13" s="447"/>
    </row>
    <row r="14" spans="1:36" ht="21.75" customHeight="1" thickBot="1">
      <c r="A14" s="247"/>
      <c r="B14" s="247"/>
      <c r="C14" s="471"/>
      <c r="D14" s="478" t="str">
        <f>IF(OR(C14="Studio",C14="T1",C14="T1 bis",C14="T2"),"40",IF(OR(C14="T3",C14="T4",C14="T5"),"45",IF(OR(C14="Chambre EHPAD",C14="Chambre foyer"),"50",IF(OR(C14="Parking",C14="Voiries"),"8",IF(C14="Commerces","12",IF(C14="Bureaux","15",""))))))</f>
        <v/>
      </c>
      <c r="E14" s="433" t="s">
        <v>473</v>
      </c>
      <c r="F14" s="245"/>
      <c r="G14" s="246"/>
      <c r="H14" s="247"/>
      <c r="I14" s="247"/>
      <c r="J14" s="247"/>
      <c r="K14" s="248"/>
      <c r="L14" s="480" t="s">
        <v>104</v>
      </c>
      <c r="M14" s="435" t="s">
        <v>423</v>
      </c>
      <c r="N14" s="249"/>
      <c r="O14" s="249"/>
      <c r="P14" s="436"/>
      <c r="Q14" s="249">
        <v>42796.041666999998</v>
      </c>
      <c r="R14" s="310">
        <v>42828</v>
      </c>
      <c r="S14" s="386"/>
      <c r="T14" s="249"/>
      <c r="U14" s="249"/>
      <c r="V14" s="391"/>
      <c r="W14" s="249"/>
      <c r="X14" s="249"/>
      <c r="Y14" s="396"/>
      <c r="Z14" s="437"/>
      <c r="AA14" s="314" t="str">
        <f ca="1">IF(AND(R14="",TODAY()&gt;Q14+31,Q14&lt;&gt;0),"1ère RELANCE","")</f>
        <v/>
      </c>
      <c r="AB14" s="314" t="str">
        <f ca="1">IF(AND(R14="",TODAY()&gt;Q14+90,Q14&lt;&gt;0),"DERNIERE RELANCE","")</f>
        <v/>
      </c>
      <c r="AC14" s="315" t="str">
        <f ca="1">IF(AA14="1ère RELANCE",NETWORKDAYS(Q14,TODAY(),1)*D14,"")</f>
        <v/>
      </c>
      <c r="AD14" s="314" t="str">
        <f ca="1">+IF(AND(X14="",TODAY()&gt;W14+15,W14&lt;&gt;0),"RELANCE GPA","")</f>
        <v/>
      </c>
      <c r="AE14" s="282"/>
      <c r="AF14" s="498"/>
      <c r="AG14" s="222"/>
      <c r="AH14" s="467"/>
      <c r="AI14" s="465"/>
      <c r="AJ14" s="447"/>
    </row>
    <row r="15" spans="1:36" ht="21.75" customHeight="1" thickBot="1">
      <c r="A15" s="247"/>
      <c r="B15" s="247"/>
      <c r="C15" s="471"/>
      <c r="D15" s="478" t="str">
        <f>IF(OR(C15="Studio",C15="T1",C15="T1 bis",C15="T2"),"40",IF(OR(C15="T3",C15="T4",C15="T5"),"45",IF(OR(C15="Chambre EHPAD",C15="Chambre foyer"),"50",IF(OR(C15="Parking",C15="Voiries"),"8",IF(C15="Commerces","12",IF(C15="Bureaux","15",""))))))</f>
        <v/>
      </c>
      <c r="E15" s="433" t="s">
        <v>458</v>
      </c>
      <c r="F15" s="245"/>
      <c r="G15" s="246"/>
      <c r="H15" s="247"/>
      <c r="I15" s="247"/>
      <c r="J15" s="247"/>
      <c r="K15" s="248"/>
      <c r="L15" s="480" t="s">
        <v>104</v>
      </c>
      <c r="M15" s="435" t="s">
        <v>423</v>
      </c>
      <c r="N15" s="249"/>
      <c r="O15" s="249"/>
      <c r="P15" s="436"/>
      <c r="Q15" s="249">
        <v>42796.041666999998</v>
      </c>
      <c r="R15" s="310">
        <v>42828</v>
      </c>
      <c r="S15" s="386"/>
      <c r="T15" s="249"/>
      <c r="U15" s="249"/>
      <c r="V15" s="391"/>
      <c r="W15" s="249"/>
      <c r="X15" s="249"/>
      <c r="Y15" s="396"/>
      <c r="Z15" s="437"/>
      <c r="AA15" s="314" t="str">
        <f ca="1">IF(AND(R15="",TODAY()&gt;Q15+31,Q15&lt;&gt;0),"1ère RELANCE","")</f>
        <v/>
      </c>
      <c r="AB15" s="314" t="str">
        <f ca="1">IF(AND(R15="",TODAY()&gt;Q15+90,Q15&lt;&gt;0),"DERNIERE RELANCE","")</f>
        <v/>
      </c>
      <c r="AC15" s="315" t="str">
        <f ca="1">IF(AA15="1ère RELANCE",NETWORKDAYS(Q15,TODAY(),1)*D15,"")</f>
        <v/>
      </c>
      <c r="AD15" s="314" t="str">
        <f ca="1">+IF(AND(X15="",TODAY()&gt;W15+15,W15&lt;&gt;0),"RELANCE GPA","")</f>
        <v/>
      </c>
      <c r="AE15" s="282"/>
      <c r="AF15" s="498"/>
      <c r="AG15" s="222"/>
      <c r="AH15" s="467"/>
      <c r="AI15" s="465"/>
      <c r="AJ15" s="447"/>
    </row>
    <row r="16" spans="1:36" ht="21.75" customHeight="1" thickBot="1">
      <c r="A16" s="247"/>
      <c r="B16" s="247"/>
      <c r="C16" s="471"/>
      <c r="D16" s="478" t="str">
        <f>IF(OR(C16="Studio",C16="T1",C16="T1 bis",C16="T2"),"40",IF(OR(C16="T3",C16="T4",C16="T5"),"45",IF(OR(C16="Chambre EHPAD",C16="Chambre foyer"),"50",IF(OR(C16="Parking",C16="Voiries"),"8",IF(C16="Commerces","12",IF(C16="Bureaux","15",""))))))</f>
        <v/>
      </c>
      <c r="E16" s="433" t="s">
        <v>459</v>
      </c>
      <c r="F16" s="245"/>
      <c r="G16" s="246"/>
      <c r="H16" s="247"/>
      <c r="I16" s="247"/>
      <c r="J16" s="247"/>
      <c r="K16" s="248"/>
      <c r="L16" s="480" t="s">
        <v>104</v>
      </c>
      <c r="M16" s="435" t="s">
        <v>423</v>
      </c>
      <c r="N16" s="249"/>
      <c r="O16" s="249"/>
      <c r="P16" s="436"/>
      <c r="Q16" s="249">
        <v>42796.041666999998</v>
      </c>
      <c r="R16" s="310">
        <v>42828</v>
      </c>
      <c r="S16" s="386"/>
      <c r="T16" s="249"/>
      <c r="U16" s="249"/>
      <c r="V16" s="391"/>
      <c r="W16" s="249"/>
      <c r="X16" s="249"/>
      <c r="Y16" s="396"/>
      <c r="Z16" s="437"/>
      <c r="AA16" s="314" t="str">
        <f ca="1">IF(AND(R16="",TODAY()&gt;Q16+31,Q16&lt;&gt;0),"1ère RELANCE","")</f>
        <v/>
      </c>
      <c r="AB16" s="314" t="str">
        <f ca="1">IF(AND(R16="",TODAY()&gt;Q16+90,Q16&lt;&gt;0),"DERNIERE RELANCE","")</f>
        <v/>
      </c>
      <c r="AC16" s="315" t="str">
        <f ca="1">IF(AA16="1ère RELANCE",NETWORKDAYS(Q16,TODAY(),1)*D16,"")</f>
        <v/>
      </c>
      <c r="AD16" s="314" t="str">
        <f ca="1">+IF(AND(X16="",TODAY()&gt;W16+15,W16&lt;&gt;0),"RELANCE GPA","")</f>
        <v/>
      </c>
      <c r="AE16" s="282"/>
      <c r="AF16" s="498"/>
      <c r="AG16" s="222"/>
      <c r="AH16" s="467"/>
      <c r="AI16" s="465"/>
      <c r="AJ16" s="447"/>
    </row>
    <row r="17" spans="1:36" ht="21.75" customHeight="1" thickBot="1">
      <c r="A17" s="247"/>
      <c r="B17" s="247"/>
      <c r="C17" s="465"/>
      <c r="D17" s="432" t="str">
        <f>IF(OR(C17="Studio",C17="T1",C17="T1 bis",C17="T2"),"40",IF(OR(C17="T3",C17="T4",C17="T5"),"45",IF(OR(C17="Chambre EHPAD",C17="Chambre foyer"),"50",IF(OR(C17="Parking",C17="Voiries"),"8",IF(C17="Commerces","12",IF(C17="Bureaux","15",""))))))</f>
        <v/>
      </c>
      <c r="E17" s="433" t="s">
        <v>468</v>
      </c>
      <c r="F17" s="245"/>
      <c r="G17" s="246"/>
      <c r="H17" s="247"/>
      <c r="I17" s="247"/>
      <c r="J17" s="247"/>
      <c r="K17" s="248"/>
      <c r="L17" s="480" t="s">
        <v>104</v>
      </c>
      <c r="M17" s="435" t="s">
        <v>423</v>
      </c>
      <c r="N17" s="249"/>
      <c r="O17" s="249"/>
      <c r="P17" s="436"/>
      <c r="Q17" s="249">
        <v>42796.041666999998</v>
      </c>
      <c r="R17" s="310">
        <v>42828</v>
      </c>
      <c r="S17" s="386"/>
      <c r="T17" s="249"/>
      <c r="U17" s="249"/>
      <c r="V17" s="391"/>
      <c r="W17" s="249"/>
      <c r="X17" s="249"/>
      <c r="Y17" s="396"/>
      <c r="Z17" s="437"/>
      <c r="AA17" s="314" t="str">
        <f ca="1">IF(AND(R17="",TODAY()&gt;Q17+31,Q17&lt;&gt;0),"1ère RELANCE","")</f>
        <v/>
      </c>
      <c r="AB17" s="314" t="str">
        <f ca="1">IF(AND(R17="",TODAY()&gt;Q17+90,Q17&lt;&gt;0),"DERNIERE RELANCE","")</f>
        <v/>
      </c>
      <c r="AC17" s="315" t="str">
        <f ca="1">IF(AA17="1ère RELANCE",NETWORKDAYS(Q17,TODAY(),1)*D17,"")</f>
        <v/>
      </c>
      <c r="AD17" s="314" t="str">
        <f ca="1">+IF(AND(X17="",TODAY()&gt;W17+15,W17&lt;&gt;0),"RELANCE GPA","")</f>
        <v/>
      </c>
      <c r="AE17" s="282"/>
      <c r="AF17" s="498"/>
      <c r="AG17" s="222"/>
      <c r="AH17" s="467"/>
      <c r="AI17" s="465"/>
      <c r="AJ17" s="447"/>
    </row>
    <row r="18" spans="1:36" ht="21.75" customHeight="1" thickBot="1">
      <c r="A18" s="247"/>
      <c r="B18" s="247"/>
      <c r="C18" s="465"/>
      <c r="D18" s="432" t="str">
        <f>IF(OR(C18="Studio",C18="T1",C18="T1 bis",C18="T2"),"40",IF(OR(C18="T3",C18="T4",C18="T5"),"45",IF(OR(C18="Chambre EHPAD",C18="Chambre foyer"),"50",IF(OR(C18="Parking",C18="Voiries"),"8",IF(C18="Commerces","12",IF(C18="Bureaux","15",""))))))</f>
        <v/>
      </c>
      <c r="E18" s="433" t="s">
        <v>469</v>
      </c>
      <c r="F18" s="245"/>
      <c r="G18" s="246"/>
      <c r="H18" s="247"/>
      <c r="I18" s="247"/>
      <c r="J18" s="247"/>
      <c r="K18" s="248"/>
      <c r="L18" s="480" t="s">
        <v>104</v>
      </c>
      <c r="M18" s="435" t="s">
        <v>423</v>
      </c>
      <c r="N18" s="249"/>
      <c r="O18" s="249"/>
      <c r="P18" s="436"/>
      <c r="Q18" s="249">
        <v>42796.041666999998</v>
      </c>
      <c r="R18" s="310">
        <v>42828</v>
      </c>
      <c r="S18" s="386"/>
      <c r="T18" s="249"/>
      <c r="U18" s="249"/>
      <c r="V18" s="391"/>
      <c r="W18" s="249"/>
      <c r="X18" s="249"/>
      <c r="Y18" s="396"/>
      <c r="Z18" s="437"/>
      <c r="AA18" s="314" t="str">
        <f ca="1">IF(AND(R18="",TODAY()&gt;Q18+31,Q18&lt;&gt;0),"1ère RELANCE","")</f>
        <v/>
      </c>
      <c r="AB18" s="314" t="str">
        <f ca="1">IF(AND(R18="",TODAY()&gt;Q18+90,Q18&lt;&gt;0),"DERNIERE RELANCE","")</f>
        <v/>
      </c>
      <c r="AC18" s="315" t="str">
        <f ca="1">IF(AA18="1ère RELANCE",NETWORKDAYS(Q18,TODAY(),1)*D18,"")</f>
        <v/>
      </c>
      <c r="AD18" s="314" t="str">
        <f ca="1">+IF(AND(X18="",TODAY()&gt;W18+15,W18&lt;&gt;0),"RELANCE GPA","")</f>
        <v/>
      </c>
      <c r="AE18" s="282"/>
      <c r="AF18" s="498"/>
      <c r="AG18" s="222"/>
      <c r="AH18" s="467"/>
      <c r="AI18" s="465"/>
      <c r="AJ18" s="447"/>
    </row>
    <row r="19" spans="1:36" ht="21.75" customHeight="1" thickBot="1">
      <c r="A19" s="247"/>
      <c r="B19" s="247"/>
      <c r="C19" s="465"/>
      <c r="D19" s="432" t="str">
        <f>IF(OR(C19="Studio",C19="T1",C19="T1 bis",C19="T2"),"40",IF(OR(C19="T3",C19="T4",C19="T5"),"45",IF(OR(C19="Chambre EHPAD",C19="Chambre foyer"),"50",IF(OR(C19="Parking",C19="Voiries"),"8",IF(C19="Commerces","12",IF(C19="Bureaux","15",""))))))</f>
        <v/>
      </c>
      <c r="E19" s="433" t="s">
        <v>470</v>
      </c>
      <c r="F19" s="245"/>
      <c r="G19" s="246"/>
      <c r="H19" s="247"/>
      <c r="I19" s="247"/>
      <c r="J19" s="247"/>
      <c r="K19" s="248"/>
      <c r="L19" s="480" t="s">
        <v>104</v>
      </c>
      <c r="M19" s="435" t="s">
        <v>423</v>
      </c>
      <c r="N19" s="249"/>
      <c r="O19" s="249"/>
      <c r="P19" s="436"/>
      <c r="Q19" s="249">
        <v>42796.041666999998</v>
      </c>
      <c r="R19" s="310">
        <v>42828</v>
      </c>
      <c r="S19" s="386"/>
      <c r="T19" s="249"/>
      <c r="U19" s="249"/>
      <c r="V19" s="391"/>
      <c r="W19" s="249"/>
      <c r="X19" s="249"/>
      <c r="Y19" s="396"/>
      <c r="Z19" s="437"/>
      <c r="AA19" s="314" t="str">
        <f ca="1">IF(AND(R19="",TODAY()&gt;Q19+31,Q19&lt;&gt;0),"1ère RELANCE","")</f>
        <v/>
      </c>
      <c r="AB19" s="314" t="str">
        <f ca="1">IF(AND(R19="",TODAY()&gt;Q19+90,Q19&lt;&gt;0),"DERNIERE RELANCE","")</f>
        <v/>
      </c>
      <c r="AC19" s="315" t="str">
        <f ca="1">IF(AA19="1ère RELANCE",NETWORKDAYS(Q19,TODAY(),1)*D19,"")</f>
        <v/>
      </c>
      <c r="AD19" s="314" t="str">
        <f ca="1">+IF(AND(X19="",TODAY()&gt;W19+15,W19&lt;&gt;0),"RELANCE GPA","")</f>
        <v/>
      </c>
      <c r="AE19" s="282"/>
      <c r="AF19" s="498"/>
      <c r="AG19" s="222"/>
      <c r="AH19" s="467"/>
      <c r="AI19" s="465"/>
      <c r="AJ19" s="447"/>
    </row>
    <row r="20" spans="1:36" ht="21.75" customHeight="1" thickBot="1">
      <c r="A20" s="247"/>
      <c r="B20" s="247"/>
      <c r="C20" s="465"/>
      <c r="D20" s="432" t="str">
        <f>IF(OR(C20="Studio",C20="T1",C20="T1 bis",C20="T2"),"40",IF(OR(C20="T3",C20="T4",C20="T5"),"45",IF(OR(C20="Chambre EHPAD",C20="Chambre foyer"),"50",IF(OR(C20="Parking",C20="Voiries"),"8",IF(C20="Commerces","12",IF(C20="Bureaux","15",""))))))</f>
        <v/>
      </c>
      <c r="E20" s="433" t="s">
        <v>539</v>
      </c>
      <c r="F20" s="245"/>
      <c r="G20" s="246"/>
      <c r="H20" s="247"/>
      <c r="I20" s="247"/>
      <c r="J20" s="247"/>
      <c r="K20" s="248"/>
      <c r="L20" s="480" t="s">
        <v>104</v>
      </c>
      <c r="M20" s="435" t="s">
        <v>423</v>
      </c>
      <c r="N20" s="249"/>
      <c r="O20" s="249"/>
      <c r="P20" s="436"/>
      <c r="Q20" s="249">
        <v>42796.041666999998</v>
      </c>
      <c r="R20" s="310">
        <v>42828</v>
      </c>
      <c r="S20" s="487"/>
      <c r="T20" s="249"/>
      <c r="U20" s="249"/>
      <c r="V20" s="391"/>
      <c r="W20" s="249"/>
      <c r="X20" s="249"/>
      <c r="Y20" s="396"/>
      <c r="Z20" s="437"/>
      <c r="AA20" s="314" t="str">
        <f ca="1">IF(AND(R20="",TODAY()&gt;Q20+31,Q20&lt;&gt;0),"1ère RELANCE","")</f>
        <v/>
      </c>
      <c r="AB20" s="314" t="str">
        <f ca="1">IF(AND(R20="",TODAY()&gt;Q20+90,Q20&lt;&gt;0),"DERNIERE RELANCE","")</f>
        <v/>
      </c>
      <c r="AC20" s="315" t="str">
        <f ca="1">IF(AA20="1ère RELANCE",NETWORKDAYS(Q20,TODAY(),1)*D20,"")</f>
        <v/>
      </c>
      <c r="AD20" s="314" t="str">
        <f ca="1">+IF(AND(X20="",TODAY()&gt;W20+15,W20&lt;&gt;0),"RELANCE GPA","")</f>
        <v/>
      </c>
      <c r="AE20" s="282"/>
      <c r="AF20" s="498"/>
      <c r="AG20" s="222"/>
      <c r="AH20" s="467"/>
      <c r="AI20" s="465"/>
      <c r="AJ20" s="447"/>
    </row>
    <row r="21" spans="1:36" ht="21.75" customHeight="1" thickBot="1">
      <c r="A21" s="247"/>
      <c r="B21" s="247"/>
      <c r="C21" s="465"/>
      <c r="D21" s="432" t="str">
        <f>IF(OR(C21="Studio",C21="T1",C21="T1 bis",C21="T2"),"40",IF(OR(C21="T3",C21="T4",C21="T5"),"45",IF(OR(C21="Chambre EHPAD",C21="Chambre foyer"),"50",IF(OR(C21="Parking",C21="Voiries"),"8",IF(C21="Commerces","12",IF(C21="Bureaux","15",""))))))</f>
        <v/>
      </c>
      <c r="E21" s="433" t="s">
        <v>465</v>
      </c>
      <c r="F21" s="245"/>
      <c r="G21" s="246"/>
      <c r="H21" s="247"/>
      <c r="I21" s="247"/>
      <c r="J21" s="247"/>
      <c r="K21" s="248"/>
      <c r="L21" s="480" t="s">
        <v>12</v>
      </c>
      <c r="M21" s="435" t="s">
        <v>294</v>
      </c>
      <c r="N21" s="249"/>
      <c r="O21" s="249"/>
      <c r="P21" s="436"/>
      <c r="Q21" s="249">
        <v>42796.041666999998</v>
      </c>
      <c r="R21" s="310">
        <v>42828</v>
      </c>
      <c r="S21" s="488"/>
      <c r="T21" s="249"/>
      <c r="U21" s="249"/>
      <c r="V21" s="490"/>
      <c r="W21" s="249"/>
      <c r="X21" s="249"/>
      <c r="Y21" s="396"/>
      <c r="Z21" s="437"/>
      <c r="AA21" s="314" t="str">
        <f ca="1">IF(AND(R21="",TODAY()&gt;Q21+31,Q21&lt;&gt;0),"1ère RELANCE","")</f>
        <v/>
      </c>
      <c r="AB21" s="314" t="str">
        <f ca="1">IF(AND(R21="",TODAY()&gt;Q21+90,Q21&lt;&gt;0),"DERNIERE RELANCE","")</f>
        <v/>
      </c>
      <c r="AC21" s="315" t="str">
        <f ca="1">IF(AA21="1ère RELANCE",NETWORKDAYS(Q21,TODAY(),1)*D21,"")</f>
        <v/>
      </c>
      <c r="AD21" s="314" t="str">
        <f ca="1">+IF(AND(X21="",TODAY()&gt;W21+15,W21&lt;&gt;0),"RELANCE GPA","")</f>
        <v/>
      </c>
      <c r="AE21" s="282"/>
      <c r="AF21" s="498"/>
      <c r="AG21" s="222"/>
      <c r="AH21" s="467"/>
      <c r="AI21" s="465"/>
      <c r="AJ21" s="447"/>
    </row>
    <row r="22" spans="1:36" ht="21.75" customHeight="1" thickBot="1">
      <c r="A22" s="287" t="s">
        <v>457</v>
      </c>
      <c r="B22" s="127"/>
      <c r="C22" s="356"/>
      <c r="D22" s="360" t="str">
        <f>IF(OR(C22="Studio",C22="T1",C22="T1 bis",C22="T2"),"40",IF(OR(C22="T3",C22="T4",C22="T5"),"45",IF(OR(C22="Chambre EHPAD",C22="Chambre foyer"),"50",IF(OR(C22="Parking",C22="Voiries"),"8",IF(C22="Commerces","12",IF(C22="Bureaux","15",""))))))</f>
        <v/>
      </c>
      <c r="E22" s="244" t="s">
        <v>460</v>
      </c>
      <c r="F22" s="128"/>
      <c r="G22" s="129"/>
      <c r="H22" s="127"/>
      <c r="I22" s="127"/>
      <c r="J22" s="127"/>
      <c r="K22" s="130"/>
      <c r="L22" s="251" t="s">
        <v>67</v>
      </c>
      <c r="M22" s="244" t="s">
        <v>193</v>
      </c>
      <c r="N22" s="131"/>
      <c r="O22" s="131"/>
      <c r="P22" s="127"/>
      <c r="Q22" s="254">
        <v>42804</v>
      </c>
      <c r="R22" s="255"/>
      <c r="S22" s="258"/>
      <c r="T22" s="131"/>
      <c r="U22" s="131"/>
      <c r="V22" s="262"/>
      <c r="W22" s="131"/>
      <c r="X22" s="131"/>
      <c r="Y22" s="265"/>
      <c r="Z22" s="250"/>
      <c r="AA22" s="283" t="str">
        <f ca="1">IF(AND(R22="",TODAY()&gt;Q22+31,Q22&lt;&gt;0),"1ère RELANCE","")</f>
        <v>1ère RELANCE</v>
      </c>
      <c r="AB22" s="283" t="str">
        <f ca="1">IF(AND(R22="",TODAY()&gt;Q22+90,Q22&lt;&gt;0),"DERNIERE RELANCE","")</f>
        <v/>
      </c>
      <c r="AC22" s="284" t="e">
        <f ca="1">IF(AA22="1ère RELANCE",NETWORKDAYS(Q22,TODAY(),1)*D22,"")</f>
        <v>#VALUE!</v>
      </c>
      <c r="AD22" s="283" t="str">
        <f ca="1">+IF(AND(X22="",TODAY()&gt;W22+15,W22&lt;&gt;0),"RELANCE GPA","")</f>
        <v/>
      </c>
      <c r="AE22" s="277"/>
      <c r="AF22" s="408"/>
      <c r="AG22" s="69"/>
      <c r="AH22" s="421"/>
      <c r="AI22" s="356"/>
      <c r="AJ22" s="233"/>
    </row>
    <row r="23" spans="1:36" ht="21.75" customHeight="1" thickBot="1">
      <c r="A23" s="247"/>
      <c r="B23" s="247"/>
      <c r="C23" s="465"/>
      <c r="D23" s="432" t="str">
        <f>IF(OR(C23="Studio",C23="T1",C23="T1 bis",C23="T2"),"40",IF(OR(C23="T3",C23="T4",C23="T5"),"45",IF(OR(C23="Chambre EHPAD",C23="Chambre foyer"),"50",IF(OR(C23="Parking",C23="Voiries"),"8",IF(C23="Commerces","12",IF(C23="Bureaux","15",""))))))</f>
        <v/>
      </c>
      <c r="E23" s="433" t="s">
        <v>524</v>
      </c>
      <c r="F23" s="245"/>
      <c r="G23" s="246"/>
      <c r="H23" s="247"/>
      <c r="I23" s="247"/>
      <c r="J23" s="247"/>
      <c r="K23" s="248"/>
      <c r="L23" s="480" t="s">
        <v>9</v>
      </c>
      <c r="M23" s="435" t="s">
        <v>538</v>
      </c>
      <c r="N23" s="249"/>
      <c r="O23" s="249"/>
      <c r="P23" s="436"/>
      <c r="Q23" s="249">
        <v>42796.041666999998</v>
      </c>
      <c r="R23" s="310">
        <v>42828</v>
      </c>
      <c r="S23" s="234"/>
      <c r="T23" s="249"/>
      <c r="U23" s="249"/>
      <c r="V23" s="263"/>
      <c r="W23" s="249"/>
      <c r="X23" s="249"/>
      <c r="Y23" s="267"/>
      <c r="Z23" s="437"/>
      <c r="AA23" s="314" t="str">
        <f ca="1">IF(AND(R23="",TODAY()&gt;Q23+31,Q23&lt;&gt;0),"1ère RELANCE","")</f>
        <v/>
      </c>
      <c r="AB23" s="314" t="str">
        <f ca="1">IF(AND(R23="",TODAY()&gt;Q23+90,Q23&lt;&gt;0),"DERNIERE RELANCE","")</f>
        <v/>
      </c>
      <c r="AC23" s="315" t="str">
        <f ca="1">IF(AA23="1ère RELANCE",NETWORKDAYS(Q23,TODAY(),1)*D23,"")</f>
        <v/>
      </c>
      <c r="AD23" s="314" t="str">
        <f ca="1">+IF(AND(X23="",TODAY()&gt;W23+15,W23&lt;&gt;0),"RELANCE GPA","")</f>
        <v/>
      </c>
      <c r="AE23" s="282"/>
      <c r="AF23" s="498"/>
      <c r="AG23" s="222"/>
      <c r="AH23" s="467"/>
      <c r="AI23" s="465"/>
      <c r="AJ23" s="447"/>
    </row>
    <row r="24" spans="1:36" ht="21.75" customHeight="1" thickBot="1">
      <c r="A24" s="247"/>
      <c r="B24" s="247"/>
      <c r="C24" s="465"/>
      <c r="D24" s="432" t="str">
        <f>IF(OR(C24="Studio",C24="T1",C24="T1 bis",C24="T2"),"40",IF(OR(C24="T3",C24="T4",C24="T5"),"45",IF(OR(C24="Chambre EHPAD",C24="Chambre foyer"),"50",IF(OR(C24="Parking",C24="Voiries"),"8",IF(C24="Commerces","12",IF(C24="Bureaux","15",""))))))</f>
        <v/>
      </c>
      <c r="E24" s="433" t="s">
        <v>524</v>
      </c>
      <c r="F24" s="245"/>
      <c r="G24" s="246"/>
      <c r="H24" s="247"/>
      <c r="I24" s="247"/>
      <c r="J24" s="247"/>
      <c r="K24" s="248"/>
      <c r="L24" s="480" t="s">
        <v>100</v>
      </c>
      <c r="M24" s="435" t="s">
        <v>536</v>
      </c>
      <c r="N24" s="249"/>
      <c r="O24" s="249"/>
      <c r="P24" s="436"/>
      <c r="Q24" s="249">
        <v>42796.041666999998</v>
      </c>
      <c r="R24" s="310">
        <v>42828</v>
      </c>
      <c r="S24" s="234"/>
      <c r="T24" s="249"/>
      <c r="U24" s="249"/>
      <c r="V24" s="263"/>
      <c r="W24" s="249"/>
      <c r="X24" s="249"/>
      <c r="Y24" s="267"/>
      <c r="Z24" s="437"/>
      <c r="AA24" s="314" t="str">
        <f ca="1">IF(AND(R24="",TODAY()&gt;Q24+31,Q24&lt;&gt;0),"1ère RELANCE","")</f>
        <v/>
      </c>
      <c r="AB24" s="314" t="str">
        <f ca="1">IF(AND(R24="",TODAY()&gt;Q24+90,Q24&lt;&gt;0),"DERNIERE RELANCE","")</f>
        <v/>
      </c>
      <c r="AC24" s="315" t="str">
        <f ca="1">IF(AA24="1ère RELANCE",NETWORKDAYS(Q24,TODAY(),1)*D24,"")</f>
        <v/>
      </c>
      <c r="AD24" s="314" t="str">
        <f ca="1">+IF(AND(X24="",TODAY()&gt;W24+15,W24&lt;&gt;0),"RELANCE GPA","")</f>
        <v/>
      </c>
      <c r="AE24" s="282"/>
      <c r="AF24" s="498"/>
      <c r="AG24" s="222"/>
      <c r="AH24" s="467"/>
      <c r="AI24" s="465"/>
      <c r="AJ24" s="447"/>
    </row>
    <row r="25" spans="1:36" ht="21.75" customHeight="1" thickBot="1">
      <c r="A25" s="247"/>
      <c r="B25" s="247"/>
      <c r="C25" s="465"/>
      <c r="D25" s="432" t="str">
        <f>IF(OR(C25="Studio",C25="T1",C25="T1 bis",C25="T2"),"40",IF(OR(C25="T3",C25="T4",C25="T5"),"45",IF(OR(C25="Chambre EHPAD",C25="Chambre foyer"),"50",IF(OR(C25="Parking",C25="Voiries"),"8",IF(C25="Commerces","12",IF(C25="Bureaux","15",""))))))</f>
        <v/>
      </c>
      <c r="E25" s="433" t="s">
        <v>463</v>
      </c>
      <c r="F25" s="245"/>
      <c r="G25" s="246"/>
      <c r="H25" s="247"/>
      <c r="I25" s="247"/>
      <c r="J25" s="247"/>
      <c r="K25" s="248"/>
      <c r="L25" s="480" t="s">
        <v>12</v>
      </c>
      <c r="M25" s="435" t="s">
        <v>238</v>
      </c>
      <c r="N25" s="249"/>
      <c r="O25" s="249"/>
      <c r="P25" s="436"/>
      <c r="Q25" s="249">
        <v>42796.041666999998</v>
      </c>
      <c r="R25" s="310">
        <v>42828</v>
      </c>
      <c r="S25" s="234"/>
      <c r="T25" s="249"/>
      <c r="U25" s="249"/>
      <c r="V25" s="263"/>
      <c r="W25" s="249"/>
      <c r="X25" s="249"/>
      <c r="Y25" s="267"/>
      <c r="Z25" s="437"/>
      <c r="AA25" s="314" t="str">
        <f ca="1">IF(AND(R25="",TODAY()&gt;Q25+31,Q25&lt;&gt;0),"1ère RELANCE","")</f>
        <v/>
      </c>
      <c r="AB25" s="314" t="str">
        <f ca="1">IF(AND(R25="",TODAY()&gt;Q25+90,Q25&lt;&gt;0),"DERNIERE RELANCE","")</f>
        <v/>
      </c>
      <c r="AC25" s="315" t="str">
        <f ca="1">IF(AA25="1ère RELANCE",NETWORKDAYS(Q25,TODAY(),1)*D25,"")</f>
        <v/>
      </c>
      <c r="AD25" s="314" t="str">
        <f ca="1">+IF(AND(X25="",TODAY()&gt;W25+15,W25&lt;&gt;0),"RELANCE GPA","")</f>
        <v/>
      </c>
      <c r="AE25" s="282"/>
      <c r="AF25" s="498"/>
      <c r="AG25" s="222"/>
      <c r="AH25" s="467"/>
      <c r="AI25" s="465"/>
      <c r="AJ25" s="447"/>
    </row>
    <row r="26" spans="1:36" ht="21.75" customHeight="1" thickBot="1">
      <c r="A26" s="247"/>
      <c r="B26" s="247"/>
      <c r="C26" s="465"/>
      <c r="D26" s="432" t="str">
        <f>IF(OR(C26="Studio",C26="T1",C26="T1 bis",C26="T2"),"40",IF(OR(C26="T3",C26="T4",C26="T5"),"45",IF(OR(C26="Chambre EHPAD",C26="Chambre foyer"),"50",IF(OR(C26="Parking",C26="Voiries"),"8",IF(C26="Commerces","12",IF(C26="Bureaux","15",""))))))</f>
        <v/>
      </c>
      <c r="E26" s="433" t="s">
        <v>465</v>
      </c>
      <c r="F26" s="245"/>
      <c r="G26" s="246"/>
      <c r="H26" s="247"/>
      <c r="I26" s="247"/>
      <c r="J26" s="247"/>
      <c r="K26" s="248"/>
      <c r="L26" s="480" t="s">
        <v>77</v>
      </c>
      <c r="M26" s="435" t="s">
        <v>241</v>
      </c>
      <c r="N26" s="249"/>
      <c r="O26" s="249"/>
      <c r="P26" s="436"/>
      <c r="Q26" s="249">
        <v>42796.041666999998</v>
      </c>
      <c r="R26" s="310">
        <v>42828</v>
      </c>
      <c r="S26" s="234"/>
      <c r="T26" s="249"/>
      <c r="U26" s="249"/>
      <c r="V26" s="263"/>
      <c r="W26" s="249"/>
      <c r="X26" s="249"/>
      <c r="Y26" s="267"/>
      <c r="Z26" s="437"/>
      <c r="AA26" s="314" t="str">
        <f ca="1">IF(AND(R26="",TODAY()&gt;Q26+31,Q26&lt;&gt;0),"1ère RELANCE","")</f>
        <v/>
      </c>
      <c r="AB26" s="314" t="str">
        <f ca="1">IF(AND(R26="",TODAY()&gt;Q26+90,Q26&lt;&gt;0),"DERNIERE RELANCE","")</f>
        <v/>
      </c>
      <c r="AC26" s="315" t="str">
        <f ca="1">IF(AA26="1ère RELANCE",NETWORKDAYS(Q26,TODAY(),1)*D26,"")</f>
        <v/>
      </c>
      <c r="AD26" s="314" t="str">
        <f ca="1">+IF(AND(X26="",TODAY()&gt;W26+15,W26&lt;&gt;0),"RELANCE GPA","")</f>
        <v/>
      </c>
      <c r="AE26" s="282"/>
      <c r="AF26" s="498"/>
      <c r="AG26" s="222"/>
      <c r="AH26" s="467"/>
      <c r="AI26" s="465"/>
      <c r="AJ26" s="447"/>
    </row>
    <row r="27" spans="1:36" ht="21.75" customHeight="1" thickBot="1">
      <c r="A27" s="247"/>
      <c r="B27" s="247"/>
      <c r="C27" s="465"/>
      <c r="D27" s="432" t="str">
        <f>IF(OR(C27="Studio",C27="T1",C27="T1 bis",C27="T2"),"40",IF(OR(C27="T3",C27="T4",C27="T5"),"45",IF(OR(C27="Chambre EHPAD",C27="Chambre foyer"),"50",IF(OR(C27="Parking",C27="Voiries"),"8",IF(C27="Commerces","12",IF(C27="Bureaux","15",""))))))</f>
        <v/>
      </c>
      <c r="E27" s="433" t="s">
        <v>458</v>
      </c>
      <c r="F27" s="245"/>
      <c r="G27" s="246"/>
      <c r="H27" s="247"/>
      <c r="I27" s="247"/>
      <c r="J27" s="247"/>
      <c r="K27" s="248"/>
      <c r="L27" s="480" t="s">
        <v>65</v>
      </c>
      <c r="M27" s="435" t="s">
        <v>495</v>
      </c>
      <c r="N27" s="249"/>
      <c r="O27" s="249"/>
      <c r="P27" s="436"/>
      <c r="Q27" s="249">
        <v>42641</v>
      </c>
      <c r="R27" s="310">
        <v>42650</v>
      </c>
      <c r="S27" s="234"/>
      <c r="T27" s="249"/>
      <c r="U27" s="249"/>
      <c r="V27" s="263"/>
      <c r="W27" s="249"/>
      <c r="X27" s="249"/>
      <c r="Y27" s="267"/>
      <c r="Z27" s="437"/>
      <c r="AA27" s="314" t="str">
        <f ca="1">IF(AND(R27="",TODAY()&gt;Q27+31,Q27&lt;&gt;0),"1ère RELANCE","")</f>
        <v/>
      </c>
      <c r="AB27" s="314" t="str">
        <f ca="1">IF(AND(R27="",TODAY()&gt;Q27+90,Q27&lt;&gt;0),"DERNIERE RELANCE","")</f>
        <v/>
      </c>
      <c r="AC27" s="315" t="str">
        <f ca="1">IF(AA27="1ère RELANCE",NETWORKDAYS(Q27,TODAY(),1)*D27,"")</f>
        <v/>
      </c>
      <c r="AD27" s="314" t="str">
        <f ca="1">+IF(AND(X27="",TODAY()&gt;W27+15,W27&lt;&gt;0),"RELANCE GPA","")</f>
        <v/>
      </c>
      <c r="AE27" s="282"/>
      <c r="AF27" s="498"/>
      <c r="AG27" s="222"/>
      <c r="AH27" s="467"/>
      <c r="AI27" s="465"/>
      <c r="AJ27" s="447"/>
    </row>
    <row r="28" spans="1:36" ht="21.75" customHeight="1" thickBot="1">
      <c r="A28" s="247"/>
      <c r="B28" s="247"/>
      <c r="C28" s="465"/>
      <c r="D28" s="432" t="str">
        <f>IF(OR(C28="Studio",C28="T1",C28="T1 bis",C28="T2"),"40",IF(OR(C28="T3",C28="T4",C28="T5"),"45",IF(OR(C28="Chambre EHPAD",C28="Chambre foyer"),"50",IF(OR(C28="Parking",C28="Voiries"),"8",IF(C28="Commerces","12",IF(C28="Bureaux","15",""))))))</f>
        <v/>
      </c>
      <c r="E28" s="433" t="s">
        <v>473</v>
      </c>
      <c r="F28" s="245"/>
      <c r="G28" s="246"/>
      <c r="H28" s="247"/>
      <c r="I28" s="247"/>
      <c r="J28" s="247"/>
      <c r="K28" s="248"/>
      <c r="L28" s="480" t="s">
        <v>474</v>
      </c>
      <c r="M28" s="435" t="s">
        <v>475</v>
      </c>
      <c r="N28" s="249"/>
      <c r="O28" s="249"/>
      <c r="P28" s="436"/>
      <c r="Q28" s="249">
        <v>42641</v>
      </c>
      <c r="R28" s="310">
        <v>42650</v>
      </c>
      <c r="S28" s="234"/>
      <c r="T28" s="249"/>
      <c r="U28" s="249"/>
      <c r="V28" s="263"/>
      <c r="W28" s="249"/>
      <c r="X28" s="249"/>
      <c r="Y28" s="267"/>
      <c r="Z28" s="437"/>
      <c r="AA28" s="314" t="str">
        <f ca="1">IF(AND(R28="",TODAY()&gt;Q28+31,Q28&lt;&gt;0),"1ère RELANCE","")</f>
        <v/>
      </c>
      <c r="AB28" s="314" t="str">
        <f ca="1">IF(AND(R28="",TODAY()&gt;Q28+90,Q28&lt;&gt;0),"DERNIERE RELANCE","")</f>
        <v/>
      </c>
      <c r="AC28" s="315" t="str">
        <f ca="1">IF(AA28="1ère RELANCE",NETWORKDAYS(Q28,TODAY(),1)*D28,"")</f>
        <v/>
      </c>
      <c r="AD28" s="314" t="str">
        <f ca="1">+IF(AND(X28="",TODAY()&gt;W28+15,W28&lt;&gt;0),"RELANCE GPA","")</f>
        <v/>
      </c>
      <c r="AE28" s="282"/>
      <c r="AF28" s="498"/>
      <c r="AG28" s="222"/>
      <c r="AH28" s="467"/>
      <c r="AI28" s="465"/>
      <c r="AJ28" s="447"/>
    </row>
    <row r="29" spans="1:36" ht="21.75" customHeight="1" thickBot="1">
      <c r="A29" s="287" t="s">
        <v>457</v>
      </c>
      <c r="B29" s="127"/>
      <c r="C29" s="353"/>
      <c r="D29" s="347" t="str">
        <f>IF(OR(C29="Studio",C29="T1",C29="T1 bis",C29="T2"),"40",IF(OR(C29="T3",C29="T4",C29="T5"),"45",IF(OR(C29="Chambre EHPAD",C29="Chambre foyer"),"50",IF(OR(C29="Parking",C29="Voiries"),"8",IF(C29="Commerces","12",IF(C29="Bureaux","15",""))))))</f>
        <v/>
      </c>
      <c r="E29" s="244" t="s">
        <v>469</v>
      </c>
      <c r="F29" s="128"/>
      <c r="G29" s="129"/>
      <c r="H29" s="127"/>
      <c r="I29" s="127"/>
      <c r="J29" s="127"/>
      <c r="K29" s="130"/>
      <c r="L29" s="251" t="s">
        <v>102</v>
      </c>
      <c r="M29" s="244" t="s">
        <v>416</v>
      </c>
      <c r="N29" s="131"/>
      <c r="O29" s="131"/>
      <c r="P29" s="127"/>
      <c r="Q29" s="254">
        <v>42804</v>
      </c>
      <c r="R29" s="255"/>
      <c r="S29" s="259"/>
      <c r="T29" s="131"/>
      <c r="U29" s="131"/>
      <c r="V29" s="261"/>
      <c r="W29" s="131"/>
      <c r="X29" s="131"/>
      <c r="Y29" s="265"/>
      <c r="Z29" s="250"/>
      <c r="AA29" s="283" t="str">
        <f ca="1">IF(AND(R29="",TODAY()&gt;Q29+31,Q29&lt;&gt;0),"1ère RELANCE","")</f>
        <v>1ère RELANCE</v>
      </c>
      <c r="AB29" s="283" t="str">
        <f ca="1">IF(AND(R29="",TODAY()&gt;Q29+90,Q29&lt;&gt;0),"DERNIERE RELANCE","")</f>
        <v/>
      </c>
      <c r="AC29" s="284" t="e">
        <f ca="1">IF(AA29="1ère RELANCE",NETWORKDAYS(Q29,TODAY(),1)*D29,"")</f>
        <v>#VALUE!</v>
      </c>
      <c r="AD29" s="283" t="str">
        <f ca="1">+IF(AND(X29="",TODAY()&gt;W29+15,W29&lt;&gt;0),"RELANCE GPA","")</f>
        <v/>
      </c>
      <c r="AE29" s="277"/>
      <c r="AF29" s="408"/>
      <c r="AG29" s="69"/>
      <c r="AH29" s="421"/>
      <c r="AI29" s="356"/>
      <c r="AJ29" s="233"/>
    </row>
    <row r="30" spans="1:36" ht="21.75" customHeight="1" thickBot="1">
      <c r="A30" s="287" t="s">
        <v>457</v>
      </c>
      <c r="B30" s="127"/>
      <c r="C30" s="144"/>
      <c r="D30" s="145" t="str">
        <f>IF(OR(C30="Studio",C30="T1",C30="T1 bis",C30="T2"),"40",IF(OR(C30="T3",C30="T4",C30="T5"),"45",IF(OR(C30="Chambre EHPAD",C30="Chambre foyer"),"50",IF(OR(C30="Parking",C30="Voiries"),"8",IF(C30="Commerces","12",IF(C30="Bureaux","15",""))))))</f>
        <v/>
      </c>
      <c r="E30" s="244" t="s">
        <v>458</v>
      </c>
      <c r="F30" s="128"/>
      <c r="G30" s="129"/>
      <c r="H30" s="127"/>
      <c r="I30" s="127"/>
      <c r="J30" s="127"/>
      <c r="K30" s="130"/>
      <c r="L30" s="251" t="s">
        <v>65</v>
      </c>
      <c r="M30" s="244" t="s">
        <v>399</v>
      </c>
      <c r="N30" s="131"/>
      <c r="O30" s="131"/>
      <c r="P30" s="127"/>
      <c r="Q30" s="254">
        <v>42804</v>
      </c>
      <c r="R30" s="255"/>
      <c r="S30" s="194"/>
      <c r="T30" s="131"/>
      <c r="U30" s="131"/>
      <c r="V30" s="261"/>
      <c r="W30" s="131"/>
      <c r="X30" s="131"/>
      <c r="Y30" s="265"/>
      <c r="Z30" s="250"/>
      <c r="AA30" s="283" t="str">
        <f ca="1">IF(AND(R30="",TODAY()&gt;Q30+31,Q30&lt;&gt;0),"1ère RELANCE","")</f>
        <v>1ère RELANCE</v>
      </c>
      <c r="AB30" s="283" t="str">
        <f ca="1">IF(AND(R30="",TODAY()&gt;Q30+90,Q30&lt;&gt;0),"DERNIERE RELANCE","")</f>
        <v/>
      </c>
      <c r="AC30" s="284" t="e">
        <f ca="1">IF(AA30="1ère RELANCE",NETWORKDAYS(Q30,TODAY(),1)*D30,"")</f>
        <v>#VALUE!</v>
      </c>
      <c r="AD30" s="283" t="str">
        <f ca="1">+IF(AND(X30="",TODAY()&gt;W30+15,W30&lt;&gt;0),"RELANCE GPA","")</f>
        <v/>
      </c>
      <c r="AE30" s="277"/>
      <c r="AF30" s="68"/>
      <c r="AG30" s="228"/>
      <c r="AH30" s="78"/>
      <c r="AI30" s="32"/>
      <c r="AJ30" s="66"/>
    </row>
    <row r="31" spans="1:36" ht="21.75" customHeight="1" thickTop="1" thickBot="1">
      <c r="A31" s="287" t="s">
        <v>457</v>
      </c>
      <c r="B31" s="127"/>
      <c r="C31" s="32"/>
      <c r="D31" s="226" t="str">
        <f>IF(OR(C31="Studio",C31="T1",C31="T1 bis",C31="T2"),"40",IF(OR(C31="T3",C31="T4",C31="T5"),"45",IF(OR(C31="Chambre EHPAD",C31="Chambre foyer"),"50",IF(OR(C31="Parking",C31="Voiries"),"8",IF(C31="Commerces","12",IF(C31="Bureaux","15",""))))))</f>
        <v/>
      </c>
      <c r="E31" s="244" t="s">
        <v>458</v>
      </c>
      <c r="F31" s="128"/>
      <c r="G31" s="129"/>
      <c r="H31" s="127"/>
      <c r="I31" s="127"/>
      <c r="J31" s="127"/>
      <c r="K31" s="130"/>
      <c r="L31" s="251" t="s">
        <v>14</v>
      </c>
      <c r="M31" s="244" t="s">
        <v>266</v>
      </c>
      <c r="N31" s="131"/>
      <c r="O31" s="131"/>
      <c r="P31" s="127"/>
      <c r="Q31" s="254">
        <v>42804</v>
      </c>
      <c r="R31" s="255"/>
      <c r="S31" s="235"/>
      <c r="T31" s="131"/>
      <c r="U31" s="131"/>
      <c r="V31" s="262"/>
      <c r="W31" s="131"/>
      <c r="X31" s="131"/>
      <c r="Y31" s="266"/>
      <c r="Z31" s="250"/>
      <c r="AA31" s="283" t="str">
        <f ca="1">IF(AND(R31="",TODAY()&gt;Q31+31,Q31&lt;&gt;0),"1ère RELANCE","")</f>
        <v>1ère RELANCE</v>
      </c>
      <c r="AB31" s="283" t="str">
        <f ca="1">IF(AND(R31="",TODAY()&gt;Q31+90,Q31&lt;&gt;0),"DERNIERE RELANCE","")</f>
        <v/>
      </c>
      <c r="AC31" s="284" t="e">
        <f ca="1">IF(AA31="1ère RELANCE",NETWORKDAYS(Q31,TODAY(),1)*D31,"")</f>
        <v>#VALUE!</v>
      </c>
      <c r="AD31" s="283" t="str">
        <f ca="1">+IF(AND(X31="",TODAY()&gt;W31+15,W31&lt;&gt;0),"RELANCE GPA","")</f>
        <v/>
      </c>
      <c r="AE31" s="277"/>
      <c r="AF31" s="68"/>
      <c r="AG31" s="228"/>
      <c r="AH31" s="78"/>
      <c r="AI31" s="32"/>
      <c r="AJ31" s="233"/>
    </row>
    <row r="32" spans="1:36" ht="21.75" customHeight="1" thickTop="1" thickBot="1">
      <c r="A32" s="287" t="s">
        <v>457</v>
      </c>
      <c r="B32" s="127"/>
      <c r="C32" s="144"/>
      <c r="D32" s="145" t="str">
        <f>IF(OR(C32="Studio",C32="T1",C32="T1 bis",C32="T2"),"40",IF(OR(C32="T3",C32="T4",C32="T5"),"45",IF(OR(C32="Chambre EHPAD",C32="Chambre foyer"),"50",IF(OR(C32="Parking",C32="Voiries"),"8",IF(C32="Commerces","12",IF(C32="Bureaux","15",""))))))</f>
        <v/>
      </c>
      <c r="E32" s="244" t="s">
        <v>471</v>
      </c>
      <c r="F32" s="128"/>
      <c r="G32" s="129"/>
      <c r="H32" s="127"/>
      <c r="I32" s="127"/>
      <c r="J32" s="127"/>
      <c r="K32" s="130"/>
      <c r="L32" s="251" t="s">
        <v>11</v>
      </c>
      <c r="M32" s="244" t="s">
        <v>312</v>
      </c>
      <c r="N32" s="131"/>
      <c r="O32" s="131"/>
      <c r="P32" s="127"/>
      <c r="Q32" s="254">
        <v>42804</v>
      </c>
      <c r="R32" s="255"/>
      <c r="S32" s="194"/>
      <c r="T32" s="131"/>
      <c r="U32" s="131"/>
      <c r="V32" s="262"/>
      <c r="W32" s="131"/>
      <c r="X32" s="131"/>
      <c r="Y32" s="266"/>
      <c r="Z32" s="250"/>
      <c r="AA32" s="283" t="str">
        <f ca="1">IF(AND(R32="",TODAY()&gt;Q32+31,Q32&lt;&gt;0),"1ère RELANCE","")</f>
        <v>1ère RELANCE</v>
      </c>
      <c r="AB32" s="283" t="str">
        <f ca="1">IF(AND(R32="",TODAY()&gt;Q32+90,Q32&lt;&gt;0),"DERNIERE RELANCE","")</f>
        <v/>
      </c>
      <c r="AC32" s="284" t="e">
        <f ca="1">IF(AA32="1ère RELANCE",NETWORKDAYS(Q32,TODAY(),1)*D32,"")</f>
        <v>#VALUE!</v>
      </c>
      <c r="AD32" s="283" t="str">
        <f ca="1">+IF(AND(X32="",TODAY()&gt;W32+15,W32&lt;&gt;0),"RELANCE GPA","")</f>
        <v/>
      </c>
      <c r="AE32" s="277"/>
      <c r="AF32" s="224"/>
      <c r="AG32" s="229"/>
      <c r="AH32" s="231"/>
      <c r="AI32" s="144"/>
      <c r="AJ32" s="233"/>
    </row>
    <row r="33" spans="1:36" ht="21.75" customHeight="1" thickTop="1" thickBot="1">
      <c r="A33" s="247"/>
      <c r="B33" s="247"/>
      <c r="C33" s="469"/>
      <c r="D33" s="477" t="str">
        <f>IF(OR(C33="Studio",C33="T1",C33="T1 bis",C33="T2"),"40",IF(OR(C33="T3",C33="T4",C33="T5"),"45",IF(OR(C33="Chambre EHPAD",C33="Chambre foyer"),"50",IF(OR(C33="Parking",C33="Voiries"),"8",IF(C33="Commerces","12",IF(C33="Bureaux","15",""))))))</f>
        <v/>
      </c>
      <c r="E33" s="433" t="s">
        <v>465</v>
      </c>
      <c r="F33" s="245"/>
      <c r="G33" s="246"/>
      <c r="H33" s="247"/>
      <c r="I33" s="247"/>
      <c r="J33" s="247"/>
      <c r="K33" s="248"/>
      <c r="L33" s="480" t="s">
        <v>453</v>
      </c>
      <c r="M33" s="435" t="s">
        <v>515</v>
      </c>
      <c r="N33" s="249"/>
      <c r="O33" s="249"/>
      <c r="P33" s="436"/>
      <c r="Q33" s="249">
        <v>42641</v>
      </c>
      <c r="R33" s="310">
        <v>42650</v>
      </c>
      <c r="S33" s="386"/>
      <c r="T33" s="249"/>
      <c r="U33" s="249"/>
      <c r="V33" s="263"/>
      <c r="W33" s="249"/>
      <c r="X33" s="249"/>
      <c r="Y33" s="267"/>
      <c r="Z33" s="437"/>
      <c r="AA33" s="314" t="str">
        <f ca="1">IF(AND(R33="",TODAY()&gt;Q33+31,Q33&lt;&gt;0),"1ère RELANCE","")</f>
        <v/>
      </c>
      <c r="AB33" s="314" t="str">
        <f ca="1">IF(AND(R33="",TODAY()&gt;Q33+90,Q33&lt;&gt;0),"DERNIERE RELANCE","")</f>
        <v/>
      </c>
      <c r="AC33" s="315" t="str">
        <f ca="1">IF(AA33="1ère RELANCE",NETWORKDAYS(Q33,TODAY(),1)*D33,"")</f>
        <v/>
      </c>
      <c r="AD33" s="314" t="str">
        <f ca="1">+IF(AND(X33="",TODAY()&gt;W33+15,W33&lt;&gt;0),"RELANCE GPA","")</f>
        <v/>
      </c>
      <c r="AE33" s="282"/>
      <c r="AF33" s="495"/>
      <c r="AG33" s="417"/>
      <c r="AH33" s="506"/>
      <c r="AI33" s="469"/>
      <c r="AJ33" s="447"/>
    </row>
    <row r="34" spans="1:36" ht="21.75" customHeight="1" thickTop="1" thickBot="1">
      <c r="A34" s="247"/>
      <c r="B34" s="247"/>
      <c r="C34" s="469"/>
      <c r="D34" s="477" t="str">
        <f>IF(OR(C34="Studio",C34="T1",C34="T1 bis",C34="T2"),"40",IF(OR(C34="T3",C34="T4",C34="T5"),"45",IF(OR(C34="Chambre EHPAD",C34="Chambre foyer"),"50",IF(OR(C34="Parking",C34="Voiries"),"8",IF(C34="Commerces","12",IF(C34="Bureaux","15",""))))))</f>
        <v/>
      </c>
      <c r="E34" s="433" t="s">
        <v>458</v>
      </c>
      <c r="F34" s="245"/>
      <c r="G34" s="246"/>
      <c r="H34" s="247"/>
      <c r="I34" s="247"/>
      <c r="J34" s="247"/>
      <c r="K34" s="248"/>
      <c r="L34" s="480" t="s">
        <v>104</v>
      </c>
      <c r="M34" s="435" t="s">
        <v>490</v>
      </c>
      <c r="N34" s="249"/>
      <c r="O34" s="249"/>
      <c r="P34" s="436"/>
      <c r="Q34" s="249">
        <v>42641</v>
      </c>
      <c r="R34" s="310">
        <v>42650</v>
      </c>
      <c r="S34" s="386"/>
      <c r="T34" s="249"/>
      <c r="U34" s="249"/>
      <c r="V34" s="263"/>
      <c r="W34" s="249"/>
      <c r="X34" s="249"/>
      <c r="Y34" s="267"/>
      <c r="Z34" s="437"/>
      <c r="AA34" s="314" t="str">
        <f ca="1">IF(AND(R34="",TODAY()&gt;Q34+31,Q34&lt;&gt;0),"1ère RELANCE","")</f>
        <v/>
      </c>
      <c r="AB34" s="314" t="str">
        <f ca="1">IF(AND(R34="",TODAY()&gt;Q34+90,Q34&lt;&gt;0),"DERNIERE RELANCE","")</f>
        <v/>
      </c>
      <c r="AC34" s="315" t="str">
        <f ca="1">IF(AA34="1ère RELANCE",NETWORKDAYS(Q34,TODAY(),1)*D34,"")</f>
        <v/>
      </c>
      <c r="AD34" s="314" t="str">
        <f ca="1">+IF(AND(X34="",TODAY()&gt;W34+15,W34&lt;&gt;0),"RELANCE GPA","")</f>
        <v/>
      </c>
      <c r="AE34" s="282"/>
      <c r="AF34" s="495"/>
      <c r="AG34" s="417"/>
      <c r="AH34" s="506"/>
      <c r="AI34" s="469"/>
      <c r="AJ34" s="447"/>
    </row>
    <row r="35" spans="1:36" ht="21.75" customHeight="1" thickTop="1" thickBot="1">
      <c r="A35" s="247"/>
      <c r="B35" s="247"/>
      <c r="C35" s="469"/>
      <c r="D35" s="477" t="str">
        <f>IF(OR(C35="Studio",C35="T1",C35="T1 bis",C35="T2"),"40",IF(OR(C35="T3",C35="T4",C35="T5"),"45",IF(OR(C35="Chambre EHPAD",C35="Chambre foyer"),"50",IF(OR(C35="Parking",C35="Voiries"),"8",IF(C35="Commerces","12",IF(C35="Bureaux","15",""))))))</f>
        <v/>
      </c>
      <c r="E35" s="433" t="s">
        <v>459</v>
      </c>
      <c r="F35" s="245"/>
      <c r="G35" s="246"/>
      <c r="H35" s="247"/>
      <c r="I35" s="247"/>
      <c r="J35" s="247"/>
      <c r="K35" s="248"/>
      <c r="L35" s="480" t="s">
        <v>104</v>
      </c>
      <c r="M35" s="435" t="s">
        <v>490</v>
      </c>
      <c r="N35" s="249"/>
      <c r="O35" s="249"/>
      <c r="P35" s="436"/>
      <c r="Q35" s="249">
        <v>42641</v>
      </c>
      <c r="R35" s="310">
        <v>42650</v>
      </c>
      <c r="S35" s="386"/>
      <c r="T35" s="249"/>
      <c r="U35" s="249"/>
      <c r="V35" s="263"/>
      <c r="W35" s="249"/>
      <c r="X35" s="249"/>
      <c r="Y35" s="267"/>
      <c r="Z35" s="437"/>
      <c r="AA35" s="314" t="str">
        <f ca="1">IF(AND(R35="",TODAY()&gt;Q35+31,Q35&lt;&gt;0),"1ère RELANCE","")</f>
        <v/>
      </c>
      <c r="AB35" s="314" t="str">
        <f ca="1">IF(AND(R35="",TODAY()&gt;Q35+90,Q35&lt;&gt;0),"DERNIERE RELANCE","")</f>
        <v/>
      </c>
      <c r="AC35" s="315" t="str">
        <f ca="1">IF(AA35="1ère RELANCE",NETWORKDAYS(Q35,TODAY(),1)*D35,"")</f>
        <v/>
      </c>
      <c r="AD35" s="314" t="str">
        <f ca="1">+IF(AND(X35="",TODAY()&gt;W35+15,W35&lt;&gt;0),"RELANCE GPA","")</f>
        <v/>
      </c>
      <c r="AE35" s="282"/>
      <c r="AF35" s="495"/>
      <c r="AG35" s="417"/>
      <c r="AH35" s="506"/>
      <c r="AI35" s="469"/>
      <c r="AJ35" s="447"/>
    </row>
    <row r="36" spans="1:36" ht="21.75" customHeight="1" thickTop="1" thickBot="1">
      <c r="A36" s="247"/>
      <c r="B36" s="247"/>
      <c r="C36" s="469"/>
      <c r="D36" s="477" t="str">
        <f>IF(OR(C36="Studio",C36="T1",C36="T1 bis",C36="T2"),"40",IF(OR(C36="T3",C36="T4",C36="T5"),"45",IF(OR(C36="Chambre EHPAD",C36="Chambre foyer"),"50",IF(OR(C36="Parking",C36="Voiries"),"8",IF(C36="Commerces","12",IF(C36="Bureaux","15",""))))))</f>
        <v/>
      </c>
      <c r="E36" s="433" t="s">
        <v>460</v>
      </c>
      <c r="F36" s="245"/>
      <c r="G36" s="246"/>
      <c r="H36" s="247"/>
      <c r="I36" s="247"/>
      <c r="J36" s="247"/>
      <c r="K36" s="248"/>
      <c r="L36" s="480" t="s">
        <v>104</v>
      </c>
      <c r="M36" s="435" t="s">
        <v>490</v>
      </c>
      <c r="N36" s="249"/>
      <c r="O36" s="249"/>
      <c r="P36" s="436"/>
      <c r="Q36" s="249">
        <v>42641</v>
      </c>
      <c r="R36" s="310">
        <v>42650</v>
      </c>
      <c r="S36" s="386"/>
      <c r="T36" s="249"/>
      <c r="U36" s="249"/>
      <c r="V36" s="263"/>
      <c r="W36" s="249"/>
      <c r="X36" s="249"/>
      <c r="Y36" s="267"/>
      <c r="Z36" s="437"/>
      <c r="AA36" s="314" t="str">
        <f ca="1">IF(AND(R36="",TODAY()&gt;Q36+31,Q36&lt;&gt;0),"1ère RELANCE","")</f>
        <v/>
      </c>
      <c r="AB36" s="314" t="str">
        <f ca="1">IF(AND(R36="",TODAY()&gt;Q36+90,Q36&lt;&gt;0),"DERNIERE RELANCE","")</f>
        <v/>
      </c>
      <c r="AC36" s="315" t="str">
        <f ca="1">IF(AA36="1ère RELANCE",NETWORKDAYS(Q36,TODAY(),1)*D36,"")</f>
        <v/>
      </c>
      <c r="AD36" s="314" t="str">
        <f ca="1">+IF(AND(X36="",TODAY()&gt;W36+15,W36&lt;&gt;0),"RELANCE GPA","")</f>
        <v/>
      </c>
      <c r="AE36" s="282"/>
      <c r="AF36" s="495"/>
      <c r="AG36" s="417"/>
      <c r="AH36" s="506"/>
      <c r="AI36" s="469"/>
      <c r="AJ36" s="447"/>
    </row>
    <row r="37" spans="1:36" ht="21.75" customHeight="1" thickTop="1" thickBot="1">
      <c r="A37" s="247"/>
      <c r="B37" s="247"/>
      <c r="C37" s="469"/>
      <c r="D37" s="477" t="str">
        <f>IF(OR(C37="Studio",C37="T1",C37="T1 bis",C37="T2"),"40",IF(OR(C37="T3",C37="T4",C37="T5"),"45",IF(OR(C37="Chambre EHPAD",C37="Chambre foyer"),"50",IF(OR(C37="Parking",C37="Voiries"),"8",IF(C37="Commerces","12",IF(C37="Bureaux","15",""))))))</f>
        <v/>
      </c>
      <c r="E37" s="433" t="s">
        <v>461</v>
      </c>
      <c r="F37" s="245"/>
      <c r="G37" s="246"/>
      <c r="H37" s="247"/>
      <c r="I37" s="247"/>
      <c r="J37" s="247"/>
      <c r="K37" s="248"/>
      <c r="L37" s="480" t="s">
        <v>104</v>
      </c>
      <c r="M37" s="435" t="s">
        <v>490</v>
      </c>
      <c r="N37" s="249"/>
      <c r="O37" s="249"/>
      <c r="P37" s="436"/>
      <c r="Q37" s="249">
        <v>42641</v>
      </c>
      <c r="R37" s="310">
        <v>42650</v>
      </c>
      <c r="S37" s="386"/>
      <c r="T37" s="249"/>
      <c r="U37" s="249"/>
      <c r="V37" s="263"/>
      <c r="W37" s="249"/>
      <c r="X37" s="249"/>
      <c r="Y37" s="267"/>
      <c r="Z37" s="437"/>
      <c r="AA37" s="314" t="str">
        <f ca="1">IF(AND(R37="",TODAY()&gt;Q37+31,Q37&lt;&gt;0),"1ère RELANCE","")</f>
        <v/>
      </c>
      <c r="AB37" s="314" t="str">
        <f ca="1">IF(AND(R37="",TODAY()&gt;Q37+90,Q37&lt;&gt;0),"DERNIERE RELANCE","")</f>
        <v/>
      </c>
      <c r="AC37" s="315" t="str">
        <f ca="1">IF(AA37="1ère RELANCE",NETWORKDAYS(Q37,TODAY(),1)*D37,"")</f>
        <v/>
      </c>
      <c r="AD37" s="314" t="str">
        <f ca="1">+IF(AND(X37="",TODAY()&gt;W37+15,W37&lt;&gt;0),"RELANCE GPA","")</f>
        <v/>
      </c>
      <c r="AE37" s="282"/>
      <c r="AF37" s="495"/>
      <c r="AG37" s="417"/>
      <c r="AH37" s="506"/>
      <c r="AI37" s="469"/>
      <c r="AJ37" s="447"/>
    </row>
    <row r="38" spans="1:36" ht="21.75" customHeight="1" thickTop="1" thickBot="1">
      <c r="A38" s="247"/>
      <c r="B38" s="247"/>
      <c r="C38" s="469"/>
      <c r="D38" s="477" t="str">
        <f>IF(OR(C38="Studio",C38="T1",C38="T1 bis",C38="T2"),"40",IF(OR(C38="T3",C38="T4",C38="T5"),"45",IF(OR(C38="Chambre EHPAD",C38="Chambre foyer"),"50",IF(OR(C38="Parking",C38="Voiries"),"8",IF(C38="Commerces","12",IF(C38="Bureaux","15",""))))))</f>
        <v/>
      </c>
      <c r="E38" s="433" t="s">
        <v>462</v>
      </c>
      <c r="F38" s="245"/>
      <c r="G38" s="246"/>
      <c r="H38" s="247"/>
      <c r="I38" s="247"/>
      <c r="J38" s="247"/>
      <c r="K38" s="248"/>
      <c r="L38" s="480" t="s">
        <v>104</v>
      </c>
      <c r="M38" s="435" t="s">
        <v>490</v>
      </c>
      <c r="N38" s="249"/>
      <c r="O38" s="249"/>
      <c r="P38" s="436"/>
      <c r="Q38" s="249">
        <v>42641</v>
      </c>
      <c r="R38" s="310">
        <v>42650</v>
      </c>
      <c r="S38" s="386"/>
      <c r="T38" s="249"/>
      <c r="U38" s="249"/>
      <c r="V38" s="263"/>
      <c r="W38" s="249"/>
      <c r="X38" s="249"/>
      <c r="Y38" s="267"/>
      <c r="Z38" s="437"/>
      <c r="AA38" s="314" t="str">
        <f ca="1">IF(AND(R38="",TODAY()&gt;Q38+31,Q38&lt;&gt;0),"1ère RELANCE","")</f>
        <v/>
      </c>
      <c r="AB38" s="314" t="str">
        <f ca="1">IF(AND(R38="",TODAY()&gt;Q38+90,Q38&lt;&gt;0),"DERNIERE RELANCE","")</f>
        <v/>
      </c>
      <c r="AC38" s="315" t="str">
        <f ca="1">IF(AA38="1ère RELANCE",NETWORKDAYS(Q38,TODAY(),1)*D38,"")</f>
        <v/>
      </c>
      <c r="AD38" s="314" t="str">
        <f ca="1">+IF(AND(X38="",TODAY()&gt;W38+15,W38&lt;&gt;0),"RELANCE GPA","")</f>
        <v/>
      </c>
      <c r="AE38" s="282"/>
      <c r="AF38" s="495"/>
      <c r="AG38" s="417"/>
      <c r="AH38" s="506"/>
      <c r="AI38" s="469"/>
      <c r="AJ38" s="447"/>
    </row>
    <row r="39" spans="1:36" ht="21.75" customHeight="1" thickTop="1" thickBot="1">
      <c r="A39" s="247"/>
      <c r="B39" s="247"/>
      <c r="C39" s="469"/>
      <c r="D39" s="477" t="str">
        <f>IF(OR(C39="Studio",C39="T1",C39="T1 bis",C39="T2"),"40",IF(OR(C39="T3",C39="T4",C39="T5"),"45",IF(OR(C39="Chambre EHPAD",C39="Chambre foyer"),"50",IF(OR(C39="Parking",C39="Voiries"),"8",IF(C39="Commerces","12",IF(C39="Bureaux","15",""))))))</f>
        <v/>
      </c>
      <c r="E39" s="433" t="s">
        <v>463</v>
      </c>
      <c r="F39" s="245"/>
      <c r="G39" s="246"/>
      <c r="H39" s="247"/>
      <c r="I39" s="247"/>
      <c r="J39" s="247"/>
      <c r="K39" s="248"/>
      <c r="L39" s="480" t="s">
        <v>104</v>
      </c>
      <c r="M39" s="435" t="s">
        <v>490</v>
      </c>
      <c r="N39" s="249"/>
      <c r="O39" s="249"/>
      <c r="P39" s="436"/>
      <c r="Q39" s="249">
        <v>42641</v>
      </c>
      <c r="R39" s="310">
        <v>42650</v>
      </c>
      <c r="S39" s="386"/>
      <c r="T39" s="249"/>
      <c r="U39" s="249"/>
      <c r="V39" s="263"/>
      <c r="W39" s="249"/>
      <c r="X39" s="249"/>
      <c r="Y39" s="267"/>
      <c r="Z39" s="437"/>
      <c r="AA39" s="314" t="str">
        <f ca="1">IF(AND(R39="",TODAY()&gt;Q39+31,Q39&lt;&gt;0),"1ère RELANCE","")</f>
        <v/>
      </c>
      <c r="AB39" s="314" t="str">
        <f ca="1">IF(AND(R39="",TODAY()&gt;Q39+90,Q39&lt;&gt;0),"DERNIERE RELANCE","")</f>
        <v/>
      </c>
      <c r="AC39" s="315" t="str">
        <f ca="1">IF(AA39="1ère RELANCE",NETWORKDAYS(Q39,TODAY(),1)*D39,"")</f>
        <v/>
      </c>
      <c r="AD39" s="314" t="str">
        <f ca="1">+IF(AND(X39="",TODAY()&gt;W39+15,W39&lt;&gt;0),"RELANCE GPA","")</f>
        <v/>
      </c>
      <c r="AE39" s="282"/>
      <c r="AF39" s="495"/>
      <c r="AG39" s="417"/>
      <c r="AH39" s="506"/>
      <c r="AI39" s="469"/>
      <c r="AJ39" s="447"/>
    </row>
    <row r="40" spans="1:36" ht="21.75" customHeight="1" thickTop="1" thickBot="1">
      <c r="A40" s="247"/>
      <c r="B40" s="247"/>
      <c r="C40" s="469"/>
      <c r="D40" s="477" t="str">
        <f>IF(OR(C40="Studio",C40="T1",C40="T1 bis",C40="T2"),"40",IF(OR(C40="T3",C40="T4",C40="T5"),"45",IF(OR(C40="Chambre EHPAD",C40="Chambre foyer"),"50",IF(OR(C40="Parking",C40="Voiries"),"8",IF(C40="Commerces","12",IF(C40="Bureaux","15",""))))))</f>
        <v/>
      </c>
      <c r="E40" s="433" t="s">
        <v>464</v>
      </c>
      <c r="F40" s="245"/>
      <c r="G40" s="246"/>
      <c r="H40" s="247"/>
      <c r="I40" s="247"/>
      <c r="J40" s="247"/>
      <c r="K40" s="248"/>
      <c r="L40" s="480" t="s">
        <v>104</v>
      </c>
      <c r="M40" s="435" t="s">
        <v>490</v>
      </c>
      <c r="N40" s="249"/>
      <c r="O40" s="249"/>
      <c r="P40" s="436"/>
      <c r="Q40" s="249">
        <v>42641</v>
      </c>
      <c r="R40" s="310">
        <v>42650</v>
      </c>
      <c r="S40" s="386"/>
      <c r="T40" s="249"/>
      <c r="U40" s="249"/>
      <c r="V40" s="263"/>
      <c r="W40" s="249"/>
      <c r="X40" s="249"/>
      <c r="Y40" s="267"/>
      <c r="Z40" s="437"/>
      <c r="AA40" s="314" t="str">
        <f ca="1">IF(AND(R40="",TODAY()&gt;Q40+31,Q40&lt;&gt;0),"1ère RELANCE","")</f>
        <v/>
      </c>
      <c r="AB40" s="314" t="str">
        <f ca="1">IF(AND(R40="",TODAY()&gt;Q40+90,Q40&lt;&gt;0),"DERNIERE RELANCE","")</f>
        <v/>
      </c>
      <c r="AC40" s="315" t="str">
        <f ca="1">IF(AA40="1ère RELANCE",NETWORKDAYS(Q40,TODAY(),1)*D40,"")</f>
        <v/>
      </c>
      <c r="AD40" s="314" t="str">
        <f ca="1">+IF(AND(X40="",TODAY()&gt;W40+15,W40&lt;&gt;0),"RELANCE GPA","")</f>
        <v/>
      </c>
      <c r="AE40" s="282"/>
      <c r="AF40" s="495"/>
      <c r="AG40" s="417"/>
      <c r="AH40" s="506"/>
      <c r="AI40" s="469"/>
      <c r="AJ40" s="447"/>
    </row>
    <row r="41" spans="1:36" ht="21.75" customHeight="1" thickTop="1" thickBot="1">
      <c r="A41" s="247"/>
      <c r="B41" s="247"/>
      <c r="C41" s="469"/>
      <c r="D41" s="477" t="str">
        <f>IF(OR(C41="Studio",C41="T1",C41="T1 bis",C41="T2"),"40",IF(OR(C41="T3",C41="T4",C41="T5"),"45",IF(OR(C41="Chambre EHPAD",C41="Chambre foyer"),"50",IF(OR(C41="Parking",C41="Voiries"),"8",IF(C41="Commerces","12",IF(C41="Bureaux","15",""))))))</f>
        <v/>
      </c>
      <c r="E41" s="433" t="s">
        <v>465</v>
      </c>
      <c r="F41" s="245"/>
      <c r="G41" s="246"/>
      <c r="H41" s="247"/>
      <c r="I41" s="247"/>
      <c r="J41" s="247"/>
      <c r="K41" s="248"/>
      <c r="L41" s="480" t="s">
        <v>104</v>
      </c>
      <c r="M41" s="435" t="s">
        <v>490</v>
      </c>
      <c r="N41" s="249"/>
      <c r="O41" s="249"/>
      <c r="P41" s="436"/>
      <c r="Q41" s="249">
        <v>42641</v>
      </c>
      <c r="R41" s="310">
        <v>42650</v>
      </c>
      <c r="S41" s="386"/>
      <c r="T41" s="249"/>
      <c r="U41" s="249"/>
      <c r="V41" s="263"/>
      <c r="W41" s="249"/>
      <c r="X41" s="249"/>
      <c r="Y41" s="267"/>
      <c r="Z41" s="437"/>
      <c r="AA41" s="314" t="str">
        <f ca="1">IF(AND(R41="",TODAY()&gt;Q41+31,Q41&lt;&gt;0),"1ère RELANCE","")</f>
        <v/>
      </c>
      <c r="AB41" s="314" t="str">
        <f ca="1">IF(AND(R41="",TODAY()&gt;Q41+90,Q41&lt;&gt;0),"DERNIERE RELANCE","")</f>
        <v/>
      </c>
      <c r="AC41" s="315" t="str">
        <f ca="1">IF(AA41="1ère RELANCE",NETWORKDAYS(Q41,TODAY(),1)*D41,"")</f>
        <v/>
      </c>
      <c r="AD41" s="314" t="str">
        <f ca="1">+IF(AND(X41="",TODAY()&gt;W41+15,W41&lt;&gt;0),"RELANCE GPA","")</f>
        <v/>
      </c>
      <c r="AE41" s="282"/>
      <c r="AF41" s="495"/>
      <c r="AG41" s="417"/>
      <c r="AH41" s="506"/>
      <c r="AI41" s="469"/>
      <c r="AJ41" s="447"/>
    </row>
    <row r="42" spans="1:36" ht="21.75" customHeight="1" thickTop="1" thickBot="1">
      <c r="A42" s="247"/>
      <c r="B42" s="247"/>
      <c r="C42" s="469"/>
      <c r="D42" s="477" t="str">
        <f>IF(OR(C42="Studio",C42="T1",C42="T1 bis",C42="T2"),"40",IF(OR(C42="T3",C42="T4",C42="T5"),"45",IF(OR(C42="Chambre EHPAD",C42="Chambre foyer"),"50",IF(OR(C42="Parking",C42="Voiries"),"8",IF(C42="Commerces","12",IF(C42="Bureaux","15",""))))))</f>
        <v/>
      </c>
      <c r="E42" s="433" t="s">
        <v>466</v>
      </c>
      <c r="F42" s="245"/>
      <c r="G42" s="246"/>
      <c r="H42" s="247"/>
      <c r="I42" s="247"/>
      <c r="J42" s="247"/>
      <c r="K42" s="248"/>
      <c r="L42" s="480" t="s">
        <v>104</v>
      </c>
      <c r="M42" s="435" t="s">
        <v>490</v>
      </c>
      <c r="N42" s="249"/>
      <c r="O42" s="249"/>
      <c r="P42" s="436"/>
      <c r="Q42" s="249">
        <v>42641</v>
      </c>
      <c r="R42" s="310">
        <v>42650</v>
      </c>
      <c r="S42" s="386"/>
      <c r="T42" s="249"/>
      <c r="U42" s="249"/>
      <c r="V42" s="263"/>
      <c r="W42" s="249"/>
      <c r="X42" s="249"/>
      <c r="Y42" s="267"/>
      <c r="Z42" s="437"/>
      <c r="AA42" s="314" t="str">
        <f ca="1">IF(AND(R42="",TODAY()&gt;Q42+31,Q42&lt;&gt;0),"1ère RELANCE","")</f>
        <v/>
      </c>
      <c r="AB42" s="314" t="str">
        <f ca="1">IF(AND(R42="",TODAY()&gt;Q42+90,Q42&lt;&gt;0),"DERNIERE RELANCE","")</f>
        <v/>
      </c>
      <c r="AC42" s="315" t="str">
        <f ca="1">IF(AA42="1ère RELANCE",NETWORKDAYS(Q42,TODAY(),1)*D42,"")</f>
        <v/>
      </c>
      <c r="AD42" s="314" t="str">
        <f ca="1">+IF(AND(X42="",TODAY()&gt;W42+15,W42&lt;&gt;0),"RELANCE GPA","")</f>
        <v/>
      </c>
      <c r="AE42" s="282"/>
      <c r="AF42" s="495"/>
      <c r="AG42" s="417"/>
      <c r="AH42" s="506"/>
      <c r="AI42" s="469"/>
      <c r="AJ42" s="447"/>
    </row>
    <row r="43" spans="1:36" ht="21.75" customHeight="1" thickTop="1" thickBot="1">
      <c r="A43" s="247"/>
      <c r="B43" s="247"/>
      <c r="C43" s="469"/>
      <c r="D43" s="477" t="str">
        <f>IF(OR(C43="Studio",C43="T1",C43="T1 bis",C43="T2"),"40",IF(OR(C43="T3",C43="T4",C43="T5"),"45",IF(OR(C43="Chambre EHPAD",C43="Chambre foyer"),"50",IF(OR(C43="Parking",C43="Voiries"),"8",IF(C43="Commerces","12",IF(C43="Bureaux","15",""))))))</f>
        <v/>
      </c>
      <c r="E43" s="433" t="s">
        <v>467</v>
      </c>
      <c r="F43" s="245"/>
      <c r="G43" s="246"/>
      <c r="H43" s="247"/>
      <c r="I43" s="247"/>
      <c r="J43" s="247"/>
      <c r="K43" s="248"/>
      <c r="L43" s="480" t="s">
        <v>104</v>
      </c>
      <c r="M43" s="435" t="s">
        <v>490</v>
      </c>
      <c r="N43" s="249"/>
      <c r="O43" s="249"/>
      <c r="P43" s="436"/>
      <c r="Q43" s="249">
        <v>42641</v>
      </c>
      <c r="R43" s="310">
        <v>42650</v>
      </c>
      <c r="S43" s="386"/>
      <c r="T43" s="249"/>
      <c r="U43" s="249"/>
      <c r="V43" s="263"/>
      <c r="W43" s="249"/>
      <c r="X43" s="249"/>
      <c r="Y43" s="267"/>
      <c r="Z43" s="437"/>
      <c r="AA43" s="314" t="str">
        <f ca="1">IF(AND(R43="",TODAY()&gt;Q43+31,Q43&lt;&gt;0),"1ère RELANCE","")</f>
        <v/>
      </c>
      <c r="AB43" s="314" t="str">
        <f ca="1">IF(AND(R43="",TODAY()&gt;Q43+90,Q43&lt;&gt;0),"DERNIERE RELANCE","")</f>
        <v/>
      </c>
      <c r="AC43" s="315" t="str">
        <f ca="1">IF(AA43="1ère RELANCE",NETWORKDAYS(Q43,TODAY(),1)*D43,"")</f>
        <v/>
      </c>
      <c r="AD43" s="314" t="str">
        <f ca="1">+IF(AND(X43="",TODAY()&gt;W43+15,W43&lt;&gt;0),"RELANCE GPA","")</f>
        <v/>
      </c>
      <c r="AE43" s="282"/>
      <c r="AF43" s="495"/>
      <c r="AG43" s="417"/>
      <c r="AH43" s="506"/>
      <c r="AI43" s="469"/>
      <c r="AJ43" s="447"/>
    </row>
    <row r="44" spans="1:36" ht="21.75" customHeight="1" thickTop="1" thickBot="1">
      <c r="A44" s="247"/>
      <c r="B44" s="247"/>
      <c r="C44" s="469"/>
      <c r="D44" s="477" t="str">
        <f>IF(OR(C44="Studio",C44="T1",C44="T1 bis",C44="T2"),"40",IF(OR(C44="T3",C44="T4",C44="T5"),"45",IF(OR(C44="Chambre EHPAD",C44="Chambre foyer"),"50",IF(OR(C44="Parking",C44="Voiries"),"8",IF(C44="Commerces","12",IF(C44="Bureaux","15",""))))))</f>
        <v/>
      </c>
      <c r="E44" s="433" t="s">
        <v>468</v>
      </c>
      <c r="F44" s="245"/>
      <c r="G44" s="246"/>
      <c r="H44" s="247"/>
      <c r="I44" s="247"/>
      <c r="J44" s="247"/>
      <c r="K44" s="248"/>
      <c r="L44" s="480" t="s">
        <v>104</v>
      </c>
      <c r="M44" s="435" t="s">
        <v>490</v>
      </c>
      <c r="N44" s="249"/>
      <c r="O44" s="249"/>
      <c r="P44" s="436"/>
      <c r="Q44" s="249">
        <v>42641</v>
      </c>
      <c r="R44" s="310">
        <v>42650</v>
      </c>
      <c r="S44" s="386"/>
      <c r="T44" s="249"/>
      <c r="U44" s="249"/>
      <c r="V44" s="263"/>
      <c r="W44" s="249"/>
      <c r="X44" s="249"/>
      <c r="Y44" s="267"/>
      <c r="Z44" s="437"/>
      <c r="AA44" s="314" t="str">
        <f ca="1">IF(AND(R44="",TODAY()&gt;Q44+31,Q44&lt;&gt;0),"1ère RELANCE","")</f>
        <v/>
      </c>
      <c r="AB44" s="314" t="str">
        <f ca="1">IF(AND(R44="",TODAY()&gt;Q44+90,Q44&lt;&gt;0),"DERNIERE RELANCE","")</f>
        <v/>
      </c>
      <c r="AC44" s="315" t="str">
        <f ca="1">IF(AA44="1ère RELANCE",NETWORKDAYS(Q44,TODAY(),1)*D44,"")</f>
        <v/>
      </c>
      <c r="AD44" s="314" t="str">
        <f ca="1">+IF(AND(X44="",TODAY()&gt;W44+15,W44&lt;&gt;0),"RELANCE GPA","")</f>
        <v/>
      </c>
      <c r="AE44" s="282"/>
      <c r="AF44" s="495"/>
      <c r="AG44" s="417"/>
      <c r="AH44" s="506"/>
      <c r="AI44" s="469"/>
      <c r="AJ44" s="447"/>
    </row>
    <row r="45" spans="1:36" ht="21.75" customHeight="1" thickTop="1" thickBot="1">
      <c r="A45" s="247"/>
      <c r="B45" s="247"/>
      <c r="C45" s="469"/>
      <c r="D45" s="477" t="str">
        <f>IF(OR(C45="Studio",C45="T1",C45="T1 bis",C45="T2"),"40",IF(OR(C45="T3",C45="T4",C45="T5"),"45",IF(OR(C45="Chambre EHPAD",C45="Chambre foyer"),"50",IF(OR(C45="Parking",C45="Voiries"),"8",IF(C45="Commerces","12",IF(C45="Bureaux","15",""))))))</f>
        <v/>
      </c>
      <c r="E45" s="433" t="s">
        <v>470</v>
      </c>
      <c r="F45" s="245"/>
      <c r="G45" s="246"/>
      <c r="H45" s="247"/>
      <c r="I45" s="247"/>
      <c r="J45" s="247"/>
      <c r="K45" s="248"/>
      <c r="L45" s="480" t="s">
        <v>104</v>
      </c>
      <c r="M45" s="435" t="s">
        <v>490</v>
      </c>
      <c r="N45" s="249"/>
      <c r="O45" s="249"/>
      <c r="P45" s="436"/>
      <c r="Q45" s="249">
        <v>42641</v>
      </c>
      <c r="R45" s="310">
        <v>42650</v>
      </c>
      <c r="S45" s="386"/>
      <c r="T45" s="249"/>
      <c r="U45" s="249"/>
      <c r="V45" s="263"/>
      <c r="W45" s="249"/>
      <c r="X45" s="249"/>
      <c r="Y45" s="267"/>
      <c r="Z45" s="437"/>
      <c r="AA45" s="314" t="str">
        <f ca="1">IF(AND(R45="",TODAY()&gt;Q45+31,Q45&lt;&gt;0),"1ère RELANCE","")</f>
        <v/>
      </c>
      <c r="AB45" s="314" t="str">
        <f ca="1">IF(AND(R45="",TODAY()&gt;Q45+90,Q45&lt;&gt;0),"DERNIERE RELANCE","")</f>
        <v/>
      </c>
      <c r="AC45" s="315" t="str">
        <f ca="1">IF(AA45="1ère RELANCE",NETWORKDAYS(Q45,TODAY(),1)*D45,"")</f>
        <v/>
      </c>
      <c r="AD45" s="314" t="str">
        <f ca="1">+IF(AND(X45="",TODAY()&gt;W45+15,W45&lt;&gt;0),"RELANCE GPA","")</f>
        <v/>
      </c>
      <c r="AE45" s="282"/>
      <c r="AF45" s="495"/>
      <c r="AG45" s="417"/>
      <c r="AH45" s="506"/>
      <c r="AI45" s="469"/>
      <c r="AJ45" s="447"/>
    </row>
    <row r="46" spans="1:36" ht="21.75" customHeight="1" thickTop="1" thickBot="1">
      <c r="A46" s="247"/>
      <c r="B46" s="247"/>
      <c r="C46" s="469"/>
      <c r="D46" s="477" t="str">
        <f>IF(OR(C46="Studio",C46="T1",C46="T1 bis",C46="T2"),"40",IF(OR(C46="T3",C46="T4",C46="T5"),"45",IF(OR(C46="Chambre EHPAD",C46="Chambre foyer"),"50",IF(OR(C46="Parking",C46="Voiries"),"8",IF(C46="Commerces","12",IF(C46="Bureaux","15",""))))))</f>
        <v/>
      </c>
      <c r="E46" s="433" t="s">
        <v>524</v>
      </c>
      <c r="F46" s="245"/>
      <c r="G46" s="246"/>
      <c r="H46" s="247"/>
      <c r="I46" s="247"/>
      <c r="J46" s="247"/>
      <c r="K46" s="248"/>
      <c r="L46" s="480" t="s">
        <v>104</v>
      </c>
      <c r="M46" s="435" t="s">
        <v>490</v>
      </c>
      <c r="N46" s="249"/>
      <c r="O46" s="249"/>
      <c r="P46" s="436"/>
      <c r="Q46" s="249">
        <v>42641</v>
      </c>
      <c r="R46" s="310">
        <v>42650</v>
      </c>
      <c r="S46" s="386"/>
      <c r="T46" s="249"/>
      <c r="U46" s="249"/>
      <c r="V46" s="263"/>
      <c r="W46" s="249"/>
      <c r="X46" s="249"/>
      <c r="Y46" s="267"/>
      <c r="Z46" s="437"/>
      <c r="AA46" s="314" t="str">
        <f ca="1">IF(AND(R46="",TODAY()&gt;Q46+31,Q46&lt;&gt;0),"1ère RELANCE","")</f>
        <v/>
      </c>
      <c r="AB46" s="314" t="str">
        <f ca="1">IF(AND(R46="",TODAY()&gt;Q46+90,Q46&lt;&gt;0),"DERNIERE RELANCE","")</f>
        <v/>
      </c>
      <c r="AC46" s="315" t="str">
        <f ca="1">IF(AA46="1ère RELANCE",NETWORKDAYS(Q46,TODAY(),1)*D46,"")</f>
        <v/>
      </c>
      <c r="AD46" s="314" t="str">
        <f ca="1">+IF(AND(X46="",TODAY()&gt;W46+15,W46&lt;&gt;0),"RELANCE GPA","")</f>
        <v/>
      </c>
      <c r="AE46" s="282"/>
      <c r="AF46" s="495"/>
      <c r="AG46" s="417"/>
      <c r="AH46" s="506"/>
      <c r="AI46" s="469"/>
      <c r="AJ46" s="447"/>
    </row>
    <row r="47" spans="1:36" ht="21.75" customHeight="1" thickTop="1" thickBot="1">
      <c r="A47" s="247"/>
      <c r="B47" s="247"/>
      <c r="C47" s="469"/>
      <c r="D47" s="477" t="str">
        <f>IF(OR(C47="Studio",C47="T1",C47="T1 bis",C47="T2"),"40",IF(OR(C47="T3",C47="T4",C47="T5"),"45",IF(OR(C47="Chambre EHPAD",C47="Chambre foyer"),"50",IF(OR(C47="Parking",C47="Voiries"),"8",IF(C47="Commerces","12",IF(C47="Bureaux","15",""))))))</f>
        <v/>
      </c>
      <c r="E47" s="433" t="s">
        <v>539</v>
      </c>
      <c r="F47" s="245"/>
      <c r="G47" s="246"/>
      <c r="H47" s="247"/>
      <c r="I47" s="247"/>
      <c r="J47" s="247"/>
      <c r="K47" s="248"/>
      <c r="L47" s="480" t="s">
        <v>104</v>
      </c>
      <c r="M47" s="435" t="s">
        <v>490</v>
      </c>
      <c r="N47" s="249"/>
      <c r="O47" s="249"/>
      <c r="P47" s="436"/>
      <c r="Q47" s="249">
        <v>42641</v>
      </c>
      <c r="R47" s="310">
        <v>42650</v>
      </c>
      <c r="S47" s="386"/>
      <c r="T47" s="249"/>
      <c r="U47" s="249"/>
      <c r="V47" s="263"/>
      <c r="W47" s="249"/>
      <c r="X47" s="249"/>
      <c r="Y47" s="267"/>
      <c r="Z47" s="437"/>
      <c r="AA47" s="314" t="str">
        <f ca="1">IF(AND(R47="",TODAY()&gt;Q47+31,Q47&lt;&gt;0),"1ère RELANCE","")</f>
        <v/>
      </c>
      <c r="AB47" s="314" t="str">
        <f ca="1">IF(AND(R47="",TODAY()&gt;Q47+90,Q47&lt;&gt;0),"DERNIERE RELANCE","")</f>
        <v/>
      </c>
      <c r="AC47" s="315" t="str">
        <f ca="1">IF(AA47="1ère RELANCE",NETWORKDAYS(Q47,TODAY(),1)*D47,"")</f>
        <v/>
      </c>
      <c r="AD47" s="314" t="str">
        <f ca="1">+IF(AND(X47="",TODAY()&gt;W47+15,W47&lt;&gt;0),"RELANCE GPA","")</f>
        <v/>
      </c>
      <c r="AE47" s="282"/>
      <c r="AF47" s="495"/>
      <c r="AG47" s="417"/>
      <c r="AH47" s="506"/>
      <c r="AI47" s="469"/>
      <c r="AJ47" s="447"/>
    </row>
    <row r="48" spans="1:36" ht="21.75" customHeight="1" thickTop="1" thickBot="1">
      <c r="A48" s="247"/>
      <c r="B48" s="247"/>
      <c r="C48" s="469"/>
      <c r="D48" s="477" t="str">
        <f>IF(OR(C48="Studio",C48="T1",C48="T1 bis",C48="T2"),"40",IF(OR(C48="T3",C48="T4",C48="T5"),"45",IF(OR(C48="Chambre EHPAD",C48="Chambre foyer"),"50",IF(OR(C48="Parking",C48="Voiries"),"8",IF(C48="Commerces","12",IF(C48="Bureaux","15",""))))))</f>
        <v/>
      </c>
      <c r="E48" s="433" t="s">
        <v>464</v>
      </c>
      <c r="F48" s="245"/>
      <c r="G48" s="246"/>
      <c r="H48" s="247"/>
      <c r="I48" s="247"/>
      <c r="J48" s="247"/>
      <c r="K48" s="248"/>
      <c r="L48" s="480" t="s">
        <v>8</v>
      </c>
      <c r="M48" s="435" t="s">
        <v>291</v>
      </c>
      <c r="N48" s="249"/>
      <c r="O48" s="249"/>
      <c r="P48" s="436"/>
      <c r="Q48" s="249">
        <v>42796.041666999998</v>
      </c>
      <c r="R48" s="310">
        <v>42828</v>
      </c>
      <c r="S48" s="386"/>
      <c r="T48" s="249"/>
      <c r="U48" s="249"/>
      <c r="V48" s="263"/>
      <c r="W48" s="249"/>
      <c r="X48" s="249"/>
      <c r="Y48" s="267"/>
      <c r="Z48" s="437"/>
      <c r="AA48" s="314" t="str">
        <f ca="1">IF(AND(R48="",TODAY()&gt;Q48+31,Q48&lt;&gt;0),"1ère RELANCE","")</f>
        <v/>
      </c>
      <c r="AB48" s="314" t="str">
        <f ca="1">IF(AND(R48="",TODAY()&gt;Q48+90,Q48&lt;&gt;0),"DERNIERE RELANCE","")</f>
        <v/>
      </c>
      <c r="AC48" s="315" t="str">
        <f ca="1">IF(AA48="1ère RELANCE",NETWORKDAYS(Q48,TODAY(),1)*D48,"")</f>
        <v/>
      </c>
      <c r="AD48" s="314" t="str">
        <f ca="1">+IF(AND(X48="",TODAY()&gt;W48+15,W48&lt;&gt;0),"RELANCE GPA","")</f>
        <v/>
      </c>
      <c r="AE48" s="282"/>
      <c r="AF48" s="495"/>
      <c r="AG48" s="417"/>
      <c r="AH48" s="506"/>
      <c r="AI48" s="469"/>
      <c r="AJ48" s="447"/>
    </row>
    <row r="49" spans="1:36" ht="21.75" customHeight="1" thickTop="1" thickBot="1">
      <c r="A49" s="287" t="s">
        <v>457</v>
      </c>
      <c r="B49" s="247"/>
      <c r="C49" s="354"/>
      <c r="D49" s="362" t="str">
        <f>IF(OR(C49="Studio",C49="T1",C49="T1 bis",C49="T2"),"40",IF(OR(C49="T3",C49="T4",C49="T5"),"45",IF(OR(C49="Chambre EHPAD",C49="Chambre foyer"),"50",IF(OR(C49="Parking",C49="Voiries"),"8",IF(C49="Commerces","12",IF(C49="Bureaux","15",""))))))</f>
        <v/>
      </c>
      <c r="E49" s="244" t="s">
        <v>469</v>
      </c>
      <c r="F49" s="245"/>
      <c r="G49" s="246"/>
      <c r="H49" s="247"/>
      <c r="I49" s="247"/>
      <c r="J49" s="247"/>
      <c r="K49" s="248"/>
      <c r="L49" s="251" t="s">
        <v>454</v>
      </c>
      <c r="M49" s="244" t="s">
        <v>451</v>
      </c>
      <c r="N49" s="249"/>
      <c r="O49" s="249"/>
      <c r="P49" s="247"/>
      <c r="Q49" s="254">
        <v>42804</v>
      </c>
      <c r="R49" s="310"/>
      <c r="S49" s="386"/>
      <c r="T49" s="249"/>
      <c r="U49" s="249"/>
      <c r="V49" s="263"/>
      <c r="W49" s="249"/>
      <c r="X49" s="249"/>
      <c r="Y49" s="267"/>
      <c r="Z49" s="250"/>
      <c r="AA49" s="314" t="str">
        <f ca="1">IF(AND(R49="",TODAY()&gt;Q49+31,Q49&lt;&gt;0),"1ère RELANCE","")</f>
        <v>1ère RELANCE</v>
      </c>
      <c r="AB49" s="314" t="str">
        <f ca="1">IF(AND(R49="",TODAY()&gt;Q49+90,Q49&lt;&gt;0),"DERNIERE RELANCE","")</f>
        <v/>
      </c>
      <c r="AC49" s="315" t="e">
        <f ca="1">IF(AA49="1ère RELANCE",NETWORKDAYS(Q49,TODAY(),1)*D49,"")</f>
        <v>#VALUE!</v>
      </c>
      <c r="AD49" s="314" t="str">
        <f ca="1">+IF(AND(X49="",TODAY()&gt;W49+15,W49&lt;&gt;0),"RELANCE GPA","")</f>
        <v/>
      </c>
      <c r="AE49" s="282"/>
      <c r="AF49" s="409"/>
      <c r="AG49" s="417"/>
      <c r="AH49" s="422"/>
      <c r="AI49" s="354"/>
      <c r="AJ49" s="319"/>
    </row>
    <row r="50" spans="1:36" ht="21.75" customHeight="1" thickTop="1" thickBot="1">
      <c r="A50" s="247"/>
      <c r="B50" s="247"/>
      <c r="C50" s="469"/>
      <c r="D50" s="477" t="str">
        <f>IF(OR(C50="Studio",C50="T1",C50="T1 bis",C50="T2"),"40",IF(OR(C50="T3",C50="T4",C50="T5"),"45",IF(OR(C50="Chambre EHPAD",C50="Chambre foyer"),"50",IF(OR(C50="Parking",C50="Voiries"),"8",IF(C50="Commerces","12",IF(C50="Bureaux","15",""))))))</f>
        <v/>
      </c>
      <c r="E50" s="433" t="s">
        <v>469</v>
      </c>
      <c r="F50" s="245"/>
      <c r="G50" s="246"/>
      <c r="H50" s="247"/>
      <c r="I50" s="247"/>
      <c r="J50" s="247"/>
      <c r="K50" s="248"/>
      <c r="L50" s="480" t="s">
        <v>102</v>
      </c>
      <c r="M50" s="435" t="s">
        <v>415</v>
      </c>
      <c r="N50" s="249"/>
      <c r="O50" s="249"/>
      <c r="P50" s="436"/>
      <c r="Q50" s="249">
        <v>42796.041666999998</v>
      </c>
      <c r="R50" s="310">
        <v>42828</v>
      </c>
      <c r="S50" s="386"/>
      <c r="T50" s="249"/>
      <c r="U50" s="249"/>
      <c r="V50" s="263"/>
      <c r="W50" s="249"/>
      <c r="X50" s="249"/>
      <c r="Y50" s="267"/>
      <c r="Z50" s="437"/>
      <c r="AA50" s="314" t="str">
        <f ca="1">IF(AND(R50="",TODAY()&gt;Q50+31,Q50&lt;&gt;0),"1ère RELANCE","")</f>
        <v/>
      </c>
      <c r="AB50" s="314" t="str">
        <f ca="1">IF(AND(R50="",TODAY()&gt;Q50+90,Q50&lt;&gt;0),"DERNIERE RELANCE","")</f>
        <v/>
      </c>
      <c r="AC50" s="315" t="str">
        <f ca="1">IF(AA50="1ère RELANCE",NETWORKDAYS(Q50,TODAY(),1)*D50,"")</f>
        <v/>
      </c>
      <c r="AD50" s="314" t="str">
        <f ca="1">+IF(AND(X50="",TODAY()&gt;W50+15,W50&lt;&gt;0),"RELANCE GPA","")</f>
        <v/>
      </c>
      <c r="AE50" s="282"/>
      <c r="AF50" s="495"/>
      <c r="AG50" s="417"/>
      <c r="AH50" s="506"/>
      <c r="AI50" s="469"/>
      <c r="AJ50" s="447"/>
    </row>
    <row r="51" spans="1:36" ht="21.75" customHeight="1" thickTop="1" thickBot="1">
      <c r="A51" s="247"/>
      <c r="B51" s="247"/>
      <c r="C51" s="469"/>
      <c r="D51" s="477" t="str">
        <f>IF(OR(C51="Studio",C51="T1",C51="T1 bis",C51="T2"),"40",IF(OR(C51="T3",C51="T4",C51="T5"),"45",IF(OR(C51="Chambre EHPAD",C51="Chambre foyer"),"50",IF(OR(C51="Parking",C51="Voiries"),"8",IF(C51="Commerces","12",IF(C51="Bureaux","15",""))))))</f>
        <v/>
      </c>
      <c r="E51" s="433" t="s">
        <v>524</v>
      </c>
      <c r="F51" s="245"/>
      <c r="G51" s="246"/>
      <c r="H51" s="247"/>
      <c r="I51" s="247"/>
      <c r="J51" s="247"/>
      <c r="K51" s="248"/>
      <c r="L51" s="480" t="s">
        <v>65</v>
      </c>
      <c r="M51" s="435" t="s">
        <v>415</v>
      </c>
      <c r="N51" s="249"/>
      <c r="O51" s="249"/>
      <c r="P51" s="436"/>
      <c r="Q51" s="249">
        <v>42796.041666999998</v>
      </c>
      <c r="R51" s="310">
        <v>42828</v>
      </c>
      <c r="S51" s="386"/>
      <c r="T51" s="249"/>
      <c r="U51" s="249"/>
      <c r="V51" s="263"/>
      <c r="W51" s="249"/>
      <c r="X51" s="249"/>
      <c r="Y51" s="267"/>
      <c r="Z51" s="437"/>
      <c r="AA51" s="314" t="str">
        <f ca="1">IF(AND(R51="",TODAY()&gt;Q51+31,Q51&lt;&gt;0),"1ère RELANCE","")</f>
        <v/>
      </c>
      <c r="AB51" s="314" t="str">
        <f ca="1">IF(AND(R51="",TODAY()&gt;Q51+90,Q51&lt;&gt;0),"DERNIERE RELANCE","")</f>
        <v/>
      </c>
      <c r="AC51" s="315" t="str">
        <f ca="1">IF(AA51="1ère RELANCE",NETWORKDAYS(Q51,TODAY(),1)*D51,"")</f>
        <v/>
      </c>
      <c r="AD51" s="314" t="str">
        <f ca="1">+IF(AND(X51="",TODAY()&gt;W51+15,W51&lt;&gt;0),"RELANCE GPA","")</f>
        <v/>
      </c>
      <c r="AE51" s="282"/>
      <c r="AF51" s="495"/>
      <c r="AG51" s="417"/>
      <c r="AH51" s="506"/>
      <c r="AI51" s="469"/>
      <c r="AJ51" s="447"/>
    </row>
    <row r="52" spans="1:36" ht="21.75" customHeight="1" thickTop="1" thickBot="1">
      <c r="A52" s="247"/>
      <c r="B52" s="247"/>
      <c r="C52" s="469"/>
      <c r="D52" s="477" t="str">
        <f>IF(OR(C52="Studio",C52="T1",C52="T1 bis",C52="T2"),"40",IF(OR(C52="T3",C52="T4",C52="T5"),"45",IF(OR(C52="Chambre EHPAD",C52="Chambre foyer"),"50",IF(OR(C52="Parking",C52="Voiries"),"8",IF(C52="Commerces","12",IF(C52="Bureaux","15",""))))))</f>
        <v/>
      </c>
      <c r="E52" s="433" t="s">
        <v>539</v>
      </c>
      <c r="F52" s="245"/>
      <c r="G52" s="246"/>
      <c r="H52" s="247"/>
      <c r="I52" s="247"/>
      <c r="J52" s="247"/>
      <c r="K52" s="248"/>
      <c r="L52" s="480" t="s">
        <v>65</v>
      </c>
      <c r="M52" s="435" t="s">
        <v>415</v>
      </c>
      <c r="N52" s="249"/>
      <c r="O52" s="249"/>
      <c r="P52" s="436"/>
      <c r="Q52" s="249">
        <v>42796.041666999998</v>
      </c>
      <c r="R52" s="310">
        <v>42828</v>
      </c>
      <c r="S52" s="386"/>
      <c r="T52" s="249"/>
      <c r="U52" s="249"/>
      <c r="V52" s="263"/>
      <c r="W52" s="249"/>
      <c r="X52" s="249"/>
      <c r="Y52" s="267"/>
      <c r="Z52" s="437"/>
      <c r="AA52" s="314" t="str">
        <f ca="1">IF(AND(R52="",TODAY()&gt;Q52+31,Q52&lt;&gt;0),"1ère RELANCE","")</f>
        <v/>
      </c>
      <c r="AB52" s="314" t="str">
        <f ca="1">IF(AND(R52="",TODAY()&gt;Q52+90,Q52&lt;&gt;0),"DERNIERE RELANCE","")</f>
        <v/>
      </c>
      <c r="AC52" s="315" t="str">
        <f ca="1">IF(AA52="1ère RELANCE",NETWORKDAYS(Q52,TODAY(),1)*D52,"")</f>
        <v/>
      </c>
      <c r="AD52" s="314" t="str">
        <f ca="1">+IF(AND(X52="",TODAY()&gt;W52+15,W52&lt;&gt;0),"RELANCE GPA","")</f>
        <v/>
      </c>
      <c r="AE52" s="282"/>
      <c r="AF52" s="495"/>
      <c r="AG52" s="417"/>
      <c r="AH52" s="506"/>
      <c r="AI52" s="469"/>
      <c r="AJ52" s="447"/>
    </row>
    <row r="53" spans="1:36" ht="21.75" customHeight="1" thickTop="1" thickBot="1">
      <c r="A53" s="247"/>
      <c r="B53" s="247"/>
      <c r="C53" s="469"/>
      <c r="D53" s="477" t="str">
        <f>IF(OR(C53="Studio",C53="T1",C53="T1 bis",C53="T2"),"40",IF(OR(C53="T3",C53="T4",C53="T5"),"45",IF(OR(C53="Chambre EHPAD",C53="Chambre foyer"),"50",IF(OR(C53="Parking",C53="Voiries"),"8",IF(C53="Commerces","12",IF(C53="Bureaux","15",""))))))</f>
        <v/>
      </c>
      <c r="E53" s="433" t="s">
        <v>465</v>
      </c>
      <c r="F53" s="245"/>
      <c r="G53" s="246"/>
      <c r="H53" s="247"/>
      <c r="I53" s="247"/>
      <c r="J53" s="247"/>
      <c r="K53" s="248"/>
      <c r="L53" s="480" t="s">
        <v>8</v>
      </c>
      <c r="M53" s="435" t="s">
        <v>242</v>
      </c>
      <c r="N53" s="249"/>
      <c r="O53" s="249"/>
      <c r="P53" s="436"/>
      <c r="Q53" s="249">
        <v>42796.041666999998</v>
      </c>
      <c r="R53" s="310">
        <v>42828</v>
      </c>
      <c r="S53" s="386"/>
      <c r="T53" s="249"/>
      <c r="U53" s="249"/>
      <c r="V53" s="263"/>
      <c r="W53" s="249"/>
      <c r="X53" s="249"/>
      <c r="Y53" s="267"/>
      <c r="Z53" s="437"/>
      <c r="AA53" s="314" t="str">
        <f ca="1">IF(AND(R53="",TODAY()&gt;Q53+31,Q53&lt;&gt;0),"1ère RELANCE","")</f>
        <v/>
      </c>
      <c r="AB53" s="314" t="str">
        <f ca="1">IF(AND(R53="",TODAY()&gt;Q53+90,Q53&lt;&gt;0),"DERNIERE RELANCE","")</f>
        <v/>
      </c>
      <c r="AC53" s="315" t="str">
        <f ca="1">IF(AA53="1ère RELANCE",NETWORKDAYS(Q53,TODAY(),1)*D53,"")</f>
        <v/>
      </c>
      <c r="AD53" s="314" t="str">
        <f ca="1">+IF(AND(X53="",TODAY()&gt;W53+15,W53&lt;&gt;0),"RELANCE GPA","")</f>
        <v/>
      </c>
      <c r="AE53" s="282"/>
      <c r="AF53" s="495"/>
      <c r="AG53" s="417"/>
      <c r="AH53" s="506"/>
      <c r="AI53" s="469"/>
      <c r="AJ53" s="447"/>
    </row>
    <row r="54" spans="1:36" ht="21.75" customHeight="1" thickTop="1" thickBot="1">
      <c r="A54" s="247"/>
      <c r="B54" s="247"/>
      <c r="C54" s="469"/>
      <c r="D54" s="477" t="str">
        <f>IF(OR(C54="Studio",C54="T1",C54="T1 bis",C54="T2"),"40",IF(OR(C54="T3",C54="T4",C54="T5"),"45",IF(OR(C54="Chambre EHPAD",C54="Chambre foyer"),"50",IF(OR(C54="Parking",C54="Voiries"),"8",IF(C54="Commerces","12",IF(C54="Bureaux","15",""))))))</f>
        <v/>
      </c>
      <c r="E54" s="433" t="s">
        <v>468</v>
      </c>
      <c r="F54" s="245"/>
      <c r="G54" s="246"/>
      <c r="H54" s="247"/>
      <c r="I54" s="247"/>
      <c r="J54" s="247"/>
      <c r="K54" s="248"/>
      <c r="L54" s="480" t="s">
        <v>11</v>
      </c>
      <c r="M54" s="435" t="s">
        <v>244</v>
      </c>
      <c r="N54" s="249"/>
      <c r="O54" s="249"/>
      <c r="P54" s="436"/>
      <c r="Q54" s="249">
        <v>42796.041666999998</v>
      </c>
      <c r="R54" s="310">
        <v>42828</v>
      </c>
      <c r="S54" s="386"/>
      <c r="T54" s="249"/>
      <c r="U54" s="249"/>
      <c r="V54" s="263"/>
      <c r="W54" s="249"/>
      <c r="X54" s="249"/>
      <c r="Y54" s="267"/>
      <c r="Z54" s="437"/>
      <c r="AA54" s="314" t="str">
        <f ca="1">IF(AND(R54="",TODAY()&gt;Q54+31,Q54&lt;&gt;0),"1ère RELANCE","")</f>
        <v/>
      </c>
      <c r="AB54" s="314" t="str">
        <f ca="1">IF(AND(R54="",TODAY()&gt;Q54+90,Q54&lt;&gt;0),"DERNIERE RELANCE","")</f>
        <v/>
      </c>
      <c r="AC54" s="315" t="str">
        <f ca="1">IF(AA54="1ère RELANCE",NETWORKDAYS(Q54,TODAY(),1)*D54,"")</f>
        <v/>
      </c>
      <c r="AD54" s="314" t="str">
        <f ca="1">+IF(AND(X54="",TODAY()&gt;W54+15,W54&lt;&gt;0),"RELANCE GPA","")</f>
        <v/>
      </c>
      <c r="AE54" s="282"/>
      <c r="AF54" s="495"/>
      <c r="AG54" s="417"/>
      <c r="AH54" s="506"/>
      <c r="AI54" s="469"/>
      <c r="AJ54" s="447"/>
    </row>
    <row r="55" spans="1:36" ht="21.75" customHeight="1" thickTop="1" thickBot="1">
      <c r="A55" s="247"/>
      <c r="B55" s="247"/>
      <c r="C55" s="469"/>
      <c r="D55" s="477" t="str">
        <f>IF(OR(C55="Studio",C55="T1",C55="T1 bis",C55="T2"),"40",IF(OR(C55="T3",C55="T4",C55="T5"),"45",IF(OR(C55="Chambre EHPAD",C55="Chambre foyer"),"50",IF(OR(C55="Parking",C55="Voiries"),"8",IF(C55="Commerces","12",IF(C55="Bureaux","15",""))))))</f>
        <v/>
      </c>
      <c r="E55" s="433" t="s">
        <v>539</v>
      </c>
      <c r="F55" s="245"/>
      <c r="G55" s="246"/>
      <c r="H55" s="247"/>
      <c r="I55" s="247"/>
      <c r="J55" s="247"/>
      <c r="K55" s="248"/>
      <c r="L55" s="480" t="s">
        <v>8</v>
      </c>
      <c r="M55" s="435" t="s">
        <v>541</v>
      </c>
      <c r="N55" s="249"/>
      <c r="O55" s="249"/>
      <c r="P55" s="436"/>
      <c r="Q55" s="249">
        <v>42641</v>
      </c>
      <c r="R55" s="310">
        <v>42650</v>
      </c>
      <c r="S55" s="386"/>
      <c r="T55" s="249"/>
      <c r="U55" s="249"/>
      <c r="V55" s="263"/>
      <c r="W55" s="249"/>
      <c r="X55" s="249"/>
      <c r="Y55" s="267"/>
      <c r="Z55" s="437"/>
      <c r="AA55" s="314" t="str">
        <f ca="1">IF(AND(R55="",TODAY()&gt;Q55+31,Q55&lt;&gt;0),"1ère RELANCE","")</f>
        <v/>
      </c>
      <c r="AB55" s="314" t="str">
        <f ca="1">IF(AND(R55="",TODAY()&gt;Q55+90,Q55&lt;&gt;0),"DERNIERE RELANCE","")</f>
        <v/>
      </c>
      <c r="AC55" s="315" t="str">
        <f ca="1">IF(AA55="1ère RELANCE",NETWORKDAYS(Q55,TODAY(),1)*D55,"")</f>
        <v/>
      </c>
      <c r="AD55" s="314" t="str">
        <f ca="1">+IF(AND(X55="",TODAY()&gt;W55+15,W55&lt;&gt;0),"RELANCE GPA","")</f>
        <v/>
      </c>
      <c r="AE55" s="282"/>
      <c r="AF55" s="495"/>
      <c r="AG55" s="417"/>
      <c r="AH55" s="506"/>
      <c r="AI55" s="469"/>
      <c r="AJ55" s="447"/>
    </row>
    <row r="56" spans="1:36" ht="21.75" customHeight="1" thickTop="1" thickBot="1">
      <c r="A56" s="287" t="s">
        <v>457</v>
      </c>
      <c r="B56" s="127"/>
      <c r="C56" s="144"/>
      <c r="D56" s="145" t="str">
        <f>IF(OR(C56="Studio",C56="T1",C56="T1 bis",C56="T2"),"40",IF(OR(C56="T3",C56="T4",C56="T5"),"45",IF(OR(C56="Chambre EHPAD",C56="Chambre foyer"),"50",IF(OR(C56="Parking",C56="Voiries"),"8",IF(C56="Commerces","12",IF(C56="Bureaux","15",""))))))</f>
        <v/>
      </c>
      <c r="E56" s="244" t="s">
        <v>471</v>
      </c>
      <c r="F56" s="128"/>
      <c r="G56" s="129"/>
      <c r="H56" s="127"/>
      <c r="I56" s="127"/>
      <c r="J56" s="127"/>
      <c r="K56" s="130"/>
      <c r="L56" s="251" t="s">
        <v>7</v>
      </c>
      <c r="M56" s="244" t="s">
        <v>308</v>
      </c>
      <c r="N56" s="131"/>
      <c r="O56" s="131"/>
      <c r="P56" s="127"/>
      <c r="Q56" s="254">
        <v>42804</v>
      </c>
      <c r="R56" s="255"/>
      <c r="S56" s="194"/>
      <c r="T56" s="131"/>
      <c r="U56" s="131"/>
      <c r="V56" s="262"/>
      <c r="W56" s="131"/>
      <c r="X56" s="131"/>
      <c r="Y56" s="266"/>
      <c r="Z56" s="250"/>
      <c r="AA56" s="283" t="str">
        <f ca="1">IF(AND(R56="",TODAY()&gt;Q56+31,Q56&lt;&gt;0),"1ère RELANCE","")</f>
        <v>1ère RELANCE</v>
      </c>
      <c r="AB56" s="283" t="str">
        <f ca="1">IF(AND(R56="",TODAY()&gt;Q56+90,Q56&lt;&gt;0),"DERNIERE RELANCE","")</f>
        <v/>
      </c>
      <c r="AC56" s="284" t="e">
        <f ca="1">IF(AA56="1ère RELANCE",NETWORKDAYS(Q56,TODAY(),1)*D56,"")</f>
        <v>#VALUE!</v>
      </c>
      <c r="AD56" s="283" t="str">
        <f ca="1">+IF(AND(X56="",TODAY()&gt;W56+15,W56&lt;&gt;0),"RELANCE GPA","")</f>
        <v/>
      </c>
      <c r="AE56" s="277"/>
      <c r="AF56" s="224"/>
      <c r="AG56" s="229"/>
      <c r="AH56" s="231"/>
      <c r="AI56" s="144"/>
      <c r="AJ56" s="233"/>
    </row>
    <row r="57" spans="1:36" ht="21.75" customHeight="1" thickTop="1" thickBot="1">
      <c r="A57" s="287" t="s">
        <v>457</v>
      </c>
      <c r="B57" s="247"/>
      <c r="C57" s="354"/>
      <c r="D57" s="362" t="str">
        <f>IF(OR(C57="Studio",C57="T1",C57="T1 bis",C57="T2"),"40",IF(OR(C57="T3",C57="T4",C57="T5"),"45",IF(OR(C57="Chambre EHPAD",C57="Chambre foyer"),"50",IF(OR(C57="Parking",C57="Voiries"),"8",IF(C57="Commerces","12",IF(C57="Bureaux","15",""))))))</f>
        <v/>
      </c>
      <c r="E57" s="244" t="s">
        <v>468</v>
      </c>
      <c r="F57" s="245"/>
      <c r="G57" s="246"/>
      <c r="H57" s="247"/>
      <c r="I57" s="247"/>
      <c r="J57" s="247"/>
      <c r="K57" s="248"/>
      <c r="L57" s="251" t="s">
        <v>96</v>
      </c>
      <c r="M57" s="244" t="s">
        <v>449</v>
      </c>
      <c r="N57" s="249"/>
      <c r="O57" s="249"/>
      <c r="P57" s="247"/>
      <c r="Q57" s="254">
        <v>42804</v>
      </c>
      <c r="R57" s="310"/>
      <c r="S57" s="386"/>
      <c r="T57" s="249"/>
      <c r="U57" s="249"/>
      <c r="V57" s="263"/>
      <c r="W57" s="249"/>
      <c r="X57" s="249"/>
      <c r="Y57" s="267"/>
      <c r="Z57" s="250"/>
      <c r="AA57" s="314" t="str">
        <f ca="1">IF(AND(R57="",TODAY()&gt;Q57+31,Q57&lt;&gt;0),"1ère RELANCE","")</f>
        <v>1ère RELANCE</v>
      </c>
      <c r="AB57" s="314" t="str">
        <f ca="1">IF(AND(R57="",TODAY()&gt;Q57+90,Q57&lt;&gt;0),"DERNIERE RELANCE","")</f>
        <v/>
      </c>
      <c r="AC57" s="315" t="e">
        <f ca="1">IF(AA57="1ère RELANCE",NETWORKDAYS(Q57,TODAY(),1)*D57,"")</f>
        <v>#VALUE!</v>
      </c>
      <c r="AD57" s="314" t="str">
        <f ca="1">+IF(AND(X57="",TODAY()&gt;W57+15,W57&lt;&gt;0),"RELANCE GPA","")</f>
        <v/>
      </c>
      <c r="AE57" s="282"/>
      <c r="AF57" s="409"/>
      <c r="AG57" s="417"/>
      <c r="AH57" s="422"/>
      <c r="AI57" s="354"/>
      <c r="AJ57" s="319"/>
    </row>
    <row r="58" spans="1:36" ht="21.75" customHeight="1" thickTop="1" thickBot="1">
      <c r="A58" s="287" t="s">
        <v>457</v>
      </c>
      <c r="B58" s="247"/>
      <c r="C58" s="354"/>
      <c r="D58" s="362" t="str">
        <f>IF(OR(C58="Studio",C58="T1",C58="T1 bis",C58="T2"),"40",IF(OR(C58="T3",C58="T4",C58="T5"),"45",IF(OR(C58="Chambre EHPAD",C58="Chambre foyer"),"50",IF(OR(C58="Parking",C58="Voiries"),"8",IF(C58="Commerces","12",IF(C58="Bureaux","15",""))))))</f>
        <v/>
      </c>
      <c r="E58" s="244" t="s">
        <v>470</v>
      </c>
      <c r="F58" s="245"/>
      <c r="G58" s="246"/>
      <c r="H58" s="247"/>
      <c r="I58" s="247"/>
      <c r="J58" s="247"/>
      <c r="K58" s="248"/>
      <c r="L58" s="251" t="s">
        <v>101</v>
      </c>
      <c r="M58" s="244" t="s">
        <v>449</v>
      </c>
      <c r="N58" s="249"/>
      <c r="O58" s="249"/>
      <c r="P58" s="247"/>
      <c r="Q58" s="254">
        <v>42804</v>
      </c>
      <c r="R58" s="310"/>
      <c r="S58" s="386"/>
      <c r="T58" s="249"/>
      <c r="U58" s="249"/>
      <c r="V58" s="263"/>
      <c r="W58" s="249"/>
      <c r="X58" s="249"/>
      <c r="Y58" s="267"/>
      <c r="Z58" s="250"/>
      <c r="AA58" s="314" t="str">
        <f ca="1">IF(AND(R58="",TODAY()&gt;Q58+31,Q58&lt;&gt;0),"1ère RELANCE","")</f>
        <v>1ère RELANCE</v>
      </c>
      <c r="AB58" s="314" t="str">
        <f ca="1">IF(AND(R58="",TODAY()&gt;Q58+90,Q58&lt;&gt;0),"DERNIERE RELANCE","")</f>
        <v/>
      </c>
      <c r="AC58" s="315" t="e">
        <f ca="1">IF(AA58="1ère RELANCE",NETWORKDAYS(Q58,TODAY(),1)*D58,"")</f>
        <v>#VALUE!</v>
      </c>
      <c r="AD58" s="314" t="str">
        <f ca="1">+IF(AND(X58="",TODAY()&gt;W58+15,W58&lt;&gt;0),"RELANCE GPA","")</f>
        <v/>
      </c>
      <c r="AE58" s="282"/>
      <c r="AF58" s="409"/>
      <c r="AG58" s="417"/>
      <c r="AH58" s="422"/>
      <c r="AI58" s="354"/>
      <c r="AJ58" s="319"/>
    </row>
    <row r="59" spans="1:36" ht="21.75" customHeight="1" thickTop="1" thickBot="1">
      <c r="A59" s="247"/>
      <c r="B59" s="247"/>
      <c r="C59" s="469"/>
      <c r="D59" s="477" t="str">
        <f>IF(OR(C59="Studio",C59="T1",C59="T1 bis",C59="T2"),"40",IF(OR(C59="T3",C59="T4",C59="T5"),"45",IF(OR(C59="Chambre EHPAD",C59="Chambre foyer"),"50",IF(OR(C59="Parking",C59="Voiries"),"8",IF(C59="Commerces","12",IF(C59="Bureaux","15",""))))))</f>
        <v/>
      </c>
      <c r="E59" s="433" t="s">
        <v>458</v>
      </c>
      <c r="F59" s="245"/>
      <c r="G59" s="246"/>
      <c r="H59" s="247"/>
      <c r="I59" s="247"/>
      <c r="J59" s="247"/>
      <c r="K59" s="248"/>
      <c r="L59" s="480" t="s">
        <v>14</v>
      </c>
      <c r="M59" s="435" t="s">
        <v>431</v>
      </c>
      <c r="N59" s="249"/>
      <c r="O59" s="249"/>
      <c r="P59" s="436"/>
      <c r="Q59" s="249">
        <v>42796.041666999998</v>
      </c>
      <c r="R59" s="310">
        <v>42828</v>
      </c>
      <c r="S59" s="386"/>
      <c r="T59" s="249"/>
      <c r="U59" s="249"/>
      <c r="V59" s="263"/>
      <c r="W59" s="249"/>
      <c r="X59" s="249"/>
      <c r="Y59" s="267"/>
      <c r="Z59" s="437"/>
      <c r="AA59" s="314" t="str">
        <f ca="1">IF(AND(R59="",TODAY()&gt;Q59+31,Q59&lt;&gt;0),"1ère RELANCE","")</f>
        <v/>
      </c>
      <c r="AB59" s="314" t="str">
        <f ca="1">IF(AND(R59="",TODAY()&gt;Q59+90,Q59&lt;&gt;0),"DERNIERE RELANCE","")</f>
        <v/>
      </c>
      <c r="AC59" s="315" t="str">
        <f ca="1">IF(AA59="1ère RELANCE",NETWORKDAYS(Q59,TODAY(),1)*D59,"")</f>
        <v/>
      </c>
      <c r="AD59" s="314" t="str">
        <f ca="1">+IF(AND(X59="",TODAY()&gt;W59+15,W59&lt;&gt;0),"RELANCE GPA","")</f>
        <v/>
      </c>
      <c r="AE59" s="282"/>
      <c r="AF59" s="495"/>
      <c r="AG59" s="417"/>
      <c r="AH59" s="506"/>
      <c r="AI59" s="469"/>
      <c r="AJ59" s="447"/>
    </row>
    <row r="60" spans="1:36" ht="21.75" customHeight="1" thickTop="1" thickBot="1">
      <c r="A60" s="247"/>
      <c r="B60" s="247"/>
      <c r="C60" s="469"/>
      <c r="D60" s="477" t="str">
        <f>IF(OR(C60="Studio",C60="T1",C60="T1 bis",C60="T2"),"40",IF(OR(C60="T3",C60="T4",C60="T5"),"45",IF(OR(C60="Chambre EHPAD",C60="Chambre foyer"),"50",IF(OR(C60="Parking",C60="Voiries"),"8",IF(C60="Commerces","12",IF(C60="Bureaux","15",""))))))</f>
        <v/>
      </c>
      <c r="E60" s="433" t="s">
        <v>458</v>
      </c>
      <c r="F60" s="245"/>
      <c r="G60" s="246"/>
      <c r="H60" s="247"/>
      <c r="I60" s="247"/>
      <c r="J60" s="247"/>
      <c r="K60" s="248"/>
      <c r="L60" s="480" t="s">
        <v>12</v>
      </c>
      <c r="M60" s="435" t="s">
        <v>430</v>
      </c>
      <c r="N60" s="249"/>
      <c r="O60" s="249"/>
      <c r="P60" s="436"/>
      <c r="Q60" s="249">
        <v>42796.041666999998</v>
      </c>
      <c r="R60" s="310">
        <v>42828</v>
      </c>
      <c r="S60" s="386"/>
      <c r="T60" s="249"/>
      <c r="U60" s="249"/>
      <c r="V60" s="263"/>
      <c r="W60" s="249"/>
      <c r="X60" s="249"/>
      <c r="Y60" s="267"/>
      <c r="Z60" s="437"/>
      <c r="AA60" s="314" t="str">
        <f ca="1">IF(AND(R60="",TODAY()&gt;Q60+31,Q60&lt;&gt;0),"1ère RELANCE","")</f>
        <v/>
      </c>
      <c r="AB60" s="314" t="str">
        <f ca="1">IF(AND(R60="",TODAY()&gt;Q60+90,Q60&lt;&gt;0),"DERNIERE RELANCE","")</f>
        <v/>
      </c>
      <c r="AC60" s="315" t="str">
        <f ca="1">IF(AA60="1ère RELANCE",NETWORKDAYS(Q60,TODAY(),1)*D60,"")</f>
        <v/>
      </c>
      <c r="AD60" s="314" t="str">
        <f ca="1">+IF(AND(X60="",TODAY()&gt;W60+15,W60&lt;&gt;0),"RELANCE GPA","")</f>
        <v/>
      </c>
      <c r="AE60" s="282"/>
      <c r="AF60" s="495"/>
      <c r="AG60" s="417"/>
      <c r="AH60" s="506"/>
      <c r="AI60" s="469"/>
      <c r="AJ60" s="447"/>
    </row>
    <row r="61" spans="1:36" ht="21.75" customHeight="1" thickTop="1" thickBot="1">
      <c r="A61" s="247"/>
      <c r="B61" s="247"/>
      <c r="C61" s="469"/>
      <c r="D61" s="477" t="str">
        <f>IF(OR(C61="Studio",C61="T1",C61="T1 bis",C61="T2"),"40",IF(OR(C61="T3",C61="T4",C61="T5"),"45",IF(OR(C61="Chambre EHPAD",C61="Chambre foyer"),"50",IF(OR(C61="Parking",C61="Voiries"),"8",IF(C61="Commerces","12",IF(C61="Bureaux","15",""))))))</f>
        <v/>
      </c>
      <c r="E61" s="433" t="s">
        <v>524</v>
      </c>
      <c r="F61" s="245"/>
      <c r="G61" s="246"/>
      <c r="H61" s="247"/>
      <c r="I61" s="247"/>
      <c r="J61" s="247"/>
      <c r="K61" s="248"/>
      <c r="L61" s="480" t="s">
        <v>8</v>
      </c>
      <c r="M61" s="435" t="s">
        <v>537</v>
      </c>
      <c r="N61" s="249"/>
      <c r="O61" s="249"/>
      <c r="P61" s="436"/>
      <c r="Q61" s="249">
        <v>42796.041666999998</v>
      </c>
      <c r="R61" s="310">
        <v>42828</v>
      </c>
      <c r="S61" s="386"/>
      <c r="T61" s="249"/>
      <c r="U61" s="249"/>
      <c r="V61" s="263"/>
      <c r="W61" s="249"/>
      <c r="X61" s="249"/>
      <c r="Y61" s="267"/>
      <c r="Z61" s="437"/>
      <c r="AA61" s="314" t="str">
        <f ca="1">IF(AND(R61="",TODAY()&gt;Q61+31,Q61&lt;&gt;0),"1ère RELANCE","")</f>
        <v/>
      </c>
      <c r="AB61" s="314" t="str">
        <f ca="1">IF(AND(R61="",TODAY()&gt;Q61+90,Q61&lt;&gt;0),"DERNIERE RELANCE","")</f>
        <v/>
      </c>
      <c r="AC61" s="315" t="str">
        <f ca="1">IF(AA61="1ère RELANCE",NETWORKDAYS(Q61,TODAY(),1)*D61,"")</f>
        <v/>
      </c>
      <c r="AD61" s="314" t="str">
        <f ca="1">+IF(AND(X61="",TODAY()&gt;W61+15,W61&lt;&gt;0),"RELANCE GPA","")</f>
        <v/>
      </c>
      <c r="AE61" s="282"/>
      <c r="AF61" s="495"/>
      <c r="AG61" s="417"/>
      <c r="AH61" s="506"/>
      <c r="AI61" s="469"/>
      <c r="AJ61" s="447"/>
    </row>
    <row r="62" spans="1:36" ht="21.75" customHeight="1" thickTop="1" thickBot="1">
      <c r="A62" s="247"/>
      <c r="B62" s="247"/>
      <c r="C62" s="469"/>
      <c r="D62" s="477" t="str">
        <f>IF(OR(C62="Studio",C62="T1",C62="T1 bis",C62="T2"),"40",IF(OR(C62="T3",C62="T4",C62="T5"),"45",IF(OR(C62="Chambre EHPAD",C62="Chambre foyer"),"50",IF(OR(C62="Parking",C62="Voiries"),"8",IF(C62="Commerces","12",IF(C62="Bureaux","15",""))))))</f>
        <v/>
      </c>
      <c r="E62" s="433" t="s">
        <v>464</v>
      </c>
      <c r="F62" s="245"/>
      <c r="G62" s="246"/>
      <c r="H62" s="247"/>
      <c r="I62" s="247"/>
      <c r="J62" s="247"/>
      <c r="K62" s="248"/>
      <c r="L62" s="480" t="s">
        <v>12</v>
      </c>
      <c r="M62" s="435" t="s">
        <v>288</v>
      </c>
      <c r="N62" s="249"/>
      <c r="O62" s="249"/>
      <c r="P62" s="436"/>
      <c r="Q62" s="249">
        <v>42796.041666999998</v>
      </c>
      <c r="R62" s="310">
        <v>42828</v>
      </c>
      <c r="S62" s="386"/>
      <c r="T62" s="249"/>
      <c r="U62" s="249"/>
      <c r="V62" s="263"/>
      <c r="W62" s="249"/>
      <c r="X62" s="249"/>
      <c r="Y62" s="267"/>
      <c r="Z62" s="437"/>
      <c r="AA62" s="314" t="str">
        <f ca="1">IF(AND(R62="",TODAY()&gt;Q62+31,Q62&lt;&gt;0),"1ère RELANCE","")</f>
        <v/>
      </c>
      <c r="AB62" s="314" t="str">
        <f ca="1">IF(AND(R62="",TODAY()&gt;Q62+90,Q62&lt;&gt;0),"DERNIERE RELANCE","")</f>
        <v/>
      </c>
      <c r="AC62" s="315" t="str">
        <f ca="1">IF(AA62="1ère RELANCE",NETWORKDAYS(Q62,TODAY(),1)*D62,"")</f>
        <v/>
      </c>
      <c r="AD62" s="314" t="str">
        <f ca="1">+IF(AND(X62="",TODAY()&gt;W62+15,W62&lt;&gt;0),"RELANCE GPA","")</f>
        <v/>
      </c>
      <c r="AE62" s="282"/>
      <c r="AF62" s="495"/>
      <c r="AG62" s="417"/>
      <c r="AH62" s="506"/>
      <c r="AI62" s="469"/>
      <c r="AJ62" s="447"/>
    </row>
    <row r="63" spans="1:36" ht="21.75" customHeight="1" thickTop="1" thickBot="1">
      <c r="A63" s="287" t="s">
        <v>457</v>
      </c>
      <c r="B63" s="127"/>
      <c r="C63" s="144"/>
      <c r="D63" s="145" t="str">
        <f>IF(OR(C63="Studio",C63="T1",C63="T1 bis",C63="T2"),"40",IF(OR(C63="T3",C63="T4",C63="T5"),"45",IF(OR(C63="Chambre EHPAD",C63="Chambre foyer"),"50",IF(OR(C63="Parking",C63="Voiries"),"8",IF(C63="Commerces","12",IF(C63="Bureaux","15",""))))))</f>
        <v/>
      </c>
      <c r="E63" s="244" t="s">
        <v>458</v>
      </c>
      <c r="F63" s="128"/>
      <c r="G63" s="129"/>
      <c r="H63" s="127"/>
      <c r="I63" s="127"/>
      <c r="J63" s="127"/>
      <c r="K63" s="130"/>
      <c r="L63" s="251" t="s">
        <v>67</v>
      </c>
      <c r="M63" s="244" t="s">
        <v>142</v>
      </c>
      <c r="N63" s="131"/>
      <c r="O63" s="131"/>
      <c r="P63" s="127"/>
      <c r="Q63" s="254">
        <v>42804</v>
      </c>
      <c r="R63" s="255"/>
      <c r="S63" s="194"/>
      <c r="T63" s="131"/>
      <c r="U63" s="131"/>
      <c r="V63" s="262"/>
      <c r="W63" s="131"/>
      <c r="X63" s="131"/>
      <c r="Y63" s="266"/>
      <c r="Z63" s="250"/>
      <c r="AA63" s="283" t="str">
        <f ca="1">IF(AND(R63="",TODAY()&gt;Q63+31,Q63&lt;&gt;0),"1ère RELANCE","")</f>
        <v>1ère RELANCE</v>
      </c>
      <c r="AB63" s="283" t="str">
        <f ca="1">IF(AND(R63="",TODAY()&gt;Q63+90,Q63&lt;&gt;0),"DERNIERE RELANCE","")</f>
        <v/>
      </c>
      <c r="AC63" s="284" t="e">
        <f ca="1">IF(AA63="1ère RELANCE",NETWORKDAYS(Q63,TODAY(),1)*D63,"")</f>
        <v>#VALUE!</v>
      </c>
      <c r="AD63" s="283" t="str">
        <f ca="1">+IF(AND(X63="",TODAY()&gt;W63+15,W63&lt;&gt;0),"RELANCE GPA","")</f>
        <v/>
      </c>
      <c r="AE63" s="277"/>
      <c r="AF63" s="224"/>
      <c r="AG63" s="229"/>
      <c r="AH63" s="231"/>
      <c r="AI63" s="144"/>
      <c r="AJ63" s="233"/>
    </row>
    <row r="64" spans="1:36" ht="21.75" customHeight="1" thickTop="1" thickBot="1">
      <c r="A64" s="287" t="s">
        <v>457</v>
      </c>
      <c r="B64" s="127"/>
      <c r="C64" s="144"/>
      <c r="D64" s="145" t="str">
        <f>IF(OR(C64="Studio",C64="T1",C64="T1 bis",C64="T2"),"40",IF(OR(C64="T3",C64="T4",C64="T5"),"45",IF(OR(C64="Chambre EHPAD",C64="Chambre foyer"),"50",IF(OR(C64="Parking",C64="Voiries"),"8",IF(C64="Commerces","12",IF(C64="Bureaux","15",""))))))</f>
        <v/>
      </c>
      <c r="E64" s="244" t="s">
        <v>459</v>
      </c>
      <c r="F64" s="128"/>
      <c r="G64" s="129"/>
      <c r="H64" s="127"/>
      <c r="I64" s="127"/>
      <c r="J64" s="127"/>
      <c r="K64" s="130"/>
      <c r="L64" s="251" t="s">
        <v>67</v>
      </c>
      <c r="M64" s="244" t="s">
        <v>142</v>
      </c>
      <c r="N64" s="131"/>
      <c r="O64" s="131"/>
      <c r="P64" s="127"/>
      <c r="Q64" s="254">
        <v>42804</v>
      </c>
      <c r="R64" s="255"/>
      <c r="S64" s="194"/>
      <c r="T64" s="131"/>
      <c r="U64" s="131"/>
      <c r="V64" s="262"/>
      <c r="W64" s="131"/>
      <c r="X64" s="131"/>
      <c r="Y64" s="266"/>
      <c r="Z64" s="250"/>
      <c r="AA64" s="283" t="str">
        <f ca="1">IF(AND(R64="",TODAY()&gt;Q64+31,Q64&lt;&gt;0),"1ère RELANCE","")</f>
        <v>1ère RELANCE</v>
      </c>
      <c r="AB64" s="283" t="str">
        <f ca="1">IF(AND(R64="",TODAY()&gt;Q64+90,Q64&lt;&gt;0),"DERNIERE RELANCE","")</f>
        <v/>
      </c>
      <c r="AC64" s="284" t="e">
        <f ca="1">IF(AA64="1ère RELANCE",NETWORKDAYS(Q64,TODAY(),1)*D64,"")</f>
        <v>#VALUE!</v>
      </c>
      <c r="AD64" s="283" t="str">
        <f ca="1">+IF(AND(X64="",TODAY()&gt;W64+15,W64&lt;&gt;0),"RELANCE GPA","")</f>
        <v/>
      </c>
      <c r="AE64" s="277"/>
      <c r="AF64" s="224"/>
      <c r="AG64" s="229"/>
      <c r="AH64" s="231"/>
      <c r="AI64" s="144"/>
      <c r="AJ64" s="233"/>
    </row>
    <row r="65" spans="1:36" ht="21.75" customHeight="1" thickTop="1" thickBot="1">
      <c r="A65" s="287" t="s">
        <v>457</v>
      </c>
      <c r="B65" s="127"/>
      <c r="C65" s="144"/>
      <c r="D65" s="145" t="str">
        <f>IF(OR(C65="Studio",C65="T1",C65="T1 bis",C65="T2"),"40",IF(OR(C65="T3",C65="T4",C65="T5"),"45",IF(OR(C65="Chambre EHPAD",C65="Chambre foyer"),"50",IF(OR(C65="Parking",C65="Voiries"),"8",IF(C65="Commerces","12",IF(C65="Bureaux","15",""))))))</f>
        <v/>
      </c>
      <c r="E65" s="244" t="s">
        <v>460</v>
      </c>
      <c r="F65" s="128"/>
      <c r="G65" s="129"/>
      <c r="H65" s="127"/>
      <c r="I65" s="127"/>
      <c r="J65" s="127"/>
      <c r="K65" s="130"/>
      <c r="L65" s="251" t="s">
        <v>67</v>
      </c>
      <c r="M65" s="244" t="s">
        <v>142</v>
      </c>
      <c r="N65" s="131"/>
      <c r="O65" s="131"/>
      <c r="P65" s="127"/>
      <c r="Q65" s="254">
        <v>42804</v>
      </c>
      <c r="R65" s="255"/>
      <c r="S65" s="194"/>
      <c r="T65" s="131"/>
      <c r="U65" s="131"/>
      <c r="V65" s="262"/>
      <c r="W65" s="131"/>
      <c r="X65" s="131"/>
      <c r="Y65" s="266"/>
      <c r="Z65" s="250"/>
      <c r="AA65" s="283" t="str">
        <f ca="1">IF(AND(R65="",TODAY()&gt;Q65+31,Q65&lt;&gt;0),"1ère RELANCE","")</f>
        <v>1ère RELANCE</v>
      </c>
      <c r="AB65" s="283" t="str">
        <f ca="1">IF(AND(R65="",TODAY()&gt;Q65+90,Q65&lt;&gt;0),"DERNIERE RELANCE","")</f>
        <v/>
      </c>
      <c r="AC65" s="284" t="e">
        <f ca="1">IF(AA65="1ère RELANCE",NETWORKDAYS(Q65,TODAY(),1)*D65,"")</f>
        <v>#VALUE!</v>
      </c>
      <c r="AD65" s="283" t="str">
        <f ca="1">+IF(AND(X65="",TODAY()&gt;W65+15,W65&lt;&gt;0),"RELANCE GPA","")</f>
        <v/>
      </c>
      <c r="AE65" s="277"/>
      <c r="AF65" s="224"/>
      <c r="AG65" s="229"/>
      <c r="AH65" s="231"/>
      <c r="AI65" s="144"/>
      <c r="AJ65" s="233"/>
    </row>
    <row r="66" spans="1:36" ht="21.75" customHeight="1" thickTop="1" thickBot="1">
      <c r="A66" s="287" t="s">
        <v>457</v>
      </c>
      <c r="B66" s="127"/>
      <c r="C66" s="144"/>
      <c r="D66" s="145" t="str">
        <f>IF(OR(C66="Studio",C66="T1",C66="T1 bis",C66="T2"),"40",IF(OR(C66="T3",C66="T4",C66="T5"),"45",IF(OR(C66="Chambre EHPAD",C66="Chambre foyer"),"50",IF(OR(C66="Parking",C66="Voiries"),"8",IF(C66="Commerces","12",IF(C66="Bureaux","15",""))))))</f>
        <v/>
      </c>
      <c r="E66" s="244" t="s">
        <v>461</v>
      </c>
      <c r="F66" s="128"/>
      <c r="G66" s="129"/>
      <c r="H66" s="127"/>
      <c r="I66" s="127"/>
      <c r="J66" s="127"/>
      <c r="K66" s="130"/>
      <c r="L66" s="251" t="s">
        <v>67</v>
      </c>
      <c r="M66" s="244" t="s">
        <v>142</v>
      </c>
      <c r="N66" s="131"/>
      <c r="O66" s="131"/>
      <c r="P66" s="127"/>
      <c r="Q66" s="254">
        <v>42804</v>
      </c>
      <c r="R66" s="255"/>
      <c r="S66" s="194"/>
      <c r="T66" s="131"/>
      <c r="U66" s="131"/>
      <c r="V66" s="262"/>
      <c r="W66" s="131"/>
      <c r="X66" s="131"/>
      <c r="Y66" s="266"/>
      <c r="Z66" s="250"/>
      <c r="AA66" s="283" t="str">
        <f ca="1">IF(AND(R66="",TODAY()&gt;Q66+31,Q66&lt;&gt;0),"1ère RELANCE","")</f>
        <v>1ère RELANCE</v>
      </c>
      <c r="AB66" s="283" t="str">
        <f ca="1">IF(AND(R66="",TODAY()&gt;Q66+90,Q66&lt;&gt;0),"DERNIERE RELANCE","")</f>
        <v/>
      </c>
      <c r="AC66" s="284" t="e">
        <f ca="1">IF(AA66="1ère RELANCE",NETWORKDAYS(Q66,TODAY(),1)*D66,"")</f>
        <v>#VALUE!</v>
      </c>
      <c r="AD66" s="283" t="str">
        <f ca="1">+IF(AND(X66="",TODAY()&gt;W66+15,W66&lt;&gt;0),"RELANCE GPA","")</f>
        <v/>
      </c>
      <c r="AE66" s="277"/>
      <c r="AF66" s="224"/>
      <c r="AG66" s="229"/>
      <c r="AH66" s="231"/>
      <c r="AI66" s="144"/>
      <c r="AJ66" s="233"/>
    </row>
    <row r="67" spans="1:36" ht="21.75" customHeight="1" thickTop="1" thickBot="1">
      <c r="A67" s="287" t="s">
        <v>457</v>
      </c>
      <c r="B67" s="127"/>
      <c r="C67" s="144"/>
      <c r="D67" s="145" t="str">
        <f>IF(OR(C67="Studio",C67="T1",C67="T1 bis",C67="T2"),"40",IF(OR(C67="T3",C67="T4",C67="T5"),"45",IF(OR(C67="Chambre EHPAD",C67="Chambre foyer"),"50",IF(OR(C67="Parking",C67="Voiries"),"8",IF(C67="Commerces","12",IF(C67="Bureaux","15",""))))))</f>
        <v/>
      </c>
      <c r="E67" s="244" t="s">
        <v>462</v>
      </c>
      <c r="F67" s="128"/>
      <c r="G67" s="129"/>
      <c r="H67" s="127"/>
      <c r="I67" s="127"/>
      <c r="J67" s="127"/>
      <c r="K67" s="130"/>
      <c r="L67" s="251" t="s">
        <v>67</v>
      </c>
      <c r="M67" s="244" t="s">
        <v>142</v>
      </c>
      <c r="N67" s="131"/>
      <c r="O67" s="131"/>
      <c r="P67" s="127"/>
      <c r="Q67" s="254">
        <v>42804</v>
      </c>
      <c r="R67" s="255"/>
      <c r="S67" s="194"/>
      <c r="T67" s="131"/>
      <c r="U67" s="131"/>
      <c r="V67" s="262"/>
      <c r="W67" s="131"/>
      <c r="X67" s="131"/>
      <c r="Y67" s="266"/>
      <c r="Z67" s="250"/>
      <c r="AA67" s="283" t="str">
        <f ca="1">IF(AND(R67="",TODAY()&gt;Q67+31,Q67&lt;&gt;0),"1ère RELANCE","")</f>
        <v>1ère RELANCE</v>
      </c>
      <c r="AB67" s="283" t="str">
        <f ca="1">IF(AND(R67="",TODAY()&gt;Q67+90,Q67&lt;&gt;0),"DERNIERE RELANCE","")</f>
        <v/>
      </c>
      <c r="AC67" s="284" t="e">
        <f ca="1">IF(AA67="1ère RELANCE",NETWORKDAYS(Q67,TODAY(),1)*D67,"")</f>
        <v>#VALUE!</v>
      </c>
      <c r="AD67" s="283" t="str">
        <f ca="1">+IF(AND(X67="",TODAY()&gt;W67+15,W67&lt;&gt;0),"RELANCE GPA","")</f>
        <v/>
      </c>
      <c r="AE67" s="277"/>
      <c r="AF67" s="224"/>
      <c r="AG67" s="229"/>
      <c r="AH67" s="231"/>
      <c r="AI67" s="144"/>
      <c r="AJ67" s="233"/>
    </row>
    <row r="68" spans="1:36" ht="21.75" customHeight="1" thickTop="1" thickBot="1">
      <c r="A68" s="287" t="s">
        <v>457</v>
      </c>
      <c r="B68" s="127"/>
      <c r="C68" s="144"/>
      <c r="D68" s="145" t="str">
        <f>IF(OR(C68="Studio",C68="T1",C68="T1 bis",C68="T2"),"40",IF(OR(C68="T3",C68="T4",C68="T5"),"45",IF(OR(C68="Chambre EHPAD",C68="Chambre foyer"),"50",IF(OR(C68="Parking",C68="Voiries"),"8",IF(C68="Commerces","12",IF(C68="Bureaux","15",""))))))</f>
        <v/>
      </c>
      <c r="E68" s="244" t="s">
        <v>463</v>
      </c>
      <c r="F68" s="128"/>
      <c r="G68" s="129"/>
      <c r="H68" s="127"/>
      <c r="I68" s="127"/>
      <c r="J68" s="127"/>
      <c r="K68" s="130"/>
      <c r="L68" s="251" t="s">
        <v>67</v>
      </c>
      <c r="M68" s="244" t="s">
        <v>142</v>
      </c>
      <c r="N68" s="131"/>
      <c r="O68" s="131"/>
      <c r="P68" s="127"/>
      <c r="Q68" s="254">
        <v>42804</v>
      </c>
      <c r="R68" s="255"/>
      <c r="S68" s="194"/>
      <c r="T68" s="131"/>
      <c r="U68" s="131"/>
      <c r="V68" s="262"/>
      <c r="W68" s="131"/>
      <c r="X68" s="131"/>
      <c r="Y68" s="266"/>
      <c r="Z68" s="250"/>
      <c r="AA68" s="283" t="str">
        <f ca="1">IF(AND(R68="",TODAY()&gt;Q68+31,Q68&lt;&gt;0),"1ère RELANCE","")</f>
        <v>1ère RELANCE</v>
      </c>
      <c r="AB68" s="283" t="str">
        <f ca="1">IF(AND(R68="",TODAY()&gt;Q68+90,Q68&lt;&gt;0),"DERNIERE RELANCE","")</f>
        <v/>
      </c>
      <c r="AC68" s="284" t="e">
        <f ca="1">IF(AA68="1ère RELANCE",NETWORKDAYS(Q68,TODAY(),1)*D68,"")</f>
        <v>#VALUE!</v>
      </c>
      <c r="AD68" s="283" t="str">
        <f ca="1">+IF(AND(X68="",TODAY()&gt;W68+15,W68&lt;&gt;0),"RELANCE GPA","")</f>
        <v/>
      </c>
      <c r="AE68" s="277"/>
      <c r="AF68" s="224"/>
      <c r="AG68" s="229"/>
      <c r="AH68" s="231"/>
      <c r="AI68" s="144"/>
      <c r="AJ68" s="233"/>
    </row>
    <row r="69" spans="1:36" ht="21.75" customHeight="1" thickTop="1" thickBot="1">
      <c r="A69" s="287" t="s">
        <v>457</v>
      </c>
      <c r="B69" s="127"/>
      <c r="C69" s="144"/>
      <c r="D69" s="145" t="str">
        <f>IF(OR(C69="Studio",C69="T1",C69="T1 bis",C69="T2"),"40",IF(OR(C69="T3",C69="T4",C69="T5"),"45",IF(OR(C69="Chambre EHPAD",C69="Chambre foyer"),"50",IF(OR(C69="Parking",C69="Voiries"),"8",IF(C69="Commerces","12",IF(C69="Bureaux","15",""))))))</f>
        <v/>
      </c>
      <c r="E69" s="244" t="s">
        <v>464</v>
      </c>
      <c r="F69" s="128"/>
      <c r="G69" s="129"/>
      <c r="H69" s="127"/>
      <c r="I69" s="127"/>
      <c r="J69" s="127"/>
      <c r="K69" s="130"/>
      <c r="L69" s="251" t="s">
        <v>67</v>
      </c>
      <c r="M69" s="244" t="s">
        <v>142</v>
      </c>
      <c r="N69" s="131"/>
      <c r="O69" s="131"/>
      <c r="P69" s="127"/>
      <c r="Q69" s="254">
        <v>42804</v>
      </c>
      <c r="R69" s="255"/>
      <c r="S69" s="194"/>
      <c r="T69" s="131"/>
      <c r="U69" s="131"/>
      <c r="V69" s="262"/>
      <c r="W69" s="131"/>
      <c r="X69" s="131"/>
      <c r="Y69" s="266"/>
      <c r="Z69" s="250"/>
      <c r="AA69" s="283" t="str">
        <f ca="1">IF(AND(R69="",TODAY()&gt;Q69+31,Q69&lt;&gt;0),"1ère RELANCE","")</f>
        <v>1ère RELANCE</v>
      </c>
      <c r="AB69" s="283" t="str">
        <f ca="1">IF(AND(R69="",TODAY()&gt;Q69+90,Q69&lt;&gt;0),"DERNIERE RELANCE","")</f>
        <v/>
      </c>
      <c r="AC69" s="284" t="e">
        <f ca="1">IF(AA69="1ère RELANCE",NETWORKDAYS(Q69,TODAY(),1)*D69,"")</f>
        <v>#VALUE!</v>
      </c>
      <c r="AD69" s="283" t="str">
        <f ca="1">+IF(AND(X69="",TODAY()&gt;W69+15,W69&lt;&gt;0),"RELANCE GPA","")</f>
        <v/>
      </c>
      <c r="AE69" s="277"/>
      <c r="AF69" s="224"/>
      <c r="AG69" s="229"/>
      <c r="AH69" s="231"/>
      <c r="AI69" s="144"/>
      <c r="AJ69" s="233"/>
    </row>
    <row r="70" spans="1:36" ht="21.75" customHeight="1" thickTop="1" thickBot="1">
      <c r="A70" s="287" t="s">
        <v>457</v>
      </c>
      <c r="B70" s="127"/>
      <c r="C70" s="144"/>
      <c r="D70" s="145" t="str">
        <f>IF(OR(C70="Studio",C70="T1",C70="T1 bis",C70="T2"),"40",IF(OR(C70="T3",C70="T4",C70="T5"),"45",IF(OR(C70="Chambre EHPAD",C70="Chambre foyer"),"50",IF(OR(C70="Parking",C70="Voiries"),"8",IF(C70="Commerces","12",IF(C70="Bureaux","15",""))))))</f>
        <v/>
      </c>
      <c r="E70" s="244" t="s">
        <v>465</v>
      </c>
      <c r="F70" s="128"/>
      <c r="G70" s="129"/>
      <c r="H70" s="127"/>
      <c r="I70" s="127"/>
      <c r="J70" s="127"/>
      <c r="K70" s="130"/>
      <c r="L70" s="251" t="s">
        <v>67</v>
      </c>
      <c r="M70" s="244" t="s">
        <v>142</v>
      </c>
      <c r="N70" s="131"/>
      <c r="O70" s="131"/>
      <c r="P70" s="127"/>
      <c r="Q70" s="254">
        <v>42804</v>
      </c>
      <c r="R70" s="255"/>
      <c r="S70" s="194"/>
      <c r="T70" s="131"/>
      <c r="U70" s="131"/>
      <c r="V70" s="262"/>
      <c r="W70" s="131"/>
      <c r="X70" s="131"/>
      <c r="Y70" s="266"/>
      <c r="Z70" s="250"/>
      <c r="AA70" s="283" t="str">
        <f ca="1">IF(AND(R70="",TODAY()&gt;Q70+31,Q70&lt;&gt;0),"1ère RELANCE","")</f>
        <v>1ère RELANCE</v>
      </c>
      <c r="AB70" s="283" t="str">
        <f ca="1">IF(AND(R70="",TODAY()&gt;Q70+90,Q70&lt;&gt;0),"DERNIERE RELANCE","")</f>
        <v/>
      </c>
      <c r="AC70" s="284" t="e">
        <f ca="1">IF(AA70="1ère RELANCE",NETWORKDAYS(Q70,TODAY(),1)*D70,"")</f>
        <v>#VALUE!</v>
      </c>
      <c r="AD70" s="283" t="str">
        <f ca="1">+IF(AND(X70="",TODAY()&gt;W70+15,W70&lt;&gt;0),"RELANCE GPA","")</f>
        <v/>
      </c>
      <c r="AE70" s="277"/>
      <c r="AF70" s="224"/>
      <c r="AG70" s="229"/>
      <c r="AH70" s="231"/>
      <c r="AI70" s="144"/>
      <c r="AJ70" s="233"/>
    </row>
    <row r="71" spans="1:36" ht="21.75" customHeight="1" thickTop="1" thickBot="1">
      <c r="A71" s="287" t="s">
        <v>457</v>
      </c>
      <c r="B71" s="127"/>
      <c r="C71" s="144"/>
      <c r="D71" s="145" t="str">
        <f>IF(OR(C71="Studio",C71="T1",C71="T1 bis",C71="T2"),"40",IF(OR(C71="T3",C71="T4",C71="T5"),"45",IF(OR(C71="Chambre EHPAD",C71="Chambre foyer"),"50",IF(OR(C71="Parking",C71="Voiries"),"8",IF(C71="Commerces","12",IF(C71="Bureaux","15",""))))))</f>
        <v/>
      </c>
      <c r="E71" s="244" t="s">
        <v>466</v>
      </c>
      <c r="F71" s="128"/>
      <c r="G71" s="129"/>
      <c r="H71" s="127"/>
      <c r="I71" s="127"/>
      <c r="J71" s="127"/>
      <c r="K71" s="130"/>
      <c r="L71" s="251" t="s">
        <v>67</v>
      </c>
      <c r="M71" s="244" t="s">
        <v>142</v>
      </c>
      <c r="N71" s="131"/>
      <c r="O71" s="131"/>
      <c r="P71" s="127"/>
      <c r="Q71" s="254">
        <v>42804</v>
      </c>
      <c r="R71" s="255"/>
      <c r="S71" s="194"/>
      <c r="T71" s="131"/>
      <c r="U71" s="131"/>
      <c r="V71" s="262"/>
      <c r="W71" s="131"/>
      <c r="X71" s="131"/>
      <c r="Y71" s="266"/>
      <c r="Z71" s="250"/>
      <c r="AA71" s="283" t="str">
        <f ca="1">IF(AND(R71="",TODAY()&gt;Q71+31,Q71&lt;&gt;0),"1ère RELANCE","")</f>
        <v>1ère RELANCE</v>
      </c>
      <c r="AB71" s="283" t="str">
        <f ca="1">IF(AND(R71="",TODAY()&gt;Q71+90,Q71&lt;&gt;0),"DERNIERE RELANCE","")</f>
        <v/>
      </c>
      <c r="AC71" s="284" t="e">
        <f ca="1">IF(AA71="1ère RELANCE",NETWORKDAYS(Q71,TODAY(),1)*D71,"")</f>
        <v>#VALUE!</v>
      </c>
      <c r="AD71" s="283" t="str">
        <f ca="1">+IF(AND(X71="",TODAY()&gt;W71+15,W71&lt;&gt;0),"RELANCE GPA","")</f>
        <v/>
      </c>
      <c r="AE71" s="277"/>
      <c r="AF71" s="224"/>
      <c r="AG71" s="229"/>
      <c r="AH71" s="231"/>
      <c r="AI71" s="144"/>
      <c r="AJ71" s="233"/>
    </row>
    <row r="72" spans="1:36" ht="21.75" customHeight="1" thickTop="1" thickBot="1">
      <c r="A72" s="287" t="s">
        <v>457</v>
      </c>
      <c r="B72" s="127"/>
      <c r="C72" s="144"/>
      <c r="D72" s="145" t="str">
        <f>IF(OR(C72="Studio",C72="T1",C72="T1 bis",C72="T2"),"40",IF(OR(C72="T3",C72="T4",C72="T5"),"45",IF(OR(C72="Chambre EHPAD",C72="Chambre foyer"),"50",IF(OR(C72="Parking",C72="Voiries"),"8",IF(C72="Commerces","12",IF(C72="Bureaux","15",""))))))</f>
        <v/>
      </c>
      <c r="E72" s="244" t="s">
        <v>467</v>
      </c>
      <c r="F72" s="128"/>
      <c r="G72" s="129"/>
      <c r="H72" s="127"/>
      <c r="I72" s="127"/>
      <c r="J72" s="127"/>
      <c r="K72" s="130"/>
      <c r="L72" s="251" t="s">
        <v>67</v>
      </c>
      <c r="M72" s="244" t="s">
        <v>142</v>
      </c>
      <c r="N72" s="131"/>
      <c r="O72" s="131"/>
      <c r="P72" s="127"/>
      <c r="Q72" s="254">
        <v>42804</v>
      </c>
      <c r="R72" s="255"/>
      <c r="S72" s="194"/>
      <c r="T72" s="131"/>
      <c r="U72" s="131"/>
      <c r="V72" s="262"/>
      <c r="W72" s="131"/>
      <c r="X72" s="131"/>
      <c r="Y72" s="266"/>
      <c r="Z72" s="250"/>
      <c r="AA72" s="283" t="str">
        <f ca="1">IF(AND(R72="",TODAY()&gt;Q72+31,Q72&lt;&gt;0),"1ère RELANCE","")</f>
        <v>1ère RELANCE</v>
      </c>
      <c r="AB72" s="283" t="str">
        <f ca="1">IF(AND(R72="",TODAY()&gt;Q72+90,Q72&lt;&gt;0),"DERNIERE RELANCE","")</f>
        <v/>
      </c>
      <c r="AC72" s="284" t="e">
        <f ca="1">IF(AA72="1ère RELANCE",NETWORKDAYS(Q72,TODAY(),1)*D72,"")</f>
        <v>#VALUE!</v>
      </c>
      <c r="AD72" s="283" t="str">
        <f ca="1">+IF(AND(X72="",TODAY()&gt;W72+15,W72&lt;&gt;0),"RELANCE GPA","")</f>
        <v/>
      </c>
      <c r="AE72" s="277"/>
      <c r="AF72" s="224"/>
      <c r="AG72" s="229"/>
      <c r="AH72" s="231"/>
      <c r="AI72" s="144"/>
      <c r="AJ72" s="233"/>
    </row>
    <row r="73" spans="1:36" ht="21.75" customHeight="1" thickTop="1" thickBot="1">
      <c r="A73" s="287" t="s">
        <v>457</v>
      </c>
      <c r="B73" s="127"/>
      <c r="C73" s="144"/>
      <c r="D73" s="145" t="str">
        <f>IF(OR(C73="Studio",C73="T1",C73="T1 bis",C73="T2"),"40",IF(OR(C73="T3",C73="T4",C73="T5"),"45",IF(OR(C73="Chambre EHPAD",C73="Chambre foyer"),"50",IF(OR(C73="Parking",C73="Voiries"),"8",IF(C73="Commerces","12",IF(C73="Bureaux","15",""))))))</f>
        <v/>
      </c>
      <c r="E73" s="244" t="s">
        <v>468</v>
      </c>
      <c r="F73" s="128"/>
      <c r="G73" s="129"/>
      <c r="H73" s="127"/>
      <c r="I73" s="127"/>
      <c r="J73" s="127"/>
      <c r="K73" s="130"/>
      <c r="L73" s="251" t="s">
        <v>67</v>
      </c>
      <c r="M73" s="244" t="s">
        <v>142</v>
      </c>
      <c r="N73" s="131"/>
      <c r="O73" s="131"/>
      <c r="P73" s="127"/>
      <c r="Q73" s="254">
        <v>42804</v>
      </c>
      <c r="R73" s="255"/>
      <c r="S73" s="194"/>
      <c r="T73" s="131"/>
      <c r="U73" s="131"/>
      <c r="V73" s="262"/>
      <c r="W73" s="131"/>
      <c r="X73" s="131"/>
      <c r="Y73" s="266"/>
      <c r="Z73" s="250"/>
      <c r="AA73" s="283" t="str">
        <f ca="1">IF(AND(R73="",TODAY()&gt;Q73+31,Q73&lt;&gt;0),"1ère RELANCE","")</f>
        <v>1ère RELANCE</v>
      </c>
      <c r="AB73" s="283" t="str">
        <f ca="1">IF(AND(R73="",TODAY()&gt;Q73+90,Q73&lt;&gt;0),"DERNIERE RELANCE","")</f>
        <v/>
      </c>
      <c r="AC73" s="284" t="e">
        <f ca="1">IF(AA73="1ère RELANCE",NETWORKDAYS(Q73,TODAY(),1)*D73,"")</f>
        <v>#VALUE!</v>
      </c>
      <c r="AD73" s="283" t="str">
        <f ca="1">+IF(AND(X73="",TODAY()&gt;W73+15,W73&lt;&gt;0),"RELANCE GPA","")</f>
        <v/>
      </c>
      <c r="AE73" s="277"/>
      <c r="AF73" s="224"/>
      <c r="AG73" s="229"/>
      <c r="AH73" s="231"/>
      <c r="AI73" s="144"/>
      <c r="AJ73" s="233"/>
    </row>
    <row r="74" spans="1:36" ht="21.75" customHeight="1" thickTop="1" thickBot="1">
      <c r="A74" s="287" t="s">
        <v>457</v>
      </c>
      <c r="B74" s="127"/>
      <c r="C74" s="144"/>
      <c r="D74" s="145" t="str">
        <f>IF(OR(C74="Studio",C74="T1",C74="T1 bis",C74="T2"),"40",IF(OR(C74="T3",C74="T4",C74="T5"),"45",IF(OR(C74="Chambre EHPAD",C74="Chambre foyer"),"50",IF(OR(C74="Parking",C74="Voiries"),"8",IF(C74="Commerces","12",IF(C74="Bureaux","15",""))))))</f>
        <v/>
      </c>
      <c r="E74" s="244" t="s">
        <v>469</v>
      </c>
      <c r="F74" s="128"/>
      <c r="G74" s="129"/>
      <c r="H74" s="127"/>
      <c r="I74" s="127"/>
      <c r="J74" s="127"/>
      <c r="K74" s="130"/>
      <c r="L74" s="251" t="s">
        <v>67</v>
      </c>
      <c r="M74" s="244" t="s">
        <v>142</v>
      </c>
      <c r="N74" s="131"/>
      <c r="O74" s="131"/>
      <c r="P74" s="127"/>
      <c r="Q74" s="254">
        <v>42804</v>
      </c>
      <c r="R74" s="255"/>
      <c r="S74" s="194"/>
      <c r="T74" s="131"/>
      <c r="U74" s="131"/>
      <c r="V74" s="262"/>
      <c r="W74" s="131"/>
      <c r="X74" s="131"/>
      <c r="Y74" s="266"/>
      <c r="Z74" s="250"/>
      <c r="AA74" s="283" t="str">
        <f ca="1">IF(AND(R74="",TODAY()&gt;Q74+31,Q74&lt;&gt;0),"1ère RELANCE","")</f>
        <v>1ère RELANCE</v>
      </c>
      <c r="AB74" s="283" t="str">
        <f ca="1">IF(AND(R74="",TODAY()&gt;Q74+90,Q74&lt;&gt;0),"DERNIERE RELANCE","")</f>
        <v/>
      </c>
      <c r="AC74" s="284" t="e">
        <f ca="1">IF(AA74="1ère RELANCE",NETWORKDAYS(Q74,TODAY(),1)*D74,"")</f>
        <v>#VALUE!</v>
      </c>
      <c r="AD74" s="283" t="str">
        <f ca="1">+IF(AND(X74="",TODAY()&gt;W74+15,W74&lt;&gt;0),"RELANCE GPA","")</f>
        <v/>
      </c>
      <c r="AE74" s="277"/>
      <c r="AF74" s="224"/>
      <c r="AG74" s="229"/>
      <c r="AH74" s="231"/>
      <c r="AI74" s="144"/>
      <c r="AJ74" s="233"/>
    </row>
    <row r="75" spans="1:36" ht="21.75" customHeight="1" thickTop="1" thickBot="1">
      <c r="A75" s="287" t="s">
        <v>457</v>
      </c>
      <c r="B75" s="127"/>
      <c r="C75" s="144"/>
      <c r="D75" s="145" t="str">
        <f>IF(OR(C75="Studio",C75="T1",C75="T1 bis",C75="T2"),"40",IF(OR(C75="T3",C75="T4",C75="T5"),"45",IF(OR(C75="Chambre EHPAD",C75="Chambre foyer"),"50",IF(OR(C75="Parking",C75="Voiries"),"8",IF(C75="Commerces","12",IF(C75="Bureaux","15",""))))))</f>
        <v/>
      </c>
      <c r="E75" s="244" t="s">
        <v>470</v>
      </c>
      <c r="F75" s="128"/>
      <c r="G75" s="129"/>
      <c r="H75" s="127"/>
      <c r="I75" s="127"/>
      <c r="J75" s="127"/>
      <c r="K75" s="130"/>
      <c r="L75" s="251" t="s">
        <v>67</v>
      </c>
      <c r="M75" s="244" t="s">
        <v>142</v>
      </c>
      <c r="N75" s="131"/>
      <c r="O75" s="131"/>
      <c r="P75" s="127"/>
      <c r="Q75" s="254">
        <v>42804</v>
      </c>
      <c r="R75" s="255"/>
      <c r="S75" s="194"/>
      <c r="T75" s="131"/>
      <c r="U75" s="131"/>
      <c r="V75" s="262"/>
      <c r="W75" s="131"/>
      <c r="X75" s="131"/>
      <c r="Y75" s="266"/>
      <c r="Z75" s="250"/>
      <c r="AA75" s="283" t="str">
        <f ca="1">IF(AND(R75="",TODAY()&gt;Q75+31,Q75&lt;&gt;0),"1ère RELANCE","")</f>
        <v>1ère RELANCE</v>
      </c>
      <c r="AB75" s="283" t="str">
        <f ca="1">IF(AND(R75="",TODAY()&gt;Q75+90,Q75&lt;&gt;0),"DERNIERE RELANCE","")</f>
        <v/>
      </c>
      <c r="AC75" s="284" t="e">
        <f ca="1">IF(AA75="1ère RELANCE",NETWORKDAYS(Q75,TODAY(),1)*D75,"")</f>
        <v>#VALUE!</v>
      </c>
      <c r="AD75" s="283" t="str">
        <f ca="1">+IF(AND(X75="",TODAY()&gt;W75+15,W75&lt;&gt;0),"RELANCE GPA","")</f>
        <v/>
      </c>
      <c r="AE75" s="277"/>
      <c r="AF75" s="224"/>
      <c r="AG75" s="229"/>
      <c r="AH75" s="231"/>
      <c r="AI75" s="144"/>
      <c r="AJ75" s="233"/>
    </row>
    <row r="76" spans="1:36" ht="21.75" customHeight="1" thickTop="1" thickBot="1">
      <c r="A76" s="247"/>
      <c r="B76" s="247"/>
      <c r="C76" s="469"/>
      <c r="D76" s="477" t="str">
        <f>IF(OR(C76="Studio",C76="T1",C76="T1 bis",C76="T2"),"40",IF(OR(C76="T3",C76="T4",C76="T5"),"45",IF(OR(C76="Chambre EHPAD",C76="Chambre foyer"),"50",IF(OR(C76="Parking",C76="Voiries"),"8",IF(C76="Commerces","12",IF(C76="Bureaux","15",""))))))</f>
        <v/>
      </c>
      <c r="E76" s="433" t="s">
        <v>458</v>
      </c>
      <c r="F76" s="245"/>
      <c r="G76" s="246"/>
      <c r="H76" s="247"/>
      <c r="I76" s="247"/>
      <c r="J76" s="247"/>
      <c r="K76" s="248"/>
      <c r="L76" s="480" t="s">
        <v>8</v>
      </c>
      <c r="M76" s="435" t="s">
        <v>434</v>
      </c>
      <c r="N76" s="249"/>
      <c r="O76" s="249"/>
      <c r="P76" s="436"/>
      <c r="Q76" s="249">
        <v>42796.041666999998</v>
      </c>
      <c r="R76" s="310">
        <v>42828</v>
      </c>
      <c r="S76" s="386"/>
      <c r="T76" s="249"/>
      <c r="U76" s="249"/>
      <c r="V76" s="263"/>
      <c r="W76" s="249"/>
      <c r="X76" s="249"/>
      <c r="Y76" s="267"/>
      <c r="Z76" s="437"/>
      <c r="AA76" s="314" t="str">
        <f ca="1">IF(AND(R76="",TODAY()&gt;Q76+31,Q76&lt;&gt;0),"1ère RELANCE","")</f>
        <v/>
      </c>
      <c r="AB76" s="314" t="str">
        <f ca="1">IF(AND(R76="",TODAY()&gt;Q76+90,Q76&lt;&gt;0),"DERNIERE RELANCE","")</f>
        <v/>
      </c>
      <c r="AC76" s="315" t="str">
        <f ca="1">IF(AA76="1ère RELANCE",NETWORKDAYS(Q76,TODAY(),1)*D76,"")</f>
        <v/>
      </c>
      <c r="AD76" s="314" t="str">
        <f ca="1">+IF(AND(X76="",TODAY()&gt;W76+15,W76&lt;&gt;0),"RELANCE GPA","")</f>
        <v/>
      </c>
      <c r="AE76" s="282"/>
      <c r="AF76" s="495"/>
      <c r="AG76" s="417"/>
      <c r="AH76" s="506"/>
      <c r="AI76" s="469"/>
      <c r="AJ76" s="447"/>
    </row>
    <row r="77" spans="1:36" ht="21.75" customHeight="1" thickTop="1" thickBot="1">
      <c r="A77" s="247"/>
      <c r="B77" s="247"/>
      <c r="C77" s="469"/>
      <c r="D77" s="477" t="str">
        <f>IF(OR(C77="Studio",C77="T1",C77="T1 bis",C77="T2"),"40",IF(OR(C77="T3",C77="T4",C77="T5"),"45",IF(OR(C77="Chambre EHPAD",C77="Chambre foyer"),"50",IF(OR(C77="Parking",C77="Voiries"),"8",IF(C77="Commerces","12",IF(C77="Bureaux","15",""))))))</f>
        <v/>
      </c>
      <c r="E77" s="433" t="s">
        <v>459</v>
      </c>
      <c r="F77" s="245"/>
      <c r="G77" s="246"/>
      <c r="H77" s="247"/>
      <c r="I77" s="247"/>
      <c r="J77" s="247"/>
      <c r="K77" s="248"/>
      <c r="L77" s="480" t="s">
        <v>12</v>
      </c>
      <c r="M77" s="435" t="s">
        <v>434</v>
      </c>
      <c r="N77" s="249"/>
      <c r="O77" s="249"/>
      <c r="P77" s="436"/>
      <c r="Q77" s="249">
        <v>42796.041666999998</v>
      </c>
      <c r="R77" s="310">
        <v>42828</v>
      </c>
      <c r="S77" s="386"/>
      <c r="T77" s="249"/>
      <c r="U77" s="249"/>
      <c r="V77" s="263"/>
      <c r="W77" s="249"/>
      <c r="X77" s="249"/>
      <c r="Y77" s="267"/>
      <c r="Z77" s="437"/>
      <c r="AA77" s="314" t="str">
        <f ca="1">IF(AND(R77="",TODAY()&gt;Q77+31,Q77&lt;&gt;0),"1ère RELANCE","")</f>
        <v/>
      </c>
      <c r="AB77" s="314" t="str">
        <f ca="1">IF(AND(R77="",TODAY()&gt;Q77+90,Q77&lt;&gt;0),"DERNIERE RELANCE","")</f>
        <v/>
      </c>
      <c r="AC77" s="315" t="str">
        <f ca="1">IF(AA77="1ère RELANCE",NETWORKDAYS(Q77,TODAY(),1)*D77,"")</f>
        <v/>
      </c>
      <c r="AD77" s="314" t="str">
        <f ca="1">+IF(AND(X77="",TODAY()&gt;W77+15,W77&lt;&gt;0),"RELANCE GPA","")</f>
        <v/>
      </c>
      <c r="AE77" s="282"/>
      <c r="AF77" s="495"/>
      <c r="AG77" s="417"/>
      <c r="AH77" s="506"/>
      <c r="AI77" s="469"/>
      <c r="AJ77" s="447"/>
    </row>
    <row r="78" spans="1:36" ht="21.75" customHeight="1" thickTop="1" thickBot="1">
      <c r="A78" s="247"/>
      <c r="B78" s="247"/>
      <c r="C78" s="469"/>
      <c r="D78" s="477" t="str">
        <f>IF(OR(C78="Studio",C78="T1",C78="T1 bis",C78="T2"),"40",IF(OR(C78="T3",C78="T4",C78="T5"),"45",IF(OR(C78="Chambre EHPAD",C78="Chambre foyer"),"50",IF(OR(C78="Parking",C78="Voiries"),"8",IF(C78="Commerces","12",IF(C78="Bureaux","15",""))))))</f>
        <v/>
      </c>
      <c r="E78" s="433" t="s">
        <v>459</v>
      </c>
      <c r="F78" s="245"/>
      <c r="G78" s="246"/>
      <c r="H78" s="247"/>
      <c r="I78" s="247"/>
      <c r="J78" s="247"/>
      <c r="K78" s="248"/>
      <c r="L78" s="480" t="s">
        <v>105</v>
      </c>
      <c r="M78" s="435" t="s">
        <v>434</v>
      </c>
      <c r="N78" s="249"/>
      <c r="O78" s="249"/>
      <c r="P78" s="436"/>
      <c r="Q78" s="249">
        <v>42796.041666999998</v>
      </c>
      <c r="R78" s="310">
        <v>42828</v>
      </c>
      <c r="S78" s="386"/>
      <c r="T78" s="249"/>
      <c r="U78" s="249"/>
      <c r="V78" s="263"/>
      <c r="W78" s="249"/>
      <c r="X78" s="249"/>
      <c r="Y78" s="267"/>
      <c r="Z78" s="437"/>
      <c r="AA78" s="314" t="str">
        <f ca="1">IF(AND(R78="",TODAY()&gt;Q78+31,Q78&lt;&gt;0),"1ère RELANCE","")</f>
        <v/>
      </c>
      <c r="AB78" s="314" t="str">
        <f ca="1">IF(AND(R78="",TODAY()&gt;Q78+90,Q78&lt;&gt;0),"DERNIERE RELANCE","")</f>
        <v/>
      </c>
      <c r="AC78" s="315" t="str">
        <f ca="1">IF(AA78="1ère RELANCE",NETWORKDAYS(Q78,TODAY(),1)*D78,"")</f>
        <v/>
      </c>
      <c r="AD78" s="314" t="str">
        <f ca="1">+IF(AND(X78="",TODAY()&gt;W78+15,W78&lt;&gt;0),"RELANCE GPA","")</f>
        <v/>
      </c>
      <c r="AE78" s="282"/>
      <c r="AF78" s="495"/>
      <c r="AG78" s="417"/>
      <c r="AH78" s="506"/>
      <c r="AI78" s="469"/>
      <c r="AJ78" s="447"/>
    </row>
    <row r="79" spans="1:36" ht="21.75" customHeight="1" thickTop="1" thickBot="1">
      <c r="A79" s="247"/>
      <c r="B79" s="247"/>
      <c r="C79" s="469"/>
      <c r="D79" s="477" t="str">
        <f>IF(OR(C79="Studio",C79="T1",C79="T1 bis",C79="T2"),"40",IF(OR(C79="T3",C79="T4",C79="T5"),"45",IF(OR(C79="Chambre EHPAD",C79="Chambre foyer"),"50",IF(OR(C79="Parking",C79="Voiries"),"8",IF(C79="Commerces","12",IF(C79="Bureaux","15",""))))))</f>
        <v/>
      </c>
      <c r="E79" s="433" t="s">
        <v>473</v>
      </c>
      <c r="F79" s="245"/>
      <c r="G79" s="246"/>
      <c r="H79" s="247"/>
      <c r="I79" s="247"/>
      <c r="J79" s="247"/>
      <c r="K79" s="248"/>
      <c r="L79" s="480" t="s">
        <v>99</v>
      </c>
      <c r="M79" s="435" t="s">
        <v>422</v>
      </c>
      <c r="N79" s="249"/>
      <c r="O79" s="249"/>
      <c r="P79" s="436"/>
      <c r="Q79" s="249">
        <v>42796.041666999998</v>
      </c>
      <c r="R79" s="310">
        <v>42828</v>
      </c>
      <c r="S79" s="386"/>
      <c r="T79" s="249"/>
      <c r="U79" s="249"/>
      <c r="V79" s="263"/>
      <c r="W79" s="249"/>
      <c r="X79" s="249"/>
      <c r="Y79" s="267"/>
      <c r="Z79" s="437"/>
      <c r="AA79" s="314" t="str">
        <f ca="1">IF(AND(R79="",TODAY()&gt;Q79+31,Q79&lt;&gt;0),"1ère RELANCE","")</f>
        <v/>
      </c>
      <c r="AB79" s="314" t="str">
        <f ca="1">IF(AND(R79="",TODAY()&gt;Q79+90,Q79&lt;&gt;0),"DERNIERE RELANCE","")</f>
        <v/>
      </c>
      <c r="AC79" s="315" t="str">
        <f ca="1">IF(AA79="1ère RELANCE",NETWORKDAYS(Q79,TODAY(),1)*D79,"")</f>
        <v/>
      </c>
      <c r="AD79" s="314" t="str">
        <f ca="1">+IF(AND(X79="",TODAY()&gt;W79+15,W79&lt;&gt;0),"RELANCE GPA","")</f>
        <v/>
      </c>
      <c r="AE79" s="282"/>
      <c r="AF79" s="495"/>
      <c r="AG79" s="417"/>
      <c r="AH79" s="506"/>
      <c r="AI79" s="469"/>
      <c r="AJ79" s="447"/>
    </row>
    <row r="80" spans="1:36" ht="21.75" customHeight="1" thickTop="1" thickBot="1">
      <c r="A80" s="247"/>
      <c r="B80" s="247"/>
      <c r="C80" s="469"/>
      <c r="D80" s="477" t="str">
        <f>IF(OR(C80="Studio",C80="T1",C80="T1 bis",C80="T2"),"40",IF(OR(C80="T3",C80="T4",C80="T5"),"45",IF(OR(C80="Chambre EHPAD",C80="Chambre foyer"),"50",IF(OR(C80="Parking",C80="Voiries"),"8",IF(C80="Commerces","12",IF(C80="Bureaux","15",""))))))</f>
        <v/>
      </c>
      <c r="E80" s="433" t="s">
        <v>458</v>
      </c>
      <c r="F80" s="245"/>
      <c r="G80" s="246"/>
      <c r="H80" s="247"/>
      <c r="I80" s="247"/>
      <c r="J80" s="247"/>
      <c r="K80" s="248"/>
      <c r="L80" s="480" t="s">
        <v>11</v>
      </c>
      <c r="M80" s="435" t="s">
        <v>432</v>
      </c>
      <c r="N80" s="249"/>
      <c r="O80" s="249"/>
      <c r="P80" s="436"/>
      <c r="Q80" s="249">
        <v>42796.041666999998</v>
      </c>
      <c r="R80" s="310">
        <v>42828</v>
      </c>
      <c r="S80" s="386"/>
      <c r="T80" s="249"/>
      <c r="U80" s="249"/>
      <c r="V80" s="263"/>
      <c r="W80" s="249"/>
      <c r="X80" s="249"/>
      <c r="Y80" s="267"/>
      <c r="Z80" s="437"/>
      <c r="AA80" s="314" t="str">
        <f ca="1">IF(AND(R80="",TODAY()&gt;Q80+31,Q80&lt;&gt;0),"1ère RELANCE","")</f>
        <v/>
      </c>
      <c r="AB80" s="314" t="str">
        <f ca="1">IF(AND(R80="",TODAY()&gt;Q80+90,Q80&lt;&gt;0),"DERNIERE RELANCE","")</f>
        <v/>
      </c>
      <c r="AC80" s="315" t="str">
        <f ca="1">IF(AA80="1ère RELANCE",NETWORKDAYS(Q80,TODAY(),1)*D80,"")</f>
        <v/>
      </c>
      <c r="AD80" s="314" t="str">
        <f ca="1">+IF(AND(X80="",TODAY()&gt;W80+15,W80&lt;&gt;0),"RELANCE GPA","")</f>
        <v/>
      </c>
      <c r="AE80" s="282"/>
      <c r="AF80" s="495"/>
      <c r="AG80" s="417"/>
      <c r="AH80" s="506"/>
      <c r="AI80" s="469"/>
      <c r="AJ80" s="447"/>
    </row>
    <row r="81" spans="1:36" ht="21.75" customHeight="1" thickTop="1" thickBot="1">
      <c r="A81" s="247"/>
      <c r="B81" s="247"/>
      <c r="C81" s="469"/>
      <c r="D81" s="477" t="str">
        <f>IF(OR(C81="Studio",C81="T1",C81="T1 bis",C81="T2"),"40",IF(OR(C81="T3",C81="T4",C81="T5"),"45",IF(OR(C81="Chambre EHPAD",C81="Chambre foyer"),"50",IF(OR(C81="Parking",C81="Voiries"),"8",IF(C81="Commerces","12",IF(C81="Bureaux","15",""))))))</f>
        <v/>
      </c>
      <c r="E81" s="433" t="s">
        <v>461</v>
      </c>
      <c r="F81" s="245"/>
      <c r="G81" s="246"/>
      <c r="H81" s="247"/>
      <c r="I81" s="247"/>
      <c r="J81" s="247"/>
      <c r="K81" s="248"/>
      <c r="L81" s="480" t="s">
        <v>77</v>
      </c>
      <c r="M81" s="435" t="s">
        <v>247</v>
      </c>
      <c r="N81" s="249"/>
      <c r="O81" s="249"/>
      <c r="P81" s="436"/>
      <c r="Q81" s="249">
        <v>42796.041666999998</v>
      </c>
      <c r="R81" s="310">
        <v>42828</v>
      </c>
      <c r="S81" s="386"/>
      <c r="T81" s="249"/>
      <c r="U81" s="249"/>
      <c r="V81" s="263"/>
      <c r="W81" s="249"/>
      <c r="X81" s="249"/>
      <c r="Y81" s="267"/>
      <c r="Z81" s="437"/>
      <c r="AA81" s="314" t="str">
        <f ca="1">IF(AND(R81="",TODAY()&gt;Q81+31,Q81&lt;&gt;0),"1ère RELANCE","")</f>
        <v/>
      </c>
      <c r="AB81" s="314" t="str">
        <f ca="1">IF(AND(R81="",TODAY()&gt;Q81+90,Q81&lt;&gt;0),"DERNIERE RELANCE","")</f>
        <v/>
      </c>
      <c r="AC81" s="315" t="str">
        <f ca="1">IF(AA81="1ère RELANCE",NETWORKDAYS(Q81,TODAY(),1)*D81,"")</f>
        <v/>
      </c>
      <c r="AD81" s="314" t="str">
        <f ca="1">+IF(AND(X81="",TODAY()&gt;W81+15,W81&lt;&gt;0),"RELANCE GPA","")</f>
        <v/>
      </c>
      <c r="AE81" s="282"/>
      <c r="AF81" s="495"/>
      <c r="AG81" s="417"/>
      <c r="AH81" s="506"/>
      <c r="AI81" s="469"/>
      <c r="AJ81" s="447"/>
    </row>
    <row r="82" spans="1:36" ht="21.75" customHeight="1" thickTop="1" thickBot="1">
      <c r="A82" s="247"/>
      <c r="B82" s="247"/>
      <c r="C82" s="469"/>
      <c r="D82" s="477" t="str">
        <f>IF(OR(C82="Studio",C82="T1",C82="T1 bis",C82="T2"),"40",IF(OR(C82="T3",C82="T4",C82="T5"),"45",IF(OR(C82="Chambre EHPAD",C82="Chambre foyer"),"50",IF(OR(C82="Parking",C82="Voiries"),"8",IF(C82="Commerces","12",IF(C82="Bureaux","15",""))))))</f>
        <v/>
      </c>
      <c r="E82" s="433" t="s">
        <v>470</v>
      </c>
      <c r="F82" s="245"/>
      <c r="G82" s="246"/>
      <c r="H82" s="247"/>
      <c r="I82" s="247"/>
      <c r="J82" s="247"/>
      <c r="K82" s="248"/>
      <c r="L82" s="480" t="s">
        <v>77</v>
      </c>
      <c r="M82" s="435" t="s">
        <v>249</v>
      </c>
      <c r="N82" s="249"/>
      <c r="O82" s="249"/>
      <c r="P82" s="436"/>
      <c r="Q82" s="249">
        <v>42796.041666999998</v>
      </c>
      <c r="R82" s="310">
        <v>42828</v>
      </c>
      <c r="S82" s="386"/>
      <c r="T82" s="249"/>
      <c r="U82" s="249"/>
      <c r="V82" s="263"/>
      <c r="W82" s="249"/>
      <c r="X82" s="249"/>
      <c r="Y82" s="267"/>
      <c r="Z82" s="437"/>
      <c r="AA82" s="314" t="str">
        <f ca="1">IF(AND(R82="",TODAY()&gt;Q82+31,Q82&lt;&gt;0),"1ère RELANCE","")</f>
        <v/>
      </c>
      <c r="AB82" s="314" t="str">
        <f ca="1">IF(AND(R82="",TODAY()&gt;Q82+90,Q82&lt;&gt;0),"DERNIERE RELANCE","")</f>
        <v/>
      </c>
      <c r="AC82" s="315" t="str">
        <f ca="1">IF(AA82="1ère RELANCE",NETWORKDAYS(Q82,TODAY(),1)*D82,"")</f>
        <v/>
      </c>
      <c r="AD82" s="314" t="str">
        <f ca="1">+IF(AND(X82="",TODAY()&gt;W82+15,W82&lt;&gt;0),"RELANCE GPA","")</f>
        <v/>
      </c>
      <c r="AE82" s="282"/>
      <c r="AF82" s="495"/>
      <c r="AG82" s="417"/>
      <c r="AH82" s="506"/>
      <c r="AI82" s="469"/>
      <c r="AJ82" s="447"/>
    </row>
    <row r="83" spans="1:36" ht="21.75" customHeight="1" thickTop="1" thickBot="1">
      <c r="A83" s="247"/>
      <c r="B83" s="247"/>
      <c r="C83" s="469"/>
      <c r="D83" s="477" t="str">
        <f>IF(OR(C83="Studio",C83="T1",C83="T1 bis",C83="T2"),"40",IF(OR(C83="T3",C83="T4",C83="T5"),"45",IF(OR(C83="Chambre EHPAD",C83="Chambre foyer"),"50",IF(OR(C83="Parking",C83="Voiries"),"8",IF(C83="Commerces","12",IF(C83="Bureaux","15",""))))))</f>
        <v/>
      </c>
      <c r="E83" s="433" t="s">
        <v>460</v>
      </c>
      <c r="F83" s="245"/>
      <c r="G83" s="246"/>
      <c r="H83" s="247"/>
      <c r="I83" s="247"/>
      <c r="J83" s="247"/>
      <c r="K83" s="248"/>
      <c r="L83" s="480" t="s">
        <v>12</v>
      </c>
      <c r="M83" s="435" t="s">
        <v>192</v>
      </c>
      <c r="N83" s="249"/>
      <c r="O83" s="249"/>
      <c r="P83" s="436"/>
      <c r="Q83" s="249">
        <v>42641</v>
      </c>
      <c r="R83" s="310">
        <v>42650</v>
      </c>
      <c r="S83" s="386"/>
      <c r="T83" s="249"/>
      <c r="U83" s="249"/>
      <c r="V83" s="263"/>
      <c r="W83" s="249"/>
      <c r="X83" s="249"/>
      <c r="Y83" s="267"/>
      <c r="Z83" s="437"/>
      <c r="AA83" s="314" t="str">
        <f ca="1">IF(AND(R83="",TODAY()&gt;Q83+31,Q83&lt;&gt;0),"1ère RELANCE","")</f>
        <v/>
      </c>
      <c r="AB83" s="314" t="str">
        <f ca="1">IF(AND(R83="",TODAY()&gt;Q83+90,Q83&lt;&gt;0),"DERNIERE RELANCE","")</f>
        <v/>
      </c>
      <c r="AC83" s="315" t="str">
        <f ca="1">IF(AA83="1ère RELANCE",NETWORKDAYS(Q83,TODAY(),1)*D83,"")</f>
        <v/>
      </c>
      <c r="AD83" s="314" t="str">
        <f ca="1">+IF(AND(X83="",TODAY()&gt;W83+15,W83&lt;&gt;0),"RELANCE GPA","")</f>
        <v/>
      </c>
      <c r="AE83" s="282"/>
      <c r="AF83" s="495"/>
      <c r="AG83" s="417"/>
      <c r="AH83" s="506"/>
      <c r="AI83" s="469"/>
      <c r="AJ83" s="447"/>
    </row>
    <row r="84" spans="1:36" ht="21.75" customHeight="1" thickTop="1" thickBot="1">
      <c r="A84" s="247"/>
      <c r="B84" s="247"/>
      <c r="C84" s="469"/>
      <c r="D84" s="477" t="str">
        <f>IF(OR(C84="Studio",C84="T1",C84="T1 bis",C84="T2"),"40",IF(OR(C84="T3",C84="T4",C84="T5"),"45",IF(OR(C84="Chambre EHPAD",C84="Chambre foyer"),"50",IF(OR(C84="Parking",C84="Voiries"),"8",IF(C84="Commerces","12",IF(C84="Bureaux","15",""))))))</f>
        <v/>
      </c>
      <c r="E84" s="433" t="s">
        <v>460</v>
      </c>
      <c r="F84" s="245"/>
      <c r="G84" s="246"/>
      <c r="H84" s="247"/>
      <c r="I84" s="247"/>
      <c r="J84" s="247"/>
      <c r="K84" s="248"/>
      <c r="L84" s="480" t="s">
        <v>12</v>
      </c>
      <c r="M84" s="435" t="s">
        <v>192</v>
      </c>
      <c r="N84" s="249"/>
      <c r="O84" s="249"/>
      <c r="P84" s="436"/>
      <c r="Q84" s="249">
        <v>42796.041666999998</v>
      </c>
      <c r="R84" s="310">
        <v>42828</v>
      </c>
      <c r="S84" s="386"/>
      <c r="T84" s="249"/>
      <c r="U84" s="249"/>
      <c r="V84" s="263"/>
      <c r="W84" s="249"/>
      <c r="X84" s="249"/>
      <c r="Y84" s="267"/>
      <c r="Z84" s="437"/>
      <c r="AA84" s="314" t="str">
        <f ca="1">IF(AND(R84="",TODAY()&gt;Q84+31,Q84&lt;&gt;0),"1ère RELANCE","")</f>
        <v/>
      </c>
      <c r="AB84" s="314" t="str">
        <f ca="1">IF(AND(R84="",TODAY()&gt;Q84+90,Q84&lt;&gt;0),"DERNIERE RELANCE","")</f>
        <v/>
      </c>
      <c r="AC84" s="315" t="str">
        <f ca="1">IF(AA84="1ère RELANCE",NETWORKDAYS(Q84,TODAY(),1)*D84,"")</f>
        <v/>
      </c>
      <c r="AD84" s="314" t="str">
        <f ca="1">+IF(AND(X84="",TODAY()&gt;W84+15,W84&lt;&gt;0),"RELANCE GPA","")</f>
        <v/>
      </c>
      <c r="AE84" s="282"/>
      <c r="AF84" s="495"/>
      <c r="AG84" s="417"/>
      <c r="AH84" s="506"/>
      <c r="AI84" s="469"/>
      <c r="AJ84" s="447"/>
    </row>
    <row r="85" spans="1:36" ht="21.75" customHeight="1" thickTop="1" thickBot="1">
      <c r="A85" s="287" t="s">
        <v>457</v>
      </c>
      <c r="B85" s="127"/>
      <c r="C85" s="144"/>
      <c r="D85" s="145" t="str">
        <f>IF(OR(C85="Studio",C85="T1",C85="T1 bis",C85="T2"),"40",IF(OR(C85="T3",C85="T4",C85="T5"),"45",IF(OR(C85="Chambre EHPAD",C85="Chambre foyer"),"50",IF(OR(C85="Parking",C85="Voiries"),"8",IF(C85="Commerces","12",IF(C85="Bureaux","15",""))))))</f>
        <v/>
      </c>
      <c r="E85" s="244" t="s">
        <v>470</v>
      </c>
      <c r="F85" s="128"/>
      <c r="G85" s="129"/>
      <c r="H85" s="127"/>
      <c r="I85" s="127"/>
      <c r="J85" s="127"/>
      <c r="K85" s="130"/>
      <c r="L85" s="251" t="s">
        <v>65</v>
      </c>
      <c r="M85" s="244" t="s">
        <v>419</v>
      </c>
      <c r="N85" s="131"/>
      <c r="O85" s="131"/>
      <c r="P85" s="127"/>
      <c r="Q85" s="254">
        <v>42804</v>
      </c>
      <c r="R85" s="255"/>
      <c r="S85" s="194"/>
      <c r="T85" s="131"/>
      <c r="U85" s="131"/>
      <c r="V85" s="262"/>
      <c r="W85" s="131"/>
      <c r="X85" s="131"/>
      <c r="Y85" s="266"/>
      <c r="Z85" s="250"/>
      <c r="AA85" s="283" t="str">
        <f ca="1">IF(AND(R85="",TODAY()&gt;Q85+31,Q85&lt;&gt;0),"1ère RELANCE","")</f>
        <v>1ère RELANCE</v>
      </c>
      <c r="AB85" s="283" t="str">
        <f ca="1">IF(AND(R85="",TODAY()&gt;Q85+90,Q85&lt;&gt;0),"DERNIERE RELANCE","")</f>
        <v/>
      </c>
      <c r="AC85" s="284" t="e">
        <f ca="1">IF(AA85="1ère RELANCE",NETWORKDAYS(Q85,TODAY(),1)*D85,"")</f>
        <v>#VALUE!</v>
      </c>
      <c r="AD85" s="283" t="str">
        <f ca="1">+IF(AND(X85="",TODAY()&gt;W85+15,W85&lt;&gt;0),"RELANCE GPA","")</f>
        <v/>
      </c>
      <c r="AE85" s="277"/>
      <c r="AF85" s="224"/>
      <c r="AG85" s="229"/>
      <c r="AH85" s="231"/>
      <c r="AI85" s="144"/>
      <c r="AJ85" s="233"/>
    </row>
    <row r="86" spans="1:36" ht="21.75" customHeight="1" thickTop="1" thickBot="1">
      <c r="A86" s="247"/>
      <c r="B86" s="247"/>
      <c r="C86" s="469"/>
      <c r="D86" s="477" t="str">
        <f>IF(OR(C86="Studio",C86="T1",C86="T1 bis",C86="T2"),"40",IF(OR(C86="T3",C86="T4",C86="T5"),"45",IF(OR(C86="Chambre EHPAD",C86="Chambre foyer"),"50",IF(OR(C86="Parking",C86="Voiries"),"8",IF(C86="Commerces","12",IF(C86="Bureaux","15",""))))))</f>
        <v/>
      </c>
      <c r="E86" s="433" t="s">
        <v>458</v>
      </c>
      <c r="F86" s="245"/>
      <c r="G86" s="246"/>
      <c r="H86" s="247"/>
      <c r="I86" s="247"/>
      <c r="J86" s="247"/>
      <c r="K86" s="248"/>
      <c r="L86" s="480" t="s">
        <v>104</v>
      </c>
      <c r="M86" s="435" t="s">
        <v>488</v>
      </c>
      <c r="N86" s="249"/>
      <c r="O86" s="249"/>
      <c r="P86" s="436"/>
      <c r="Q86" s="249">
        <v>42641</v>
      </c>
      <c r="R86" s="310">
        <v>42650</v>
      </c>
      <c r="S86" s="386"/>
      <c r="T86" s="249"/>
      <c r="U86" s="249"/>
      <c r="V86" s="263"/>
      <c r="W86" s="249"/>
      <c r="X86" s="249"/>
      <c r="Y86" s="267"/>
      <c r="Z86" s="437"/>
      <c r="AA86" s="314" t="str">
        <f ca="1">IF(AND(R86="",TODAY()&gt;Q86+31,Q86&lt;&gt;0),"1ère RELANCE","")</f>
        <v/>
      </c>
      <c r="AB86" s="314" t="str">
        <f ca="1">IF(AND(R86="",TODAY()&gt;Q86+90,Q86&lt;&gt;0),"DERNIERE RELANCE","")</f>
        <v/>
      </c>
      <c r="AC86" s="315" t="str">
        <f ca="1">IF(AA86="1ère RELANCE",NETWORKDAYS(Q86,TODAY(),1)*D86,"")</f>
        <v/>
      </c>
      <c r="AD86" s="314" t="str">
        <f ca="1">+IF(AND(X86="",TODAY()&gt;W86+15,W86&lt;&gt;0),"RELANCE GPA","")</f>
        <v/>
      </c>
      <c r="AE86" s="282"/>
      <c r="AF86" s="495"/>
      <c r="AG86" s="417"/>
      <c r="AH86" s="506"/>
      <c r="AI86" s="469"/>
      <c r="AJ86" s="447"/>
    </row>
    <row r="87" spans="1:36" ht="21.75" customHeight="1" thickTop="1" thickBot="1">
      <c r="A87" s="247"/>
      <c r="B87" s="247"/>
      <c r="C87" s="469"/>
      <c r="D87" s="477" t="str">
        <f>IF(OR(C87="Studio",C87="T1",C87="T1 bis",C87="T2"),"40",IF(OR(C87="T3",C87="T4",C87="T5"),"45",IF(OR(C87="Chambre EHPAD",C87="Chambre foyer"),"50",IF(OR(C87="Parking",C87="Voiries"),"8",IF(C87="Commerces","12",IF(C87="Bureaux","15",""))))))</f>
        <v/>
      </c>
      <c r="E87" s="433" t="s">
        <v>459</v>
      </c>
      <c r="F87" s="245"/>
      <c r="G87" s="246"/>
      <c r="H87" s="247"/>
      <c r="I87" s="247"/>
      <c r="J87" s="247"/>
      <c r="K87" s="248"/>
      <c r="L87" s="480" t="s">
        <v>104</v>
      </c>
      <c r="M87" s="435" t="s">
        <v>488</v>
      </c>
      <c r="N87" s="249"/>
      <c r="O87" s="249"/>
      <c r="P87" s="436"/>
      <c r="Q87" s="249">
        <v>42641</v>
      </c>
      <c r="R87" s="310">
        <v>42650</v>
      </c>
      <c r="S87" s="386"/>
      <c r="T87" s="249"/>
      <c r="U87" s="249"/>
      <c r="V87" s="263"/>
      <c r="W87" s="249"/>
      <c r="X87" s="249"/>
      <c r="Y87" s="267"/>
      <c r="Z87" s="437"/>
      <c r="AA87" s="314" t="str">
        <f ca="1">IF(AND(R87="",TODAY()&gt;Q87+31,Q87&lt;&gt;0),"1ère RELANCE","")</f>
        <v/>
      </c>
      <c r="AB87" s="314" t="str">
        <f ca="1">IF(AND(R87="",TODAY()&gt;Q87+90,Q87&lt;&gt;0),"DERNIERE RELANCE","")</f>
        <v/>
      </c>
      <c r="AC87" s="315" t="str">
        <f ca="1">IF(AA87="1ère RELANCE",NETWORKDAYS(Q87,TODAY(),1)*D87,"")</f>
        <v/>
      </c>
      <c r="AD87" s="314" t="str">
        <f ca="1">+IF(AND(X87="",TODAY()&gt;W87+15,W87&lt;&gt;0),"RELANCE GPA","")</f>
        <v/>
      </c>
      <c r="AE87" s="282"/>
      <c r="AF87" s="495"/>
      <c r="AG87" s="417"/>
      <c r="AH87" s="506"/>
      <c r="AI87" s="469"/>
      <c r="AJ87" s="447"/>
    </row>
    <row r="88" spans="1:36" ht="21.75" customHeight="1" thickTop="1" thickBot="1">
      <c r="A88" s="247"/>
      <c r="B88" s="247"/>
      <c r="C88" s="469"/>
      <c r="D88" s="477" t="str">
        <f>IF(OR(C88="Studio",C88="T1",C88="T1 bis",C88="T2"),"40",IF(OR(C88="T3",C88="T4",C88="T5"),"45",IF(OR(C88="Chambre EHPAD",C88="Chambre foyer"),"50",IF(OR(C88="Parking",C88="Voiries"),"8",IF(C88="Commerces","12",IF(C88="Bureaux","15",""))))))</f>
        <v/>
      </c>
      <c r="E88" s="433" t="s">
        <v>460</v>
      </c>
      <c r="F88" s="245"/>
      <c r="G88" s="246"/>
      <c r="H88" s="247"/>
      <c r="I88" s="247"/>
      <c r="J88" s="247"/>
      <c r="K88" s="248"/>
      <c r="L88" s="480" t="s">
        <v>104</v>
      </c>
      <c r="M88" s="435" t="s">
        <v>488</v>
      </c>
      <c r="N88" s="249"/>
      <c r="O88" s="249"/>
      <c r="P88" s="436"/>
      <c r="Q88" s="249">
        <v>42641</v>
      </c>
      <c r="R88" s="310">
        <v>42650</v>
      </c>
      <c r="S88" s="386"/>
      <c r="T88" s="249"/>
      <c r="U88" s="249"/>
      <c r="V88" s="263"/>
      <c r="W88" s="249"/>
      <c r="X88" s="249"/>
      <c r="Y88" s="267"/>
      <c r="Z88" s="437"/>
      <c r="AA88" s="314" t="str">
        <f ca="1">IF(AND(R88="",TODAY()&gt;Q88+31,Q88&lt;&gt;0),"1ère RELANCE","")</f>
        <v/>
      </c>
      <c r="AB88" s="314" t="str">
        <f ca="1">IF(AND(R88="",TODAY()&gt;Q88+90,Q88&lt;&gt;0),"DERNIERE RELANCE","")</f>
        <v/>
      </c>
      <c r="AC88" s="315" t="str">
        <f ca="1">IF(AA88="1ère RELANCE",NETWORKDAYS(Q88,TODAY(),1)*D88,"")</f>
        <v/>
      </c>
      <c r="AD88" s="314" t="str">
        <f ca="1">+IF(AND(X88="",TODAY()&gt;W88+15,W88&lt;&gt;0),"RELANCE GPA","")</f>
        <v/>
      </c>
      <c r="AE88" s="282"/>
      <c r="AF88" s="495"/>
      <c r="AG88" s="417"/>
      <c r="AH88" s="506"/>
      <c r="AI88" s="469"/>
      <c r="AJ88" s="447"/>
    </row>
    <row r="89" spans="1:36" ht="21.75" customHeight="1" thickTop="1" thickBot="1">
      <c r="A89" s="247"/>
      <c r="B89" s="247"/>
      <c r="C89" s="469"/>
      <c r="D89" s="477" t="str">
        <f>IF(OR(C89="Studio",C89="T1",C89="T1 bis",C89="T2"),"40",IF(OR(C89="T3",C89="T4",C89="T5"),"45",IF(OR(C89="Chambre EHPAD",C89="Chambre foyer"),"50",IF(OR(C89="Parking",C89="Voiries"),"8",IF(C89="Commerces","12",IF(C89="Bureaux","15",""))))))</f>
        <v/>
      </c>
      <c r="E89" s="433" t="s">
        <v>461</v>
      </c>
      <c r="F89" s="245"/>
      <c r="G89" s="246"/>
      <c r="H89" s="247"/>
      <c r="I89" s="247"/>
      <c r="J89" s="247"/>
      <c r="K89" s="248"/>
      <c r="L89" s="480" t="s">
        <v>104</v>
      </c>
      <c r="M89" s="435" t="s">
        <v>488</v>
      </c>
      <c r="N89" s="249"/>
      <c r="O89" s="249"/>
      <c r="P89" s="436"/>
      <c r="Q89" s="249">
        <v>42641</v>
      </c>
      <c r="R89" s="310">
        <v>42650</v>
      </c>
      <c r="S89" s="386"/>
      <c r="T89" s="249"/>
      <c r="U89" s="249"/>
      <c r="V89" s="263"/>
      <c r="W89" s="249"/>
      <c r="X89" s="249"/>
      <c r="Y89" s="267"/>
      <c r="Z89" s="437"/>
      <c r="AA89" s="314" t="str">
        <f ca="1">IF(AND(R89="",TODAY()&gt;Q89+31,Q89&lt;&gt;0),"1ère RELANCE","")</f>
        <v/>
      </c>
      <c r="AB89" s="314" t="str">
        <f ca="1">IF(AND(R89="",TODAY()&gt;Q89+90,Q89&lt;&gt;0),"DERNIERE RELANCE","")</f>
        <v/>
      </c>
      <c r="AC89" s="315" t="str">
        <f ca="1">IF(AA89="1ère RELANCE",NETWORKDAYS(Q89,TODAY(),1)*D89,"")</f>
        <v/>
      </c>
      <c r="AD89" s="314" t="str">
        <f ca="1">+IF(AND(X89="",TODAY()&gt;W89+15,W89&lt;&gt;0),"RELANCE GPA","")</f>
        <v/>
      </c>
      <c r="AE89" s="282"/>
      <c r="AF89" s="495"/>
      <c r="AG89" s="417"/>
      <c r="AH89" s="506"/>
      <c r="AI89" s="469"/>
      <c r="AJ89" s="447"/>
    </row>
    <row r="90" spans="1:36" ht="21.75" customHeight="1" thickTop="1" thickBot="1">
      <c r="A90" s="247"/>
      <c r="B90" s="247"/>
      <c r="C90" s="469"/>
      <c r="D90" s="477" t="str">
        <f>IF(OR(C90="Studio",C90="T1",C90="T1 bis",C90="T2"),"40",IF(OR(C90="T3",C90="T4",C90="T5"),"45",IF(OR(C90="Chambre EHPAD",C90="Chambre foyer"),"50",IF(OR(C90="Parking",C90="Voiries"),"8",IF(C90="Commerces","12",IF(C90="Bureaux","15",""))))))</f>
        <v/>
      </c>
      <c r="E90" s="433" t="s">
        <v>462</v>
      </c>
      <c r="F90" s="245"/>
      <c r="G90" s="246"/>
      <c r="H90" s="247"/>
      <c r="I90" s="247"/>
      <c r="J90" s="247"/>
      <c r="K90" s="248"/>
      <c r="L90" s="480" t="s">
        <v>104</v>
      </c>
      <c r="M90" s="435" t="s">
        <v>488</v>
      </c>
      <c r="N90" s="249"/>
      <c r="O90" s="249"/>
      <c r="P90" s="436"/>
      <c r="Q90" s="249">
        <v>42641</v>
      </c>
      <c r="R90" s="310">
        <v>42650</v>
      </c>
      <c r="S90" s="386"/>
      <c r="T90" s="249"/>
      <c r="U90" s="249"/>
      <c r="V90" s="263"/>
      <c r="W90" s="249"/>
      <c r="X90" s="249"/>
      <c r="Y90" s="267"/>
      <c r="Z90" s="437"/>
      <c r="AA90" s="314" t="str">
        <f ca="1">IF(AND(R90="",TODAY()&gt;Q90+31,Q90&lt;&gt;0),"1ère RELANCE","")</f>
        <v/>
      </c>
      <c r="AB90" s="314" t="str">
        <f ca="1">IF(AND(R90="",TODAY()&gt;Q90+90,Q90&lt;&gt;0),"DERNIERE RELANCE","")</f>
        <v/>
      </c>
      <c r="AC90" s="315" t="str">
        <f ca="1">IF(AA90="1ère RELANCE",NETWORKDAYS(Q90,TODAY(),1)*D90,"")</f>
        <v/>
      </c>
      <c r="AD90" s="314" t="str">
        <f ca="1">+IF(AND(X90="",TODAY()&gt;W90+15,W90&lt;&gt;0),"RELANCE GPA","")</f>
        <v/>
      </c>
      <c r="AE90" s="282"/>
      <c r="AF90" s="495"/>
      <c r="AG90" s="417"/>
      <c r="AH90" s="506"/>
      <c r="AI90" s="469"/>
      <c r="AJ90" s="447"/>
    </row>
    <row r="91" spans="1:36" ht="21.75" customHeight="1" thickTop="1" thickBot="1">
      <c r="A91" s="247"/>
      <c r="B91" s="247"/>
      <c r="C91" s="469"/>
      <c r="D91" s="477" t="str">
        <f>IF(OR(C91="Studio",C91="T1",C91="T1 bis",C91="T2"),"40",IF(OR(C91="T3",C91="T4",C91="T5"),"45",IF(OR(C91="Chambre EHPAD",C91="Chambre foyer"),"50",IF(OR(C91="Parking",C91="Voiries"),"8",IF(C91="Commerces","12",IF(C91="Bureaux","15",""))))))</f>
        <v/>
      </c>
      <c r="E91" s="433" t="s">
        <v>463</v>
      </c>
      <c r="F91" s="245"/>
      <c r="G91" s="246"/>
      <c r="H91" s="247"/>
      <c r="I91" s="247"/>
      <c r="J91" s="247"/>
      <c r="K91" s="248"/>
      <c r="L91" s="480" t="s">
        <v>104</v>
      </c>
      <c r="M91" s="435" t="s">
        <v>488</v>
      </c>
      <c r="N91" s="249"/>
      <c r="O91" s="249"/>
      <c r="P91" s="436"/>
      <c r="Q91" s="249">
        <v>42641</v>
      </c>
      <c r="R91" s="310">
        <v>42650</v>
      </c>
      <c r="S91" s="386"/>
      <c r="T91" s="249"/>
      <c r="U91" s="249"/>
      <c r="V91" s="263"/>
      <c r="W91" s="249"/>
      <c r="X91" s="249"/>
      <c r="Y91" s="267"/>
      <c r="Z91" s="437"/>
      <c r="AA91" s="314" t="str">
        <f ca="1">IF(AND(R91="",TODAY()&gt;Q91+31,Q91&lt;&gt;0),"1ère RELANCE","")</f>
        <v/>
      </c>
      <c r="AB91" s="314" t="str">
        <f ca="1">IF(AND(R91="",TODAY()&gt;Q91+90,Q91&lt;&gt;0),"DERNIERE RELANCE","")</f>
        <v/>
      </c>
      <c r="AC91" s="315" t="str">
        <f ca="1">IF(AA91="1ère RELANCE",NETWORKDAYS(Q91,TODAY(),1)*D91,"")</f>
        <v/>
      </c>
      <c r="AD91" s="314" t="str">
        <f ca="1">+IF(AND(X91="",TODAY()&gt;W91+15,W91&lt;&gt;0),"RELANCE GPA","")</f>
        <v/>
      </c>
      <c r="AE91" s="282"/>
      <c r="AF91" s="495"/>
      <c r="AG91" s="417"/>
      <c r="AH91" s="506"/>
      <c r="AI91" s="469"/>
      <c r="AJ91" s="447"/>
    </row>
    <row r="92" spans="1:36" ht="21.75" customHeight="1" thickTop="1" thickBot="1">
      <c r="A92" s="247"/>
      <c r="B92" s="247"/>
      <c r="C92" s="469"/>
      <c r="D92" s="477" t="str">
        <f>IF(OR(C92="Studio",C92="T1",C92="T1 bis",C92="T2"),"40",IF(OR(C92="T3",C92="T4",C92="T5"),"45",IF(OR(C92="Chambre EHPAD",C92="Chambre foyer"),"50",IF(OR(C92="Parking",C92="Voiries"),"8",IF(C92="Commerces","12",IF(C92="Bureaux","15",""))))))</f>
        <v/>
      </c>
      <c r="E92" s="433" t="s">
        <v>464</v>
      </c>
      <c r="F92" s="245"/>
      <c r="G92" s="246"/>
      <c r="H92" s="247"/>
      <c r="I92" s="247"/>
      <c r="J92" s="247"/>
      <c r="K92" s="248"/>
      <c r="L92" s="480" t="s">
        <v>104</v>
      </c>
      <c r="M92" s="435" t="s">
        <v>488</v>
      </c>
      <c r="N92" s="249"/>
      <c r="O92" s="249"/>
      <c r="P92" s="436"/>
      <c r="Q92" s="249">
        <v>42641</v>
      </c>
      <c r="R92" s="310">
        <v>42650</v>
      </c>
      <c r="S92" s="386"/>
      <c r="T92" s="249"/>
      <c r="U92" s="249"/>
      <c r="V92" s="263"/>
      <c r="W92" s="249"/>
      <c r="X92" s="249"/>
      <c r="Y92" s="267"/>
      <c r="Z92" s="437"/>
      <c r="AA92" s="314" t="str">
        <f ca="1">IF(AND(R92="",TODAY()&gt;Q92+31,Q92&lt;&gt;0),"1ère RELANCE","")</f>
        <v/>
      </c>
      <c r="AB92" s="314" t="str">
        <f ca="1">IF(AND(R92="",TODAY()&gt;Q92+90,Q92&lt;&gt;0),"DERNIERE RELANCE","")</f>
        <v/>
      </c>
      <c r="AC92" s="315" t="str">
        <f ca="1">IF(AA92="1ère RELANCE",NETWORKDAYS(Q92,TODAY(),1)*D92,"")</f>
        <v/>
      </c>
      <c r="AD92" s="314" t="str">
        <f ca="1">+IF(AND(X92="",TODAY()&gt;W92+15,W92&lt;&gt;0),"RELANCE GPA","")</f>
        <v/>
      </c>
      <c r="AE92" s="282"/>
      <c r="AF92" s="495"/>
      <c r="AG92" s="417"/>
      <c r="AH92" s="506"/>
      <c r="AI92" s="469"/>
      <c r="AJ92" s="447"/>
    </row>
    <row r="93" spans="1:36" ht="21.75" customHeight="1" thickTop="1" thickBot="1">
      <c r="A93" s="247"/>
      <c r="B93" s="247"/>
      <c r="C93" s="469"/>
      <c r="D93" s="477" t="str">
        <f>IF(OR(C93="Studio",C93="T1",C93="T1 bis",C93="T2"),"40",IF(OR(C93="T3",C93="T4",C93="T5"),"45",IF(OR(C93="Chambre EHPAD",C93="Chambre foyer"),"50",IF(OR(C93="Parking",C93="Voiries"),"8",IF(C93="Commerces","12",IF(C93="Bureaux","15",""))))))</f>
        <v/>
      </c>
      <c r="E93" s="433" t="s">
        <v>465</v>
      </c>
      <c r="F93" s="245"/>
      <c r="G93" s="246"/>
      <c r="H93" s="247"/>
      <c r="I93" s="247"/>
      <c r="J93" s="247"/>
      <c r="K93" s="248"/>
      <c r="L93" s="480" t="s">
        <v>104</v>
      </c>
      <c r="M93" s="435" t="s">
        <v>488</v>
      </c>
      <c r="N93" s="249"/>
      <c r="O93" s="249"/>
      <c r="P93" s="436"/>
      <c r="Q93" s="249">
        <v>42641</v>
      </c>
      <c r="R93" s="310">
        <v>42650</v>
      </c>
      <c r="S93" s="386"/>
      <c r="T93" s="249"/>
      <c r="U93" s="249"/>
      <c r="V93" s="263"/>
      <c r="W93" s="249"/>
      <c r="X93" s="249"/>
      <c r="Y93" s="267"/>
      <c r="Z93" s="437"/>
      <c r="AA93" s="314" t="str">
        <f ca="1">IF(AND(R93="",TODAY()&gt;Q93+31,Q93&lt;&gt;0),"1ère RELANCE","")</f>
        <v/>
      </c>
      <c r="AB93" s="314" t="str">
        <f ca="1">IF(AND(R93="",TODAY()&gt;Q93+90,Q93&lt;&gt;0),"DERNIERE RELANCE","")</f>
        <v/>
      </c>
      <c r="AC93" s="315" t="str">
        <f ca="1">IF(AA93="1ère RELANCE",NETWORKDAYS(Q93,TODAY(),1)*D93,"")</f>
        <v/>
      </c>
      <c r="AD93" s="314" t="str">
        <f ca="1">+IF(AND(X93="",TODAY()&gt;W93+15,W93&lt;&gt;0),"RELANCE GPA","")</f>
        <v/>
      </c>
      <c r="AE93" s="282"/>
      <c r="AF93" s="495"/>
      <c r="AG93" s="417"/>
      <c r="AH93" s="506"/>
      <c r="AI93" s="469"/>
      <c r="AJ93" s="447"/>
    </row>
    <row r="94" spans="1:36" ht="21.75" customHeight="1" thickTop="1" thickBot="1">
      <c r="A94" s="247"/>
      <c r="B94" s="247"/>
      <c r="C94" s="469"/>
      <c r="D94" s="477" t="str">
        <f>IF(OR(C94="Studio",C94="T1",C94="T1 bis",C94="T2"),"40",IF(OR(C94="T3",C94="T4",C94="T5"),"45",IF(OR(C94="Chambre EHPAD",C94="Chambre foyer"),"50",IF(OR(C94="Parking",C94="Voiries"),"8",IF(C94="Commerces","12",IF(C94="Bureaux","15",""))))))</f>
        <v/>
      </c>
      <c r="E94" s="433" t="s">
        <v>466</v>
      </c>
      <c r="F94" s="245"/>
      <c r="G94" s="246"/>
      <c r="H94" s="247"/>
      <c r="I94" s="247"/>
      <c r="J94" s="247"/>
      <c r="K94" s="248"/>
      <c r="L94" s="480" t="s">
        <v>104</v>
      </c>
      <c r="M94" s="435" t="s">
        <v>488</v>
      </c>
      <c r="N94" s="249"/>
      <c r="O94" s="249"/>
      <c r="P94" s="436"/>
      <c r="Q94" s="249">
        <v>42641</v>
      </c>
      <c r="R94" s="310">
        <v>42650</v>
      </c>
      <c r="S94" s="386"/>
      <c r="T94" s="249"/>
      <c r="U94" s="249"/>
      <c r="V94" s="263"/>
      <c r="W94" s="249"/>
      <c r="X94" s="249"/>
      <c r="Y94" s="267"/>
      <c r="Z94" s="437"/>
      <c r="AA94" s="314" t="str">
        <f ca="1">IF(AND(R94="",TODAY()&gt;Q94+31,Q94&lt;&gt;0),"1ère RELANCE","")</f>
        <v/>
      </c>
      <c r="AB94" s="314" t="str">
        <f ca="1">IF(AND(R94="",TODAY()&gt;Q94+90,Q94&lt;&gt;0),"DERNIERE RELANCE","")</f>
        <v/>
      </c>
      <c r="AC94" s="315" t="str">
        <f ca="1">IF(AA94="1ère RELANCE",NETWORKDAYS(Q94,TODAY(),1)*D94,"")</f>
        <v/>
      </c>
      <c r="AD94" s="314" t="str">
        <f ca="1">+IF(AND(X94="",TODAY()&gt;W94+15,W94&lt;&gt;0),"RELANCE GPA","")</f>
        <v/>
      </c>
      <c r="AE94" s="282"/>
      <c r="AF94" s="495"/>
      <c r="AG94" s="417"/>
      <c r="AH94" s="506"/>
      <c r="AI94" s="469"/>
      <c r="AJ94" s="447"/>
    </row>
    <row r="95" spans="1:36" ht="21.75" customHeight="1" thickTop="1" thickBot="1">
      <c r="A95" s="247"/>
      <c r="B95" s="247"/>
      <c r="C95" s="469"/>
      <c r="D95" s="477" t="str">
        <f>IF(OR(C95="Studio",C95="T1",C95="T1 bis",C95="T2"),"40",IF(OR(C95="T3",C95="T4",C95="T5"),"45",IF(OR(C95="Chambre EHPAD",C95="Chambre foyer"),"50",IF(OR(C95="Parking",C95="Voiries"),"8",IF(C95="Commerces","12",IF(C95="Bureaux","15",""))))))</f>
        <v/>
      </c>
      <c r="E95" s="433" t="s">
        <v>467</v>
      </c>
      <c r="F95" s="245"/>
      <c r="G95" s="246"/>
      <c r="H95" s="247"/>
      <c r="I95" s="247"/>
      <c r="J95" s="247"/>
      <c r="K95" s="248"/>
      <c r="L95" s="480" t="s">
        <v>104</v>
      </c>
      <c r="M95" s="435" t="s">
        <v>488</v>
      </c>
      <c r="N95" s="249"/>
      <c r="O95" s="249"/>
      <c r="P95" s="436"/>
      <c r="Q95" s="249">
        <v>42641</v>
      </c>
      <c r="R95" s="310">
        <v>42650</v>
      </c>
      <c r="S95" s="386"/>
      <c r="T95" s="249"/>
      <c r="U95" s="249"/>
      <c r="V95" s="263"/>
      <c r="W95" s="249"/>
      <c r="X95" s="249"/>
      <c r="Y95" s="267"/>
      <c r="Z95" s="437"/>
      <c r="AA95" s="314" t="str">
        <f ca="1">IF(AND(R95="",TODAY()&gt;Q95+31,Q95&lt;&gt;0),"1ère RELANCE","")</f>
        <v/>
      </c>
      <c r="AB95" s="314" t="str">
        <f ca="1">IF(AND(R95="",TODAY()&gt;Q95+90,Q95&lt;&gt;0),"DERNIERE RELANCE","")</f>
        <v/>
      </c>
      <c r="AC95" s="315" t="str">
        <f ca="1">IF(AA95="1ère RELANCE",NETWORKDAYS(Q95,TODAY(),1)*D95,"")</f>
        <v/>
      </c>
      <c r="AD95" s="314" t="str">
        <f ca="1">+IF(AND(X95="",TODAY()&gt;W95+15,W95&lt;&gt;0),"RELANCE GPA","")</f>
        <v/>
      </c>
      <c r="AE95" s="282"/>
      <c r="AF95" s="495"/>
      <c r="AG95" s="417"/>
      <c r="AH95" s="506"/>
      <c r="AI95" s="469"/>
      <c r="AJ95" s="447"/>
    </row>
    <row r="96" spans="1:36" ht="21.75" customHeight="1" thickTop="1" thickBot="1">
      <c r="A96" s="247"/>
      <c r="B96" s="247"/>
      <c r="C96" s="469"/>
      <c r="D96" s="477" t="str">
        <f>IF(OR(C96="Studio",C96="T1",C96="T1 bis",C96="T2"),"40",IF(OR(C96="T3",C96="T4",C96="T5"),"45",IF(OR(C96="Chambre EHPAD",C96="Chambre foyer"),"50",IF(OR(C96="Parking",C96="Voiries"),"8",IF(C96="Commerces","12",IF(C96="Bureaux","15",""))))))</f>
        <v/>
      </c>
      <c r="E96" s="433" t="s">
        <v>468</v>
      </c>
      <c r="F96" s="245"/>
      <c r="G96" s="246"/>
      <c r="H96" s="247"/>
      <c r="I96" s="247"/>
      <c r="J96" s="247"/>
      <c r="K96" s="248"/>
      <c r="L96" s="480" t="s">
        <v>104</v>
      </c>
      <c r="M96" s="435" t="s">
        <v>488</v>
      </c>
      <c r="N96" s="249"/>
      <c r="O96" s="249"/>
      <c r="P96" s="436"/>
      <c r="Q96" s="249">
        <v>42641</v>
      </c>
      <c r="R96" s="310">
        <v>42650</v>
      </c>
      <c r="S96" s="386"/>
      <c r="T96" s="249"/>
      <c r="U96" s="249"/>
      <c r="V96" s="263"/>
      <c r="W96" s="249"/>
      <c r="X96" s="249"/>
      <c r="Y96" s="267"/>
      <c r="Z96" s="437"/>
      <c r="AA96" s="314" t="str">
        <f ca="1">IF(AND(R96="",TODAY()&gt;Q96+31,Q96&lt;&gt;0),"1ère RELANCE","")</f>
        <v/>
      </c>
      <c r="AB96" s="314" t="str">
        <f ca="1">IF(AND(R96="",TODAY()&gt;Q96+90,Q96&lt;&gt;0),"DERNIERE RELANCE","")</f>
        <v/>
      </c>
      <c r="AC96" s="315" t="str">
        <f ca="1">IF(AA96="1ère RELANCE",NETWORKDAYS(Q96,TODAY(),1)*D96,"")</f>
        <v/>
      </c>
      <c r="AD96" s="314" t="str">
        <f ca="1">+IF(AND(X96="",TODAY()&gt;W96+15,W96&lt;&gt;0),"RELANCE GPA","")</f>
        <v/>
      </c>
      <c r="AE96" s="282"/>
      <c r="AF96" s="495"/>
      <c r="AG96" s="417"/>
      <c r="AH96" s="506"/>
      <c r="AI96" s="469"/>
      <c r="AJ96" s="447"/>
    </row>
    <row r="97" spans="1:36" ht="21.75" customHeight="1" thickTop="1" thickBot="1">
      <c r="A97" s="247"/>
      <c r="B97" s="247"/>
      <c r="C97" s="469"/>
      <c r="D97" s="477" t="str">
        <f>IF(OR(C97="Studio",C97="T1",C97="T1 bis",C97="T2"),"40",IF(OR(C97="T3",C97="T4",C97="T5"),"45",IF(OR(C97="Chambre EHPAD",C97="Chambre foyer"),"50",IF(OR(C97="Parking",C97="Voiries"),"8",IF(C97="Commerces","12",IF(C97="Bureaux","15",""))))))</f>
        <v/>
      </c>
      <c r="E97" s="433" t="s">
        <v>470</v>
      </c>
      <c r="F97" s="245"/>
      <c r="G97" s="246"/>
      <c r="H97" s="247"/>
      <c r="I97" s="247"/>
      <c r="J97" s="247"/>
      <c r="K97" s="248"/>
      <c r="L97" s="480" t="s">
        <v>104</v>
      </c>
      <c r="M97" s="435" t="s">
        <v>488</v>
      </c>
      <c r="N97" s="249"/>
      <c r="O97" s="249"/>
      <c r="P97" s="436"/>
      <c r="Q97" s="249">
        <v>42641</v>
      </c>
      <c r="R97" s="310">
        <v>42650</v>
      </c>
      <c r="S97" s="386"/>
      <c r="T97" s="249"/>
      <c r="U97" s="249"/>
      <c r="V97" s="263"/>
      <c r="W97" s="249"/>
      <c r="X97" s="249"/>
      <c r="Y97" s="267"/>
      <c r="Z97" s="437"/>
      <c r="AA97" s="314" t="str">
        <f ca="1">IF(AND(R97="",TODAY()&gt;Q97+31,Q97&lt;&gt;0),"1ère RELANCE","")</f>
        <v/>
      </c>
      <c r="AB97" s="314" t="str">
        <f ca="1">IF(AND(R97="",TODAY()&gt;Q97+90,Q97&lt;&gt;0),"DERNIERE RELANCE","")</f>
        <v/>
      </c>
      <c r="AC97" s="315" t="str">
        <f ca="1">IF(AA97="1ère RELANCE",NETWORKDAYS(Q97,TODAY(),1)*D97,"")</f>
        <v/>
      </c>
      <c r="AD97" s="314" t="str">
        <f ca="1">+IF(AND(X97="",TODAY()&gt;W97+15,W97&lt;&gt;0),"RELANCE GPA","")</f>
        <v/>
      </c>
      <c r="AE97" s="282"/>
      <c r="AF97" s="495"/>
      <c r="AG97" s="417"/>
      <c r="AH97" s="506"/>
      <c r="AI97" s="469"/>
      <c r="AJ97" s="447"/>
    </row>
    <row r="98" spans="1:36" ht="21.75" customHeight="1" thickTop="1" thickBot="1">
      <c r="A98" s="247"/>
      <c r="B98" s="247"/>
      <c r="C98" s="469"/>
      <c r="D98" s="477" t="str">
        <f>IF(OR(C98="Studio",C98="T1",C98="T1 bis",C98="T2"),"40",IF(OR(C98="T3",C98="T4",C98="T5"),"45",IF(OR(C98="Chambre EHPAD",C98="Chambre foyer"),"50",IF(OR(C98="Parking",C98="Voiries"),"8",IF(C98="Commerces","12",IF(C98="Bureaux","15",""))))))</f>
        <v/>
      </c>
      <c r="E98" s="433" t="s">
        <v>524</v>
      </c>
      <c r="F98" s="245"/>
      <c r="G98" s="246"/>
      <c r="H98" s="247"/>
      <c r="I98" s="247"/>
      <c r="J98" s="247"/>
      <c r="K98" s="248"/>
      <c r="L98" s="480" t="s">
        <v>104</v>
      </c>
      <c r="M98" s="435" t="s">
        <v>488</v>
      </c>
      <c r="N98" s="249"/>
      <c r="O98" s="249"/>
      <c r="P98" s="436"/>
      <c r="Q98" s="249">
        <v>42641</v>
      </c>
      <c r="R98" s="310">
        <v>42650</v>
      </c>
      <c r="S98" s="386"/>
      <c r="T98" s="249"/>
      <c r="U98" s="249"/>
      <c r="V98" s="263"/>
      <c r="W98" s="249"/>
      <c r="X98" s="249"/>
      <c r="Y98" s="267"/>
      <c r="Z98" s="437"/>
      <c r="AA98" s="314" t="str">
        <f ca="1">IF(AND(R98="",TODAY()&gt;Q98+31,Q98&lt;&gt;0),"1ère RELANCE","")</f>
        <v/>
      </c>
      <c r="AB98" s="314" t="str">
        <f ca="1">IF(AND(R98="",TODAY()&gt;Q98+90,Q98&lt;&gt;0),"DERNIERE RELANCE","")</f>
        <v/>
      </c>
      <c r="AC98" s="315" t="str">
        <f ca="1">IF(AA98="1ère RELANCE",NETWORKDAYS(Q98,TODAY(),1)*D98,"")</f>
        <v/>
      </c>
      <c r="AD98" s="314" t="str">
        <f ca="1">+IF(AND(X98="",TODAY()&gt;W98+15,W98&lt;&gt;0),"RELANCE GPA","")</f>
        <v/>
      </c>
      <c r="AE98" s="282"/>
      <c r="AF98" s="495"/>
      <c r="AG98" s="417"/>
      <c r="AH98" s="506"/>
      <c r="AI98" s="469"/>
      <c r="AJ98" s="447"/>
    </row>
    <row r="99" spans="1:36" ht="21.75" customHeight="1" thickTop="1" thickBot="1">
      <c r="A99" s="247"/>
      <c r="B99" s="247"/>
      <c r="C99" s="469"/>
      <c r="D99" s="477" t="str">
        <f>IF(OR(C99="Studio",C99="T1",C99="T1 bis",C99="T2"),"40",IF(OR(C99="T3",C99="T4",C99="T5"),"45",IF(OR(C99="Chambre EHPAD",C99="Chambre foyer"),"50",IF(OR(C99="Parking",C99="Voiries"),"8",IF(C99="Commerces","12",IF(C99="Bureaux","15",""))))))</f>
        <v/>
      </c>
      <c r="E99" s="433" t="s">
        <v>539</v>
      </c>
      <c r="F99" s="245"/>
      <c r="G99" s="246"/>
      <c r="H99" s="247"/>
      <c r="I99" s="247"/>
      <c r="J99" s="247"/>
      <c r="K99" s="248"/>
      <c r="L99" s="480" t="s">
        <v>104</v>
      </c>
      <c r="M99" s="435" t="s">
        <v>488</v>
      </c>
      <c r="N99" s="249"/>
      <c r="O99" s="249"/>
      <c r="P99" s="436"/>
      <c r="Q99" s="249">
        <v>42641</v>
      </c>
      <c r="R99" s="310">
        <v>42650</v>
      </c>
      <c r="S99" s="386"/>
      <c r="T99" s="249"/>
      <c r="U99" s="249"/>
      <c r="V99" s="263"/>
      <c r="W99" s="249"/>
      <c r="X99" s="249"/>
      <c r="Y99" s="267"/>
      <c r="Z99" s="437"/>
      <c r="AA99" s="314" t="str">
        <f ca="1">IF(AND(R99="",TODAY()&gt;Q99+31,Q99&lt;&gt;0),"1ère RELANCE","")</f>
        <v/>
      </c>
      <c r="AB99" s="314" t="str">
        <f ca="1">IF(AND(R99="",TODAY()&gt;Q99+90,Q99&lt;&gt;0),"DERNIERE RELANCE","")</f>
        <v/>
      </c>
      <c r="AC99" s="315" t="str">
        <f ca="1">IF(AA99="1ère RELANCE",NETWORKDAYS(Q99,TODAY(),1)*D99,"")</f>
        <v/>
      </c>
      <c r="AD99" s="314" t="str">
        <f ca="1">+IF(AND(X99="",TODAY()&gt;W99+15,W99&lt;&gt;0),"RELANCE GPA","")</f>
        <v/>
      </c>
      <c r="AE99" s="282"/>
      <c r="AF99" s="495"/>
      <c r="AG99" s="417"/>
      <c r="AH99" s="506"/>
      <c r="AI99" s="469"/>
      <c r="AJ99" s="447"/>
    </row>
    <row r="100" spans="1:36" ht="21.75" customHeight="1" thickTop="1" thickBot="1">
      <c r="A100" s="247"/>
      <c r="B100" s="247"/>
      <c r="C100" s="469"/>
      <c r="D100" s="477" t="str">
        <f>IF(OR(C100="Studio",C100="T1",C100="T1 bis",C100="T2"),"40",IF(OR(C100="T3",C100="T4",C100="T5"),"45",IF(OR(C100="Chambre EHPAD",C100="Chambre foyer"),"50",IF(OR(C100="Parking",C100="Voiries"),"8",IF(C100="Commerces","12",IF(C100="Bureaux","15",""))))))</f>
        <v/>
      </c>
      <c r="E100" s="433" t="s">
        <v>473</v>
      </c>
      <c r="F100" s="245"/>
      <c r="G100" s="246"/>
      <c r="H100" s="247"/>
      <c r="I100" s="247"/>
      <c r="J100" s="247"/>
      <c r="K100" s="248"/>
      <c r="L100" s="480" t="s">
        <v>104</v>
      </c>
      <c r="M100" s="435" t="s">
        <v>487</v>
      </c>
      <c r="N100" s="249"/>
      <c r="O100" s="249"/>
      <c r="P100" s="436"/>
      <c r="Q100" s="249">
        <v>42641</v>
      </c>
      <c r="R100" s="310">
        <v>42650</v>
      </c>
      <c r="S100" s="386"/>
      <c r="T100" s="249"/>
      <c r="U100" s="249"/>
      <c r="V100" s="263"/>
      <c r="W100" s="249"/>
      <c r="X100" s="249"/>
      <c r="Y100" s="267"/>
      <c r="Z100" s="437"/>
      <c r="AA100" s="314" t="str">
        <f ca="1">IF(AND(R100="",TODAY()&gt;Q100+31,Q100&lt;&gt;0),"1ère RELANCE","")</f>
        <v/>
      </c>
      <c r="AB100" s="314" t="str">
        <f ca="1">IF(AND(R100="",TODAY()&gt;Q100+90,Q100&lt;&gt;0),"DERNIERE RELANCE","")</f>
        <v/>
      </c>
      <c r="AC100" s="315" t="str">
        <f ca="1">IF(AA100="1ère RELANCE",NETWORKDAYS(Q100,TODAY(),1)*D100,"")</f>
        <v/>
      </c>
      <c r="AD100" s="314" t="str">
        <f ca="1">+IF(AND(X100="",TODAY()&gt;W100+15,W100&lt;&gt;0),"RELANCE GPA","")</f>
        <v/>
      </c>
      <c r="AE100" s="282"/>
      <c r="AF100" s="495"/>
      <c r="AG100" s="417"/>
      <c r="AH100" s="506"/>
      <c r="AI100" s="469"/>
      <c r="AJ100" s="447"/>
    </row>
    <row r="101" spans="1:36" ht="21.75" customHeight="1" thickTop="1" thickBot="1">
      <c r="A101" s="247"/>
      <c r="B101" s="247"/>
      <c r="C101" s="469"/>
      <c r="D101" s="477" t="str">
        <f>IF(OR(C101="Studio",C101="T1",C101="T1 bis",C101="T2"),"40",IF(OR(C101="T3",C101="T4",C101="T5"),"45",IF(OR(C101="Chambre EHPAD",C101="Chambre foyer"),"50",IF(OR(C101="Parking",C101="Voiries"),"8",IF(C101="Commerces","12",IF(C101="Bureaux","15",""))))))</f>
        <v/>
      </c>
      <c r="E101" s="433" t="s">
        <v>473</v>
      </c>
      <c r="F101" s="245"/>
      <c r="G101" s="246"/>
      <c r="H101" s="247"/>
      <c r="I101" s="247"/>
      <c r="J101" s="247"/>
      <c r="K101" s="248"/>
      <c r="L101" s="480" t="s">
        <v>99</v>
      </c>
      <c r="M101" s="435" t="s">
        <v>392</v>
      </c>
      <c r="N101" s="249"/>
      <c r="O101" s="249"/>
      <c r="P101" s="436"/>
      <c r="Q101" s="249">
        <v>42796.041666999998</v>
      </c>
      <c r="R101" s="310">
        <v>42828</v>
      </c>
      <c r="S101" s="386"/>
      <c r="T101" s="249"/>
      <c r="U101" s="249"/>
      <c r="V101" s="263"/>
      <c r="W101" s="249"/>
      <c r="X101" s="249"/>
      <c r="Y101" s="267"/>
      <c r="Z101" s="437"/>
      <c r="AA101" s="314" t="str">
        <f ca="1">IF(AND(R101="",TODAY()&gt;Q101+31,Q101&lt;&gt;0),"1ère RELANCE","")</f>
        <v/>
      </c>
      <c r="AB101" s="314" t="str">
        <f ca="1">IF(AND(R101="",TODAY()&gt;Q101+90,Q101&lt;&gt;0),"DERNIERE RELANCE","")</f>
        <v/>
      </c>
      <c r="AC101" s="315" t="str">
        <f ca="1">IF(AA101="1ère RELANCE",NETWORKDAYS(Q101,TODAY(),1)*D101,"")</f>
        <v/>
      </c>
      <c r="AD101" s="314" t="str">
        <f ca="1">+IF(AND(X101="",TODAY()&gt;W101+15,W101&lt;&gt;0),"RELANCE GPA","")</f>
        <v/>
      </c>
      <c r="AE101" s="282"/>
      <c r="AF101" s="495"/>
      <c r="AG101" s="417"/>
      <c r="AH101" s="506"/>
      <c r="AI101" s="469"/>
      <c r="AJ101" s="447"/>
    </row>
    <row r="102" spans="1:36" ht="21.75" customHeight="1" thickTop="1" thickBot="1">
      <c r="A102" s="247"/>
      <c r="B102" s="247"/>
      <c r="C102" s="469"/>
      <c r="D102" s="477" t="str">
        <f>IF(OR(C102="Studio",C102="T1",C102="T1 bis",C102="T2"),"40",IF(OR(C102="T3",C102="T4",C102="T5"),"45",IF(OR(C102="Chambre EHPAD",C102="Chambre foyer"),"50",IF(OR(C102="Parking",C102="Voiries"),"8",IF(C102="Commerces","12",IF(C102="Bureaux","15",""))))))</f>
        <v/>
      </c>
      <c r="E102" s="433" t="s">
        <v>473</v>
      </c>
      <c r="F102" s="245"/>
      <c r="G102" s="246"/>
      <c r="H102" s="247"/>
      <c r="I102" s="247"/>
      <c r="J102" s="247"/>
      <c r="K102" s="248"/>
      <c r="L102" s="480" t="s">
        <v>478</v>
      </c>
      <c r="M102" s="435" t="s">
        <v>479</v>
      </c>
      <c r="N102" s="249"/>
      <c r="O102" s="249"/>
      <c r="P102" s="436"/>
      <c r="Q102" s="249">
        <v>42641</v>
      </c>
      <c r="R102" s="310">
        <v>42650</v>
      </c>
      <c r="S102" s="386"/>
      <c r="T102" s="249"/>
      <c r="U102" s="249"/>
      <c r="V102" s="263"/>
      <c r="W102" s="249"/>
      <c r="X102" s="249"/>
      <c r="Y102" s="267"/>
      <c r="Z102" s="437"/>
      <c r="AA102" s="314" t="str">
        <f ca="1">IF(AND(R102="",TODAY()&gt;Q102+31,Q102&lt;&gt;0),"1ère RELANCE","")</f>
        <v/>
      </c>
      <c r="AB102" s="314" t="str">
        <f ca="1">IF(AND(R102="",TODAY()&gt;Q102+90,Q102&lt;&gt;0),"DERNIERE RELANCE","")</f>
        <v/>
      </c>
      <c r="AC102" s="315" t="str">
        <f ca="1">IF(AA102="1ère RELANCE",NETWORKDAYS(Q102,TODAY(),1)*D102,"")</f>
        <v/>
      </c>
      <c r="AD102" s="314" t="str">
        <f ca="1">+IF(AND(X102="",TODAY()&gt;W102+15,W102&lt;&gt;0),"RELANCE GPA","")</f>
        <v/>
      </c>
      <c r="AE102" s="282"/>
      <c r="AF102" s="495"/>
      <c r="AG102" s="417"/>
      <c r="AH102" s="506"/>
      <c r="AI102" s="469"/>
      <c r="AJ102" s="447"/>
    </row>
    <row r="103" spans="1:36" ht="21.75" customHeight="1" thickTop="1" thickBot="1">
      <c r="A103" s="247"/>
      <c r="B103" s="247"/>
      <c r="C103" s="469"/>
      <c r="D103" s="477" t="str">
        <f>IF(OR(C103="Studio",C103="T1",C103="T1 bis",C103="T2"),"40",IF(OR(C103="T3",C103="T4",C103="T5"),"45",IF(OR(C103="Chambre EHPAD",C103="Chambre foyer"),"50",IF(OR(C103="Parking",C103="Voiries"),"8",IF(C103="Commerces","12",IF(C103="Bureaux","15",""))))))</f>
        <v/>
      </c>
      <c r="E103" s="433" t="s">
        <v>524</v>
      </c>
      <c r="F103" s="245"/>
      <c r="G103" s="246"/>
      <c r="H103" s="247"/>
      <c r="I103" s="247"/>
      <c r="J103" s="247"/>
      <c r="K103" s="248"/>
      <c r="L103" s="480" t="s">
        <v>65</v>
      </c>
      <c r="M103" s="435" t="s">
        <v>525</v>
      </c>
      <c r="N103" s="249"/>
      <c r="O103" s="249"/>
      <c r="P103" s="436"/>
      <c r="Q103" s="249">
        <v>42641</v>
      </c>
      <c r="R103" s="310">
        <v>42650</v>
      </c>
      <c r="S103" s="386"/>
      <c r="T103" s="249"/>
      <c r="U103" s="249"/>
      <c r="V103" s="263"/>
      <c r="W103" s="249"/>
      <c r="X103" s="249"/>
      <c r="Y103" s="267"/>
      <c r="Z103" s="437"/>
      <c r="AA103" s="314" t="str">
        <f ca="1">IF(AND(R103="",TODAY()&gt;Q103+31,Q103&lt;&gt;0),"1ère RELANCE","")</f>
        <v/>
      </c>
      <c r="AB103" s="314" t="str">
        <f ca="1">IF(AND(R103="",TODAY()&gt;Q103+90,Q103&lt;&gt;0),"DERNIERE RELANCE","")</f>
        <v/>
      </c>
      <c r="AC103" s="315" t="str">
        <f ca="1">IF(AA103="1ère RELANCE",NETWORKDAYS(Q103,TODAY(),1)*D103,"")</f>
        <v/>
      </c>
      <c r="AD103" s="314" t="str">
        <f ca="1">+IF(AND(X103="",TODAY()&gt;W103+15,W103&lt;&gt;0),"RELANCE GPA","")</f>
        <v/>
      </c>
      <c r="AE103" s="282"/>
      <c r="AF103" s="495"/>
      <c r="AG103" s="417"/>
      <c r="AH103" s="506"/>
      <c r="AI103" s="469"/>
      <c r="AJ103" s="447"/>
    </row>
    <row r="104" spans="1:36" ht="21.75" customHeight="1" thickTop="1" thickBot="1">
      <c r="A104" s="247"/>
      <c r="B104" s="247"/>
      <c r="C104" s="469"/>
      <c r="D104" s="477" t="str">
        <f>IF(OR(C104="Studio",C104="T1",C104="T1 bis",C104="T2"),"40",IF(OR(C104="T3",C104="T4",C104="T5"),"45",IF(OR(C104="Chambre EHPAD",C104="Chambre foyer"),"50",IF(OR(C104="Parking",C104="Voiries"),"8",IF(C104="Commerces","12",IF(C104="Bureaux","15",""))))))</f>
        <v/>
      </c>
      <c r="E104" s="433" t="s">
        <v>467</v>
      </c>
      <c r="F104" s="245"/>
      <c r="G104" s="246"/>
      <c r="H104" s="247"/>
      <c r="I104" s="247"/>
      <c r="J104" s="247"/>
      <c r="K104" s="248"/>
      <c r="L104" s="480" t="s">
        <v>67</v>
      </c>
      <c r="M104" s="435" t="s">
        <v>518</v>
      </c>
      <c r="N104" s="249"/>
      <c r="O104" s="249"/>
      <c r="P104" s="436"/>
      <c r="Q104" s="249">
        <v>42641</v>
      </c>
      <c r="R104" s="310">
        <v>42650</v>
      </c>
      <c r="S104" s="386"/>
      <c r="T104" s="249"/>
      <c r="U104" s="249"/>
      <c r="V104" s="263"/>
      <c r="W104" s="249"/>
      <c r="X104" s="249"/>
      <c r="Y104" s="267"/>
      <c r="Z104" s="437"/>
      <c r="AA104" s="314" t="str">
        <f ca="1">IF(AND(R104="",TODAY()&gt;Q104+31,Q104&lt;&gt;0),"1ère RELANCE","")</f>
        <v/>
      </c>
      <c r="AB104" s="314" t="str">
        <f ca="1">IF(AND(R104="",TODAY()&gt;Q104+90,Q104&lt;&gt;0),"DERNIERE RELANCE","")</f>
        <v/>
      </c>
      <c r="AC104" s="315" t="str">
        <f ca="1">IF(AA104="1ère RELANCE",NETWORKDAYS(Q104,TODAY(),1)*D104,"")</f>
        <v/>
      </c>
      <c r="AD104" s="314" t="str">
        <f ca="1">+IF(AND(X104="",TODAY()&gt;W104+15,W104&lt;&gt;0),"RELANCE GPA","")</f>
        <v/>
      </c>
      <c r="AE104" s="282"/>
      <c r="AF104" s="495"/>
      <c r="AG104" s="417"/>
      <c r="AH104" s="506"/>
      <c r="AI104" s="469"/>
      <c r="AJ104" s="447"/>
    </row>
    <row r="105" spans="1:36" ht="21.75" customHeight="1" thickTop="1" thickBot="1">
      <c r="A105" s="247"/>
      <c r="B105" s="247"/>
      <c r="C105" s="469"/>
      <c r="D105" s="477" t="str">
        <f>IF(OR(C105="Studio",C105="T1",C105="T1 bis",C105="T2"),"40",IF(OR(C105="T3",C105="T4",C105="T5"),"45",IF(OR(C105="Chambre EHPAD",C105="Chambre foyer"),"50",IF(OR(C105="Parking",C105="Voiries"),"8",IF(C105="Commerces","12",IF(C105="Bureaux","15",""))))))</f>
        <v/>
      </c>
      <c r="E105" s="433" t="s">
        <v>470</v>
      </c>
      <c r="F105" s="245"/>
      <c r="G105" s="246"/>
      <c r="H105" s="247"/>
      <c r="I105" s="247"/>
      <c r="J105" s="247"/>
      <c r="K105" s="248"/>
      <c r="L105" s="480" t="s">
        <v>67</v>
      </c>
      <c r="M105" s="435" t="s">
        <v>518</v>
      </c>
      <c r="N105" s="249"/>
      <c r="O105" s="249"/>
      <c r="P105" s="436"/>
      <c r="Q105" s="249">
        <v>42641</v>
      </c>
      <c r="R105" s="310">
        <v>42650</v>
      </c>
      <c r="S105" s="386"/>
      <c r="T105" s="249"/>
      <c r="U105" s="249"/>
      <c r="V105" s="263"/>
      <c r="W105" s="249"/>
      <c r="X105" s="249"/>
      <c r="Y105" s="267"/>
      <c r="Z105" s="437"/>
      <c r="AA105" s="314" t="str">
        <f ca="1">IF(AND(R105="",TODAY()&gt;Q105+31,Q105&lt;&gt;0),"1ère RELANCE","")</f>
        <v/>
      </c>
      <c r="AB105" s="314" t="str">
        <f ca="1">IF(AND(R105="",TODAY()&gt;Q105+90,Q105&lt;&gt;0),"DERNIERE RELANCE","")</f>
        <v/>
      </c>
      <c r="AC105" s="315" t="str">
        <f ca="1">IF(AA105="1ère RELANCE",NETWORKDAYS(Q105,TODAY(),1)*D105,"")</f>
        <v/>
      </c>
      <c r="AD105" s="314" t="str">
        <f ca="1">+IF(AND(X105="",TODAY()&gt;W105+15,W105&lt;&gt;0),"RELANCE GPA","")</f>
        <v/>
      </c>
      <c r="AE105" s="282"/>
      <c r="AF105" s="495"/>
      <c r="AG105" s="417"/>
      <c r="AH105" s="506"/>
      <c r="AI105" s="469"/>
      <c r="AJ105" s="447"/>
    </row>
    <row r="106" spans="1:36" ht="21.75" customHeight="1" thickTop="1" thickBot="1">
      <c r="A106" s="287" t="s">
        <v>457</v>
      </c>
      <c r="B106" s="127"/>
      <c r="C106" s="144"/>
      <c r="D106" s="145" t="str">
        <f>IF(OR(C106="Studio",C106="T1",C106="T1 bis",C106="T2"),"40",IF(OR(C106="T3",C106="T4",C106="T5"),"45",IF(OR(C106="Chambre EHPAD",C106="Chambre foyer"),"50",IF(OR(C106="Parking",C106="Voiries"),"8",IF(C106="Commerces","12",IF(C106="Bureaux","15",""))))))</f>
        <v/>
      </c>
      <c r="E106" s="244" t="s">
        <v>471</v>
      </c>
      <c r="F106" s="128"/>
      <c r="G106" s="129"/>
      <c r="H106" s="127"/>
      <c r="I106" s="127"/>
      <c r="J106" s="127"/>
      <c r="K106" s="130"/>
      <c r="L106" s="251" t="s">
        <v>65</v>
      </c>
      <c r="M106" s="244" t="s">
        <v>232</v>
      </c>
      <c r="N106" s="131"/>
      <c r="O106" s="131"/>
      <c r="P106" s="127"/>
      <c r="Q106" s="254">
        <v>42804</v>
      </c>
      <c r="R106" s="255"/>
      <c r="S106" s="194"/>
      <c r="T106" s="131"/>
      <c r="U106" s="131"/>
      <c r="V106" s="262"/>
      <c r="W106" s="131"/>
      <c r="X106" s="131"/>
      <c r="Y106" s="266"/>
      <c r="Z106" s="250"/>
      <c r="AA106" s="283" t="str">
        <f ca="1">IF(AND(R106="",TODAY()&gt;Q106+31,Q106&lt;&gt;0),"1ère RELANCE","")</f>
        <v>1ère RELANCE</v>
      </c>
      <c r="AB106" s="283" t="str">
        <f ca="1">IF(AND(R106="",TODAY()&gt;Q106+90,Q106&lt;&gt;0),"DERNIERE RELANCE","")</f>
        <v/>
      </c>
      <c r="AC106" s="284" t="e">
        <f ca="1">IF(AA106="1ère RELANCE",NETWORKDAYS(Q106,TODAY(),1)*D106,"")</f>
        <v>#VALUE!</v>
      </c>
      <c r="AD106" s="283" t="str">
        <f ca="1">+IF(AND(X106="",TODAY()&gt;W106+15,W106&lt;&gt;0),"RELANCE GPA","")</f>
        <v/>
      </c>
      <c r="AE106" s="277"/>
      <c r="AF106" s="224"/>
      <c r="AG106" s="229"/>
      <c r="AH106" s="231"/>
      <c r="AI106" s="144"/>
      <c r="AJ106" s="233"/>
    </row>
    <row r="107" spans="1:36" ht="21.75" customHeight="1" thickTop="1" thickBot="1">
      <c r="A107" s="287" t="s">
        <v>457</v>
      </c>
      <c r="B107" s="247"/>
      <c r="C107" s="354"/>
      <c r="D107" s="362" t="str">
        <f>IF(OR(C107="Studio",C107="T1",C107="T1 bis",C107="T2"),"40",IF(OR(C107="T3",C107="T4",C107="T5"),"45",IF(OR(C107="Chambre EHPAD",C107="Chambre foyer"),"50",IF(OR(C107="Parking",C107="Voiries"),"8",IF(C107="Commerces","12",IF(C107="Bureaux","15",""))))))</f>
        <v/>
      </c>
      <c r="E107" s="244" t="s">
        <v>471</v>
      </c>
      <c r="F107" s="245"/>
      <c r="G107" s="246"/>
      <c r="H107" s="247"/>
      <c r="I107" s="247"/>
      <c r="J107" s="247"/>
      <c r="K107" s="248"/>
      <c r="L107" s="251" t="s">
        <v>65</v>
      </c>
      <c r="M107" s="244" t="s">
        <v>232</v>
      </c>
      <c r="N107" s="249"/>
      <c r="O107" s="249"/>
      <c r="P107" s="247"/>
      <c r="Q107" s="254">
        <v>42804</v>
      </c>
      <c r="R107" s="310"/>
      <c r="S107" s="386"/>
      <c r="T107" s="249"/>
      <c r="U107" s="249"/>
      <c r="V107" s="263"/>
      <c r="W107" s="249"/>
      <c r="X107" s="249"/>
      <c r="Y107" s="267"/>
      <c r="Z107" s="250"/>
      <c r="AA107" s="314" t="str">
        <f ca="1">IF(AND(R107="",TODAY()&gt;Q107+31,Q107&lt;&gt;0),"1ère RELANCE","")</f>
        <v>1ère RELANCE</v>
      </c>
      <c r="AB107" s="314" t="str">
        <f ca="1">IF(AND(R107="",TODAY()&gt;Q107+90,Q107&lt;&gt;0),"DERNIERE RELANCE","")</f>
        <v/>
      </c>
      <c r="AC107" s="315" t="e">
        <f ca="1">IF(AA107="1ère RELANCE",NETWORKDAYS(Q107,TODAY(),1)*D107,"")</f>
        <v>#VALUE!</v>
      </c>
      <c r="AD107" s="314" t="str">
        <f ca="1">+IF(AND(X107="",TODAY()&gt;W107+15,W107&lt;&gt;0),"RELANCE GPA","")</f>
        <v/>
      </c>
      <c r="AE107" s="282"/>
      <c r="AF107" s="409"/>
      <c r="AG107" s="417"/>
      <c r="AH107" s="422"/>
      <c r="AI107" s="354"/>
      <c r="AJ107" s="319"/>
    </row>
    <row r="108" spans="1:36" ht="21.75" customHeight="1" thickTop="1" thickBot="1">
      <c r="A108" s="247"/>
      <c r="B108" s="247"/>
      <c r="C108" s="469"/>
      <c r="D108" s="477" t="str">
        <f>IF(OR(C108="Studio",C108="T1",C108="T1 bis",C108="T2"),"40",IF(OR(C108="T3",C108="T4",C108="T5"),"45",IF(OR(C108="Chambre EHPAD",C108="Chambre foyer"),"50",IF(OR(C108="Parking",C108="Voiries"),"8",IF(C108="Commerces","12",IF(C108="Bureaux","15",""))))))</f>
        <v/>
      </c>
      <c r="E108" s="433" t="s">
        <v>459</v>
      </c>
      <c r="F108" s="245"/>
      <c r="G108" s="246"/>
      <c r="H108" s="247"/>
      <c r="I108" s="247"/>
      <c r="J108" s="247"/>
      <c r="K108" s="248"/>
      <c r="L108" s="480" t="s">
        <v>12</v>
      </c>
      <c r="M108" s="435" t="s">
        <v>116</v>
      </c>
      <c r="N108" s="249"/>
      <c r="O108" s="249"/>
      <c r="P108" s="436"/>
      <c r="Q108" s="249">
        <v>42796.041666999998</v>
      </c>
      <c r="R108" s="310">
        <v>42828</v>
      </c>
      <c r="S108" s="386"/>
      <c r="T108" s="249"/>
      <c r="U108" s="249"/>
      <c r="V108" s="263"/>
      <c r="W108" s="249"/>
      <c r="X108" s="249"/>
      <c r="Y108" s="267"/>
      <c r="Z108" s="437"/>
      <c r="AA108" s="314" t="str">
        <f ca="1">IF(AND(R108="",TODAY()&gt;Q108+31,Q108&lt;&gt;0),"1ère RELANCE","")</f>
        <v/>
      </c>
      <c r="AB108" s="314" t="str">
        <f ca="1">IF(AND(R108="",TODAY()&gt;Q108+90,Q108&lt;&gt;0),"DERNIERE RELANCE","")</f>
        <v/>
      </c>
      <c r="AC108" s="315" t="str">
        <f ca="1">IF(AA108="1ère RELANCE",NETWORKDAYS(Q108,TODAY(),1)*D108,"")</f>
        <v/>
      </c>
      <c r="AD108" s="314" t="str">
        <f ca="1">+IF(AND(X108="",TODAY()&gt;W108+15,W108&lt;&gt;0),"RELANCE GPA","")</f>
        <v/>
      </c>
      <c r="AE108" s="282"/>
      <c r="AF108" s="495"/>
      <c r="AG108" s="417"/>
      <c r="AH108" s="506"/>
      <c r="AI108" s="469"/>
      <c r="AJ108" s="447"/>
    </row>
    <row r="109" spans="1:36" ht="21.75" customHeight="1" thickTop="1" thickBot="1">
      <c r="A109" s="247"/>
      <c r="B109" s="247"/>
      <c r="C109" s="469"/>
      <c r="D109" s="477" t="str">
        <f>IF(OR(C109="Studio",C109="T1",C109="T1 bis",C109="T2"),"40",IF(OR(C109="T3",C109="T4",C109="T5"),"45",IF(OR(C109="Chambre EHPAD",C109="Chambre foyer"),"50",IF(OR(C109="Parking",C109="Voiries"),"8",IF(C109="Commerces","12",IF(C109="Bureaux","15",""))))))</f>
        <v/>
      </c>
      <c r="E109" s="433" t="s">
        <v>464</v>
      </c>
      <c r="F109" s="245"/>
      <c r="G109" s="246"/>
      <c r="H109" s="247"/>
      <c r="I109" s="247"/>
      <c r="J109" s="247"/>
      <c r="K109" s="248"/>
      <c r="L109" s="480" t="s">
        <v>65</v>
      </c>
      <c r="M109" s="435" t="s">
        <v>289</v>
      </c>
      <c r="N109" s="249"/>
      <c r="O109" s="249"/>
      <c r="P109" s="436"/>
      <c r="Q109" s="249">
        <v>42796.041666999998</v>
      </c>
      <c r="R109" s="310">
        <v>42828</v>
      </c>
      <c r="S109" s="386"/>
      <c r="T109" s="249"/>
      <c r="U109" s="249"/>
      <c r="V109" s="263"/>
      <c r="W109" s="249"/>
      <c r="X109" s="249"/>
      <c r="Y109" s="267"/>
      <c r="Z109" s="437"/>
      <c r="AA109" s="314" t="str">
        <f ca="1">IF(AND(R109="",TODAY()&gt;Q109+31,Q109&lt;&gt;0),"1ère RELANCE","")</f>
        <v/>
      </c>
      <c r="AB109" s="314" t="str">
        <f ca="1">IF(AND(R109="",TODAY()&gt;Q109+90,Q109&lt;&gt;0),"DERNIERE RELANCE","")</f>
        <v/>
      </c>
      <c r="AC109" s="315" t="str">
        <f ca="1">IF(AA109="1ère RELANCE",NETWORKDAYS(Q109,TODAY(),1)*D109,"")</f>
        <v/>
      </c>
      <c r="AD109" s="314" t="str">
        <f ca="1">+IF(AND(X109="",TODAY()&gt;W109+15,W109&lt;&gt;0),"RELANCE GPA","")</f>
        <v/>
      </c>
      <c r="AE109" s="282"/>
      <c r="AF109" s="495"/>
      <c r="AG109" s="417"/>
      <c r="AH109" s="506"/>
      <c r="AI109" s="469"/>
      <c r="AJ109" s="447"/>
    </row>
    <row r="110" spans="1:36" ht="21.75" customHeight="1" thickTop="1" thickBot="1">
      <c r="A110" s="287" t="s">
        <v>457</v>
      </c>
      <c r="B110" s="127"/>
      <c r="C110" s="144"/>
      <c r="D110" s="145" t="str">
        <f>IF(OR(C110="Studio",C110="T1",C110="T1 bis",C110="T2"),"40",IF(OR(C110="T3",C110="T4",C110="T5"),"45",IF(OR(C110="Chambre EHPAD",C110="Chambre foyer"),"50",IF(OR(C110="Parking",C110="Voiries"),"8",IF(C110="Commerces","12",IF(C110="Bureaux","15",""))))))</f>
        <v/>
      </c>
      <c r="E110" s="244" t="s">
        <v>458</v>
      </c>
      <c r="F110" s="128"/>
      <c r="G110" s="129"/>
      <c r="H110" s="127"/>
      <c r="I110" s="127"/>
      <c r="J110" s="127"/>
      <c r="K110" s="130"/>
      <c r="L110" s="251" t="s">
        <v>101</v>
      </c>
      <c r="M110" s="244" t="s">
        <v>150</v>
      </c>
      <c r="N110" s="131"/>
      <c r="O110" s="131"/>
      <c r="P110" s="127"/>
      <c r="Q110" s="254">
        <v>42804</v>
      </c>
      <c r="R110" s="255"/>
      <c r="S110" s="194"/>
      <c r="T110" s="131"/>
      <c r="U110" s="131"/>
      <c r="V110" s="262"/>
      <c r="W110" s="131"/>
      <c r="X110" s="131"/>
      <c r="Y110" s="266"/>
      <c r="Z110" s="250"/>
      <c r="AA110" s="283" t="str">
        <f ca="1">IF(AND(R110="",TODAY()&gt;Q110+31,Q110&lt;&gt;0),"1ère RELANCE","")</f>
        <v>1ère RELANCE</v>
      </c>
      <c r="AB110" s="283" t="str">
        <f ca="1">IF(AND(R110="",TODAY()&gt;Q110+90,Q110&lt;&gt;0),"DERNIERE RELANCE","")</f>
        <v/>
      </c>
      <c r="AC110" s="284" t="e">
        <f ca="1">IF(AA110="1ère RELANCE",NETWORKDAYS(Q110,TODAY(),1)*D110,"")</f>
        <v>#VALUE!</v>
      </c>
      <c r="AD110" s="283" t="str">
        <f ca="1">+IF(AND(X110="",TODAY()&gt;W110+15,W110&lt;&gt;0),"RELANCE GPA","")</f>
        <v/>
      </c>
      <c r="AE110" s="277"/>
      <c r="AF110" s="224"/>
      <c r="AG110" s="229"/>
      <c r="AH110" s="231"/>
      <c r="AI110" s="144"/>
      <c r="AJ110" s="233"/>
    </row>
    <row r="111" spans="1:36" ht="21.75" customHeight="1" thickTop="1" thickBot="1">
      <c r="A111" s="247"/>
      <c r="B111" s="247"/>
      <c r="C111" s="469"/>
      <c r="D111" s="477" t="str">
        <f>IF(OR(C111="Studio",C111="T1",C111="T1 bis",C111="T2"),"40",IF(OR(C111="T3",C111="T4",C111="T5"),"45",IF(OR(C111="Chambre EHPAD",C111="Chambre foyer"),"50",IF(OR(C111="Parking",C111="Voiries"),"8",IF(C111="Commerces","12",IF(C111="Bureaux","15",""))))))</f>
        <v/>
      </c>
      <c r="E111" s="433" t="s">
        <v>458</v>
      </c>
      <c r="F111" s="245"/>
      <c r="G111" s="246"/>
      <c r="H111" s="247"/>
      <c r="I111" s="247"/>
      <c r="J111" s="247"/>
      <c r="K111" s="248"/>
      <c r="L111" s="480" t="s">
        <v>67</v>
      </c>
      <c r="M111" s="435" t="s">
        <v>183</v>
      </c>
      <c r="N111" s="249"/>
      <c r="O111" s="249"/>
      <c r="P111" s="436"/>
      <c r="Q111" s="249">
        <v>42796.041666999998</v>
      </c>
      <c r="R111" s="310">
        <v>42828</v>
      </c>
      <c r="S111" s="386"/>
      <c r="T111" s="249"/>
      <c r="U111" s="249"/>
      <c r="V111" s="263"/>
      <c r="W111" s="249"/>
      <c r="X111" s="249"/>
      <c r="Y111" s="267"/>
      <c r="Z111" s="437"/>
      <c r="AA111" s="314" t="str">
        <f ca="1">IF(AND(R111="",TODAY()&gt;Q111+31,Q111&lt;&gt;0),"1ère RELANCE","")</f>
        <v/>
      </c>
      <c r="AB111" s="314" t="str">
        <f ca="1">IF(AND(R111="",TODAY()&gt;Q111+90,Q111&lt;&gt;0),"DERNIERE RELANCE","")</f>
        <v/>
      </c>
      <c r="AC111" s="315" t="str">
        <f ca="1">IF(AA111="1ère RELANCE",NETWORKDAYS(Q111,TODAY(),1)*D111,"")</f>
        <v/>
      </c>
      <c r="AD111" s="314" t="str">
        <f ca="1">+IF(AND(X111="",TODAY()&gt;W111+15,W111&lt;&gt;0),"RELANCE GPA","")</f>
        <v/>
      </c>
      <c r="AE111" s="282"/>
      <c r="AF111" s="495"/>
      <c r="AG111" s="417"/>
      <c r="AH111" s="506"/>
      <c r="AI111" s="469"/>
      <c r="AJ111" s="447"/>
    </row>
    <row r="112" spans="1:36" ht="21.75" customHeight="1" thickTop="1" thickBot="1">
      <c r="A112" s="247"/>
      <c r="B112" s="247"/>
      <c r="C112" s="469"/>
      <c r="D112" s="477" t="str">
        <f>IF(OR(C112="Studio",C112="T1",C112="T1 bis",C112="T2"),"40",IF(OR(C112="T3",C112="T4",C112="T5"),"45",IF(OR(C112="Chambre EHPAD",C112="Chambre foyer"),"50",IF(OR(C112="Parking",C112="Voiries"),"8",IF(C112="Commerces","12",IF(C112="Bureaux","15",""))))))</f>
        <v/>
      </c>
      <c r="E112" s="433" t="s">
        <v>465</v>
      </c>
      <c r="F112" s="245"/>
      <c r="G112" s="246"/>
      <c r="H112" s="247"/>
      <c r="I112" s="247"/>
      <c r="J112" s="247"/>
      <c r="K112" s="248"/>
      <c r="L112" s="480" t="s">
        <v>8</v>
      </c>
      <c r="M112" s="435" t="s">
        <v>183</v>
      </c>
      <c r="N112" s="249"/>
      <c r="O112" s="249"/>
      <c r="P112" s="436"/>
      <c r="Q112" s="249">
        <v>42796.041666999998</v>
      </c>
      <c r="R112" s="310">
        <v>42828</v>
      </c>
      <c r="S112" s="386"/>
      <c r="T112" s="249"/>
      <c r="U112" s="249"/>
      <c r="V112" s="263"/>
      <c r="W112" s="249"/>
      <c r="X112" s="249"/>
      <c r="Y112" s="267"/>
      <c r="Z112" s="437"/>
      <c r="AA112" s="314" t="str">
        <f ca="1">IF(AND(R112="",TODAY()&gt;Q112+31,Q112&lt;&gt;0),"1ère RELANCE","")</f>
        <v/>
      </c>
      <c r="AB112" s="314" t="str">
        <f ca="1">IF(AND(R112="",TODAY()&gt;Q112+90,Q112&lt;&gt;0),"DERNIERE RELANCE","")</f>
        <v/>
      </c>
      <c r="AC112" s="315" t="str">
        <f ca="1">IF(AA112="1ère RELANCE",NETWORKDAYS(Q112,TODAY(),1)*D112,"")</f>
        <v/>
      </c>
      <c r="AD112" s="314" t="str">
        <f ca="1">+IF(AND(X112="",TODAY()&gt;W112+15,W112&lt;&gt;0),"RELANCE GPA","")</f>
        <v/>
      </c>
      <c r="AE112" s="282"/>
      <c r="AF112" s="495"/>
      <c r="AG112" s="417"/>
      <c r="AH112" s="506"/>
      <c r="AI112" s="469"/>
      <c r="AJ112" s="447"/>
    </row>
    <row r="113" spans="1:36" ht="21.75" customHeight="1" thickTop="1" thickBot="1">
      <c r="A113" s="247"/>
      <c r="B113" s="247"/>
      <c r="C113" s="469"/>
      <c r="D113" s="477" t="str">
        <f>IF(OR(C113="Studio",C113="T1",C113="T1 bis",C113="T2"),"40",IF(OR(C113="T3",C113="T4",C113="T5"),"45",IF(OR(C113="Chambre EHPAD",C113="Chambre foyer"),"50",IF(OR(C113="Parking",C113="Voiries"),"8",IF(C113="Commerces","12",IF(C113="Bureaux","15",""))))))</f>
        <v/>
      </c>
      <c r="E113" s="433" t="s">
        <v>466</v>
      </c>
      <c r="F113" s="245"/>
      <c r="G113" s="246"/>
      <c r="H113" s="247"/>
      <c r="I113" s="247"/>
      <c r="J113" s="247"/>
      <c r="K113" s="248"/>
      <c r="L113" s="480" t="s">
        <v>67</v>
      </c>
      <c r="M113" s="435" t="s">
        <v>183</v>
      </c>
      <c r="N113" s="249"/>
      <c r="O113" s="249"/>
      <c r="P113" s="436"/>
      <c r="Q113" s="249">
        <v>42796.041666999998</v>
      </c>
      <c r="R113" s="310">
        <v>42828</v>
      </c>
      <c r="S113" s="386"/>
      <c r="T113" s="249"/>
      <c r="U113" s="249"/>
      <c r="V113" s="263"/>
      <c r="W113" s="249"/>
      <c r="X113" s="249"/>
      <c r="Y113" s="267"/>
      <c r="Z113" s="437"/>
      <c r="AA113" s="314" t="str">
        <f ca="1">IF(AND(R113="",TODAY()&gt;Q113+31,Q113&lt;&gt;0),"1ère RELANCE","")</f>
        <v/>
      </c>
      <c r="AB113" s="314" t="str">
        <f ca="1">IF(AND(R113="",TODAY()&gt;Q113+90,Q113&lt;&gt;0),"DERNIERE RELANCE","")</f>
        <v/>
      </c>
      <c r="AC113" s="315" t="str">
        <f ca="1">IF(AA113="1ère RELANCE",NETWORKDAYS(Q113,TODAY(),1)*D113,"")</f>
        <v/>
      </c>
      <c r="AD113" s="314" t="str">
        <f ca="1">+IF(AND(X113="",TODAY()&gt;W113+15,W113&lt;&gt;0),"RELANCE GPA","")</f>
        <v/>
      </c>
      <c r="AE113" s="282"/>
      <c r="AF113" s="495"/>
      <c r="AG113" s="417"/>
      <c r="AH113" s="506"/>
      <c r="AI113" s="469"/>
      <c r="AJ113" s="447"/>
    </row>
    <row r="114" spans="1:36" ht="21.75" customHeight="1" thickTop="1" thickBot="1">
      <c r="A114" s="247"/>
      <c r="B114" s="247"/>
      <c r="C114" s="469"/>
      <c r="D114" s="477" t="str">
        <f>IF(OR(C114="Studio",C114="T1",C114="T1 bis",C114="T2"),"40",IF(OR(C114="T3",C114="T4",C114="T5"),"45",IF(OR(C114="Chambre EHPAD",C114="Chambre foyer"),"50",IF(OR(C114="Parking",C114="Voiries"),"8",IF(C114="Commerces","12",IF(C114="Bureaux","15",""))))))</f>
        <v/>
      </c>
      <c r="E114" s="433" t="s">
        <v>468</v>
      </c>
      <c r="F114" s="245"/>
      <c r="G114" s="246"/>
      <c r="H114" s="247"/>
      <c r="I114" s="247"/>
      <c r="J114" s="247"/>
      <c r="K114" s="248"/>
      <c r="L114" s="480" t="s">
        <v>105</v>
      </c>
      <c r="M114" s="435" t="s">
        <v>183</v>
      </c>
      <c r="N114" s="249"/>
      <c r="O114" s="249"/>
      <c r="P114" s="436"/>
      <c r="Q114" s="249">
        <v>42796.041666999998</v>
      </c>
      <c r="R114" s="310">
        <v>42828</v>
      </c>
      <c r="S114" s="386"/>
      <c r="T114" s="249"/>
      <c r="U114" s="249"/>
      <c r="V114" s="263"/>
      <c r="W114" s="249"/>
      <c r="X114" s="249"/>
      <c r="Y114" s="267"/>
      <c r="Z114" s="437"/>
      <c r="AA114" s="314" t="str">
        <f ca="1">IF(AND(R114="",TODAY()&gt;Q114+31,Q114&lt;&gt;0),"1ère RELANCE","")</f>
        <v/>
      </c>
      <c r="AB114" s="314" t="str">
        <f ca="1">IF(AND(R114="",TODAY()&gt;Q114+90,Q114&lt;&gt;0),"DERNIERE RELANCE","")</f>
        <v/>
      </c>
      <c r="AC114" s="315" t="str">
        <f ca="1">IF(AA114="1ère RELANCE",NETWORKDAYS(Q114,TODAY(),1)*D114,"")</f>
        <v/>
      </c>
      <c r="AD114" s="314" t="str">
        <f ca="1">+IF(AND(X114="",TODAY()&gt;W114+15,W114&lt;&gt;0),"RELANCE GPA","")</f>
        <v/>
      </c>
      <c r="AE114" s="282"/>
      <c r="AF114" s="495"/>
      <c r="AG114" s="417"/>
      <c r="AH114" s="506"/>
      <c r="AI114" s="469"/>
      <c r="AJ114" s="447"/>
    </row>
    <row r="115" spans="1:36" ht="21.75" customHeight="1" thickTop="1" thickBot="1">
      <c r="A115" s="247"/>
      <c r="B115" s="247"/>
      <c r="C115" s="469"/>
      <c r="D115" s="477" t="str">
        <f>IF(OR(C115="Studio",C115="T1",C115="T1 bis",C115="T2"),"40",IF(OR(C115="T3",C115="T4",C115="T5"),"45",IF(OR(C115="Chambre EHPAD",C115="Chambre foyer"),"50",IF(OR(C115="Parking",C115="Voiries"),"8",IF(C115="Commerces","12",IF(C115="Bureaux","15",""))))))</f>
        <v/>
      </c>
      <c r="E115" s="433" t="s">
        <v>469</v>
      </c>
      <c r="F115" s="245"/>
      <c r="G115" s="246"/>
      <c r="H115" s="247"/>
      <c r="I115" s="247"/>
      <c r="J115" s="247"/>
      <c r="K115" s="248"/>
      <c r="L115" s="480" t="s">
        <v>67</v>
      </c>
      <c r="M115" s="435" t="s">
        <v>183</v>
      </c>
      <c r="N115" s="249"/>
      <c r="O115" s="249"/>
      <c r="P115" s="436"/>
      <c r="Q115" s="249">
        <v>42796.041666999998</v>
      </c>
      <c r="R115" s="310">
        <v>42828</v>
      </c>
      <c r="S115" s="386"/>
      <c r="T115" s="249"/>
      <c r="U115" s="249"/>
      <c r="V115" s="263"/>
      <c r="W115" s="249"/>
      <c r="X115" s="249"/>
      <c r="Y115" s="267"/>
      <c r="Z115" s="437"/>
      <c r="AA115" s="314" t="str">
        <f ca="1">IF(AND(R115="",TODAY()&gt;Q115+31,Q115&lt;&gt;0),"1ère RELANCE","")</f>
        <v/>
      </c>
      <c r="AB115" s="314" t="str">
        <f ca="1">IF(AND(R115="",TODAY()&gt;Q115+90,Q115&lt;&gt;0),"DERNIERE RELANCE","")</f>
        <v/>
      </c>
      <c r="AC115" s="315" t="str">
        <f ca="1">IF(AA115="1ère RELANCE",NETWORKDAYS(Q115,TODAY(),1)*D115,"")</f>
        <v/>
      </c>
      <c r="AD115" s="314" t="str">
        <f ca="1">+IF(AND(X115="",TODAY()&gt;W115+15,W115&lt;&gt;0),"RELANCE GPA","")</f>
        <v/>
      </c>
      <c r="AE115" s="282"/>
      <c r="AF115" s="495"/>
      <c r="AG115" s="417"/>
      <c r="AH115" s="506"/>
      <c r="AI115" s="469"/>
      <c r="AJ115" s="447"/>
    </row>
    <row r="116" spans="1:36" ht="21.75" customHeight="1" thickTop="1" thickBot="1">
      <c r="A116" s="247"/>
      <c r="B116" s="247"/>
      <c r="C116" s="469"/>
      <c r="D116" s="477" t="str">
        <f>IF(OR(C116="Studio",C116="T1",C116="T1 bis",C116="T2"),"40",IF(OR(C116="T3",C116="T4",C116="T5"),"45",IF(OR(C116="Chambre EHPAD",C116="Chambre foyer"),"50",IF(OR(C116="Parking",C116="Voiries"),"8",IF(C116="Commerces","12",IF(C116="Bureaux","15",""))))))</f>
        <v/>
      </c>
      <c r="E116" s="433" t="s">
        <v>470</v>
      </c>
      <c r="F116" s="245"/>
      <c r="G116" s="246"/>
      <c r="H116" s="247"/>
      <c r="I116" s="247"/>
      <c r="J116" s="247"/>
      <c r="K116" s="248"/>
      <c r="L116" s="480" t="s">
        <v>67</v>
      </c>
      <c r="M116" s="435" t="s">
        <v>183</v>
      </c>
      <c r="N116" s="249"/>
      <c r="O116" s="249"/>
      <c r="P116" s="436"/>
      <c r="Q116" s="249">
        <v>42796.041666999998</v>
      </c>
      <c r="R116" s="310">
        <v>42828</v>
      </c>
      <c r="S116" s="386"/>
      <c r="T116" s="249"/>
      <c r="U116" s="249"/>
      <c r="V116" s="263"/>
      <c r="W116" s="249"/>
      <c r="X116" s="249"/>
      <c r="Y116" s="267"/>
      <c r="Z116" s="437"/>
      <c r="AA116" s="314" t="str">
        <f ca="1">IF(AND(R116="",TODAY()&gt;Q116+31,Q116&lt;&gt;0),"1ère RELANCE","")</f>
        <v/>
      </c>
      <c r="AB116" s="314" t="str">
        <f ca="1">IF(AND(R116="",TODAY()&gt;Q116+90,Q116&lt;&gt;0),"DERNIERE RELANCE","")</f>
        <v/>
      </c>
      <c r="AC116" s="315" t="str">
        <f ca="1">IF(AA116="1ère RELANCE",NETWORKDAYS(Q116,TODAY(),1)*D116,"")</f>
        <v/>
      </c>
      <c r="AD116" s="314" t="str">
        <f ca="1">+IF(AND(X116="",TODAY()&gt;W116+15,W116&lt;&gt;0),"RELANCE GPA","")</f>
        <v/>
      </c>
      <c r="AE116" s="282"/>
      <c r="AF116" s="495"/>
      <c r="AG116" s="417"/>
      <c r="AH116" s="506"/>
      <c r="AI116" s="469"/>
      <c r="AJ116" s="447"/>
    </row>
    <row r="117" spans="1:36" ht="21.75" customHeight="1" thickTop="1" thickBot="1">
      <c r="A117" s="247"/>
      <c r="B117" s="247"/>
      <c r="C117" s="469"/>
      <c r="D117" s="477" t="str">
        <f>IF(OR(C117="Studio",C117="T1",C117="T1 bis",C117="T2"),"40",IF(OR(C117="T3",C117="T4",C117="T5"),"45",IF(OR(C117="Chambre EHPAD",C117="Chambre foyer"),"50",IF(OR(C117="Parking",C117="Voiries"),"8",IF(C117="Commerces","12",IF(C117="Bureaux","15",""))))))</f>
        <v/>
      </c>
      <c r="E117" s="433" t="s">
        <v>524</v>
      </c>
      <c r="F117" s="245"/>
      <c r="G117" s="246"/>
      <c r="H117" s="247"/>
      <c r="I117" s="247"/>
      <c r="J117" s="247"/>
      <c r="K117" s="248"/>
      <c r="L117" s="480" t="s">
        <v>67</v>
      </c>
      <c r="M117" s="435" t="s">
        <v>183</v>
      </c>
      <c r="N117" s="249"/>
      <c r="O117" s="249"/>
      <c r="P117" s="436"/>
      <c r="Q117" s="249">
        <v>42796.041666999998</v>
      </c>
      <c r="R117" s="310">
        <v>42828</v>
      </c>
      <c r="S117" s="386"/>
      <c r="T117" s="249"/>
      <c r="U117" s="249"/>
      <c r="V117" s="263"/>
      <c r="W117" s="249"/>
      <c r="X117" s="249"/>
      <c r="Y117" s="267"/>
      <c r="Z117" s="437"/>
      <c r="AA117" s="314" t="str">
        <f ca="1">IF(AND(R117="",TODAY()&gt;Q117+31,Q117&lt;&gt;0),"1ère RELANCE","")</f>
        <v/>
      </c>
      <c r="AB117" s="314" t="str">
        <f ca="1">IF(AND(R117="",TODAY()&gt;Q117+90,Q117&lt;&gt;0),"DERNIERE RELANCE","")</f>
        <v/>
      </c>
      <c r="AC117" s="315" t="str">
        <f ca="1">IF(AA117="1ère RELANCE",NETWORKDAYS(Q117,TODAY(),1)*D117,"")</f>
        <v/>
      </c>
      <c r="AD117" s="314" t="str">
        <f ca="1">+IF(AND(X117="",TODAY()&gt;W117+15,W117&lt;&gt;0),"RELANCE GPA","")</f>
        <v/>
      </c>
      <c r="AE117" s="282"/>
      <c r="AF117" s="495"/>
      <c r="AG117" s="417"/>
      <c r="AH117" s="506"/>
      <c r="AI117" s="469"/>
      <c r="AJ117" s="447"/>
    </row>
    <row r="118" spans="1:36" ht="21.75" customHeight="1" thickTop="1" thickBot="1">
      <c r="A118" s="247"/>
      <c r="B118" s="247"/>
      <c r="C118" s="469"/>
      <c r="D118" s="477" t="str">
        <f>IF(OR(C118="Studio",C118="T1",C118="T1 bis",C118="T2"),"40",IF(OR(C118="T3",C118="T4",C118="T5"),"45",IF(OR(C118="Chambre EHPAD",C118="Chambre foyer"),"50",IF(OR(C118="Parking",C118="Voiries"),"8",IF(C118="Commerces","12",IF(C118="Bureaux","15",""))))))</f>
        <v/>
      </c>
      <c r="E118" s="433" t="s">
        <v>524</v>
      </c>
      <c r="F118" s="245"/>
      <c r="G118" s="246"/>
      <c r="H118" s="247"/>
      <c r="I118" s="247"/>
      <c r="J118" s="247"/>
      <c r="K118" s="248"/>
      <c r="L118" s="480" t="s">
        <v>8</v>
      </c>
      <c r="M118" s="435" t="s">
        <v>183</v>
      </c>
      <c r="N118" s="249"/>
      <c r="O118" s="249"/>
      <c r="P118" s="436"/>
      <c r="Q118" s="249">
        <v>42796.041666999998</v>
      </c>
      <c r="R118" s="310">
        <v>42828</v>
      </c>
      <c r="S118" s="386"/>
      <c r="T118" s="249"/>
      <c r="U118" s="249"/>
      <c r="V118" s="263"/>
      <c r="W118" s="249"/>
      <c r="X118" s="249"/>
      <c r="Y118" s="267"/>
      <c r="Z118" s="437"/>
      <c r="AA118" s="314" t="str">
        <f ca="1">IF(AND(R118="",TODAY()&gt;Q118+31,Q118&lt;&gt;0),"1ère RELANCE","")</f>
        <v/>
      </c>
      <c r="AB118" s="314" t="str">
        <f ca="1">IF(AND(R118="",TODAY()&gt;Q118+90,Q118&lt;&gt;0),"DERNIERE RELANCE","")</f>
        <v/>
      </c>
      <c r="AC118" s="315" t="str">
        <f ca="1">IF(AA118="1ère RELANCE",NETWORKDAYS(Q118,TODAY(),1)*D118,"")</f>
        <v/>
      </c>
      <c r="AD118" s="314" t="str">
        <f ca="1">+IF(AND(X118="",TODAY()&gt;W118+15,W118&lt;&gt;0),"RELANCE GPA","")</f>
        <v/>
      </c>
      <c r="AE118" s="282"/>
      <c r="AF118" s="495"/>
      <c r="AG118" s="417"/>
      <c r="AH118" s="506"/>
      <c r="AI118" s="469"/>
      <c r="AJ118" s="447"/>
    </row>
    <row r="119" spans="1:36" ht="21.75" customHeight="1" thickTop="1" thickBot="1">
      <c r="A119" s="247"/>
      <c r="B119" s="247"/>
      <c r="C119" s="469"/>
      <c r="D119" s="477" t="str">
        <f>IF(OR(C119="Studio",C119="T1",C119="T1 bis",C119="T2"),"40",IF(OR(C119="T3",C119="T4",C119="T5"),"45",IF(OR(C119="Chambre EHPAD",C119="Chambre foyer"),"50",IF(OR(C119="Parking",C119="Voiries"),"8",IF(C119="Commerces","12",IF(C119="Bureaux","15",""))))))</f>
        <v/>
      </c>
      <c r="E119" s="433" t="s">
        <v>539</v>
      </c>
      <c r="F119" s="245"/>
      <c r="G119" s="246"/>
      <c r="H119" s="247"/>
      <c r="I119" s="247"/>
      <c r="J119" s="247"/>
      <c r="K119" s="248"/>
      <c r="L119" s="480" t="s">
        <v>67</v>
      </c>
      <c r="M119" s="435" t="s">
        <v>183</v>
      </c>
      <c r="N119" s="249"/>
      <c r="O119" s="249"/>
      <c r="P119" s="436"/>
      <c r="Q119" s="249">
        <v>42796.041666999998</v>
      </c>
      <c r="R119" s="310">
        <v>42828</v>
      </c>
      <c r="S119" s="386"/>
      <c r="T119" s="249"/>
      <c r="U119" s="249"/>
      <c r="V119" s="263"/>
      <c r="W119" s="249"/>
      <c r="X119" s="249"/>
      <c r="Y119" s="267"/>
      <c r="Z119" s="437"/>
      <c r="AA119" s="314" t="str">
        <f ca="1">IF(AND(R119="",TODAY()&gt;Q119+31,Q119&lt;&gt;0),"1ère RELANCE","")</f>
        <v/>
      </c>
      <c r="AB119" s="314" t="str">
        <f ca="1">IF(AND(R119="",TODAY()&gt;Q119+90,Q119&lt;&gt;0),"DERNIERE RELANCE","")</f>
        <v/>
      </c>
      <c r="AC119" s="315" t="str">
        <f ca="1">IF(AA119="1ère RELANCE",NETWORKDAYS(Q119,TODAY(),1)*D119,"")</f>
        <v/>
      </c>
      <c r="AD119" s="314" t="str">
        <f ca="1">+IF(AND(X119="",TODAY()&gt;W119+15,W119&lt;&gt;0),"RELANCE GPA","")</f>
        <v/>
      </c>
      <c r="AE119" s="282"/>
      <c r="AF119" s="495"/>
      <c r="AG119" s="417"/>
      <c r="AH119" s="506"/>
      <c r="AI119" s="469"/>
      <c r="AJ119" s="447"/>
    </row>
    <row r="120" spans="1:36" ht="21.75" customHeight="1" thickTop="1" thickBot="1">
      <c r="A120" s="247"/>
      <c r="B120" s="247"/>
      <c r="C120" s="469"/>
      <c r="D120" s="477" t="str">
        <f>IF(OR(C120="Studio",C120="T1",C120="T1 bis",C120="T2"),"40",IF(OR(C120="T3",C120="T4",C120="T5"),"45",IF(OR(C120="Chambre EHPAD",C120="Chambre foyer"),"50",IF(OR(C120="Parking",C120="Voiries"),"8",IF(C120="Commerces","12",IF(C120="Bureaux","15",""))))))</f>
        <v/>
      </c>
      <c r="E120" s="433" t="s">
        <v>460</v>
      </c>
      <c r="F120" s="245"/>
      <c r="G120" s="246"/>
      <c r="H120" s="247"/>
      <c r="I120" s="247"/>
      <c r="J120" s="247"/>
      <c r="K120" s="248"/>
      <c r="L120" s="480" t="s">
        <v>67</v>
      </c>
      <c r="M120" s="435" t="s">
        <v>109</v>
      </c>
      <c r="N120" s="249"/>
      <c r="O120" s="249"/>
      <c r="P120" s="436"/>
      <c r="Q120" s="249">
        <v>42796.041666999998</v>
      </c>
      <c r="R120" s="310">
        <v>42828</v>
      </c>
      <c r="S120" s="386"/>
      <c r="T120" s="249"/>
      <c r="U120" s="249"/>
      <c r="V120" s="263"/>
      <c r="W120" s="249"/>
      <c r="X120" s="249"/>
      <c r="Y120" s="267"/>
      <c r="Z120" s="437"/>
      <c r="AA120" s="314" t="str">
        <f ca="1">IF(AND(R120="",TODAY()&gt;Q120+31,Q120&lt;&gt;0),"1ère RELANCE","")</f>
        <v/>
      </c>
      <c r="AB120" s="314" t="str">
        <f ca="1">IF(AND(R120="",TODAY()&gt;Q120+90,Q120&lt;&gt;0),"DERNIERE RELANCE","")</f>
        <v/>
      </c>
      <c r="AC120" s="315" t="str">
        <f ca="1">IF(AA120="1ère RELANCE",NETWORKDAYS(Q120,TODAY(),1)*D120,"")</f>
        <v/>
      </c>
      <c r="AD120" s="314" t="str">
        <f ca="1">+IF(AND(X120="",TODAY()&gt;W120+15,W120&lt;&gt;0),"RELANCE GPA","")</f>
        <v/>
      </c>
      <c r="AE120" s="282"/>
      <c r="AF120" s="495"/>
      <c r="AG120" s="417"/>
      <c r="AH120" s="506"/>
      <c r="AI120" s="469"/>
      <c r="AJ120" s="447"/>
    </row>
    <row r="121" spans="1:36" ht="21.75" customHeight="1" thickTop="1" thickBot="1">
      <c r="A121" s="247"/>
      <c r="B121" s="247"/>
      <c r="C121" s="469"/>
      <c r="D121" s="477" t="str">
        <f>IF(OR(C121="Studio",C121="T1",C121="T1 bis",C121="T2"),"40",IF(OR(C121="T3",C121="T4",C121="T5"),"45",IF(OR(C121="Chambre EHPAD",C121="Chambre foyer"),"50",IF(OR(C121="Parking",C121="Voiries"),"8",IF(C121="Commerces","12",IF(C121="Bureaux","15",""))))))</f>
        <v/>
      </c>
      <c r="E121" s="433" t="s">
        <v>461</v>
      </c>
      <c r="F121" s="245"/>
      <c r="G121" s="246"/>
      <c r="H121" s="247"/>
      <c r="I121" s="247"/>
      <c r="J121" s="247"/>
      <c r="K121" s="248"/>
      <c r="L121" s="480" t="s">
        <v>67</v>
      </c>
      <c r="M121" s="435" t="s">
        <v>109</v>
      </c>
      <c r="N121" s="249"/>
      <c r="O121" s="249"/>
      <c r="P121" s="436"/>
      <c r="Q121" s="249">
        <v>42796.041666999998</v>
      </c>
      <c r="R121" s="310">
        <v>42828</v>
      </c>
      <c r="S121" s="386"/>
      <c r="T121" s="249"/>
      <c r="U121" s="249"/>
      <c r="V121" s="263"/>
      <c r="W121" s="249"/>
      <c r="X121" s="249"/>
      <c r="Y121" s="267"/>
      <c r="Z121" s="437"/>
      <c r="AA121" s="314" t="str">
        <f ca="1">IF(AND(R121="",TODAY()&gt;Q121+31,Q121&lt;&gt;0),"1ère RELANCE","")</f>
        <v/>
      </c>
      <c r="AB121" s="314" t="str">
        <f ca="1">IF(AND(R121="",TODAY()&gt;Q121+90,Q121&lt;&gt;0),"DERNIERE RELANCE","")</f>
        <v/>
      </c>
      <c r="AC121" s="315" t="str">
        <f ca="1">IF(AA121="1ère RELANCE",NETWORKDAYS(Q121,TODAY(),1)*D121,"")</f>
        <v/>
      </c>
      <c r="AD121" s="314" t="str">
        <f ca="1">+IF(AND(X121="",TODAY()&gt;W121+15,W121&lt;&gt;0),"RELANCE GPA","")</f>
        <v/>
      </c>
      <c r="AE121" s="282"/>
      <c r="AF121" s="495"/>
      <c r="AG121" s="417"/>
      <c r="AH121" s="506"/>
      <c r="AI121" s="469"/>
      <c r="AJ121" s="447"/>
    </row>
    <row r="122" spans="1:36" ht="21.75" customHeight="1" thickTop="1" thickBot="1">
      <c r="A122" s="247"/>
      <c r="B122" s="247"/>
      <c r="C122" s="469"/>
      <c r="D122" s="477" t="str">
        <f>IF(OR(C122="Studio",C122="T1",C122="T1 bis",C122="T2"),"40",IF(OR(C122="T3",C122="T4",C122="T5"),"45",IF(OR(C122="Chambre EHPAD",C122="Chambre foyer"),"50",IF(OR(C122="Parking",C122="Voiries"),"8",IF(C122="Commerces","12",IF(C122="Bureaux","15",""))))))</f>
        <v/>
      </c>
      <c r="E122" s="433" t="s">
        <v>462</v>
      </c>
      <c r="F122" s="245"/>
      <c r="G122" s="246"/>
      <c r="H122" s="247"/>
      <c r="I122" s="247"/>
      <c r="J122" s="247"/>
      <c r="K122" s="248"/>
      <c r="L122" s="480" t="s">
        <v>8</v>
      </c>
      <c r="M122" s="435" t="s">
        <v>109</v>
      </c>
      <c r="N122" s="249"/>
      <c r="O122" s="249"/>
      <c r="P122" s="436"/>
      <c r="Q122" s="249">
        <v>42796.041666999998</v>
      </c>
      <c r="R122" s="310">
        <v>42828</v>
      </c>
      <c r="S122" s="386"/>
      <c r="T122" s="249"/>
      <c r="U122" s="249"/>
      <c r="V122" s="263"/>
      <c r="W122" s="249"/>
      <c r="X122" s="249"/>
      <c r="Y122" s="267"/>
      <c r="Z122" s="437"/>
      <c r="AA122" s="314" t="str">
        <f ca="1">IF(AND(R122="",TODAY()&gt;Q122+31,Q122&lt;&gt;0),"1ère RELANCE","")</f>
        <v/>
      </c>
      <c r="AB122" s="314" t="str">
        <f ca="1">IF(AND(R122="",TODAY()&gt;Q122+90,Q122&lt;&gt;0),"DERNIERE RELANCE","")</f>
        <v/>
      </c>
      <c r="AC122" s="315" t="str">
        <f ca="1">IF(AA122="1ère RELANCE",NETWORKDAYS(Q122,TODAY(),1)*D122,"")</f>
        <v/>
      </c>
      <c r="AD122" s="314" t="str">
        <f ca="1">+IF(AND(X122="",TODAY()&gt;W122+15,W122&lt;&gt;0),"RELANCE GPA","")</f>
        <v/>
      </c>
      <c r="AE122" s="282"/>
      <c r="AF122" s="495"/>
      <c r="AG122" s="417"/>
      <c r="AH122" s="506"/>
      <c r="AI122" s="469"/>
      <c r="AJ122" s="447"/>
    </row>
    <row r="123" spans="1:36" ht="21.75" customHeight="1" thickTop="1" thickBot="1">
      <c r="A123" s="247"/>
      <c r="B123" s="247"/>
      <c r="C123" s="469"/>
      <c r="D123" s="477" t="str">
        <f>IF(OR(C123="Studio",C123="T1",C123="T1 bis",C123="T2"),"40",IF(OR(C123="T3",C123="T4",C123="T5"),"45",IF(OR(C123="Chambre EHPAD",C123="Chambre foyer"),"50",IF(OR(C123="Parking",C123="Voiries"),"8",IF(C123="Commerces","12",IF(C123="Bureaux","15",""))))))</f>
        <v/>
      </c>
      <c r="E123" s="433" t="s">
        <v>463</v>
      </c>
      <c r="F123" s="245"/>
      <c r="G123" s="246"/>
      <c r="H123" s="247"/>
      <c r="I123" s="247"/>
      <c r="J123" s="247"/>
      <c r="K123" s="248"/>
      <c r="L123" s="480" t="s">
        <v>67</v>
      </c>
      <c r="M123" s="435" t="s">
        <v>109</v>
      </c>
      <c r="N123" s="249"/>
      <c r="O123" s="249"/>
      <c r="P123" s="436"/>
      <c r="Q123" s="249">
        <v>42796.041666999998</v>
      </c>
      <c r="R123" s="310">
        <v>42828</v>
      </c>
      <c r="S123" s="386"/>
      <c r="T123" s="249"/>
      <c r="U123" s="249"/>
      <c r="V123" s="263"/>
      <c r="W123" s="249"/>
      <c r="X123" s="249"/>
      <c r="Y123" s="267"/>
      <c r="Z123" s="437"/>
      <c r="AA123" s="314" t="str">
        <f ca="1">IF(AND(R123="",TODAY()&gt;Q123+31,Q123&lt;&gt;0),"1ère RELANCE","")</f>
        <v/>
      </c>
      <c r="AB123" s="314" t="str">
        <f ca="1">IF(AND(R123="",TODAY()&gt;Q123+90,Q123&lt;&gt;0),"DERNIERE RELANCE","")</f>
        <v/>
      </c>
      <c r="AC123" s="315" t="str">
        <f ca="1">IF(AA123="1ère RELANCE",NETWORKDAYS(Q123,TODAY(),1)*D123,"")</f>
        <v/>
      </c>
      <c r="AD123" s="314" t="str">
        <f ca="1">+IF(AND(X123="",TODAY()&gt;W123+15,W123&lt;&gt;0),"RELANCE GPA","")</f>
        <v/>
      </c>
      <c r="AE123" s="282"/>
      <c r="AF123" s="495"/>
      <c r="AG123" s="417"/>
      <c r="AH123" s="506"/>
      <c r="AI123" s="469"/>
      <c r="AJ123" s="447"/>
    </row>
    <row r="124" spans="1:36" ht="21.75" customHeight="1" thickTop="1" thickBot="1">
      <c r="A124" s="247"/>
      <c r="B124" s="247"/>
      <c r="C124" s="469"/>
      <c r="D124" s="477" t="str">
        <f>IF(OR(C124="Studio",C124="T1",C124="T1 bis",C124="T2"),"40",IF(OR(C124="T3",C124="T4",C124="T5"),"45",IF(OR(C124="Chambre EHPAD",C124="Chambre foyer"),"50",IF(OR(C124="Parking",C124="Voiries"),"8",IF(C124="Commerces","12",IF(C124="Bureaux","15",""))))))</f>
        <v/>
      </c>
      <c r="E124" s="433" t="s">
        <v>464</v>
      </c>
      <c r="F124" s="245"/>
      <c r="G124" s="246"/>
      <c r="H124" s="247"/>
      <c r="I124" s="247"/>
      <c r="J124" s="247"/>
      <c r="K124" s="248"/>
      <c r="L124" s="480" t="s">
        <v>67</v>
      </c>
      <c r="M124" s="435" t="s">
        <v>109</v>
      </c>
      <c r="N124" s="249"/>
      <c r="O124" s="249"/>
      <c r="P124" s="436"/>
      <c r="Q124" s="249">
        <v>42796.041666999998</v>
      </c>
      <c r="R124" s="310">
        <v>42828</v>
      </c>
      <c r="S124" s="386"/>
      <c r="T124" s="249"/>
      <c r="U124" s="249"/>
      <c r="V124" s="263"/>
      <c r="W124" s="249"/>
      <c r="X124" s="249"/>
      <c r="Y124" s="267"/>
      <c r="Z124" s="437"/>
      <c r="AA124" s="314" t="str">
        <f ca="1">IF(AND(R124="",TODAY()&gt;Q124+31,Q124&lt;&gt;0),"1ère RELANCE","")</f>
        <v/>
      </c>
      <c r="AB124" s="314" t="str">
        <f ca="1">IF(AND(R124="",TODAY()&gt;Q124+90,Q124&lt;&gt;0),"DERNIERE RELANCE","")</f>
        <v/>
      </c>
      <c r="AC124" s="315" t="str">
        <f ca="1">IF(AA124="1ère RELANCE",NETWORKDAYS(Q124,TODAY(),1)*D124,"")</f>
        <v/>
      </c>
      <c r="AD124" s="314" t="str">
        <f ca="1">+IF(AND(X124="",TODAY()&gt;W124+15,W124&lt;&gt;0),"RELANCE GPA","")</f>
        <v/>
      </c>
      <c r="AE124" s="282"/>
      <c r="AF124" s="495"/>
      <c r="AG124" s="417"/>
      <c r="AH124" s="506"/>
      <c r="AI124" s="469"/>
      <c r="AJ124" s="447"/>
    </row>
    <row r="125" spans="1:36" ht="21.75" customHeight="1" thickTop="1" thickBot="1">
      <c r="A125" s="247"/>
      <c r="B125" s="247"/>
      <c r="C125" s="469"/>
      <c r="D125" s="477" t="str">
        <f>IF(OR(C125="Studio",C125="T1",C125="T1 bis",C125="T2"),"40",IF(OR(C125="T3",C125="T4",C125="T5"),"45",IF(OR(C125="Chambre EHPAD",C125="Chambre foyer"),"50",IF(OR(C125="Parking",C125="Voiries"),"8",IF(C125="Commerces","12",IF(C125="Bureaux","15",""))))))</f>
        <v/>
      </c>
      <c r="E125" s="433" t="s">
        <v>467</v>
      </c>
      <c r="F125" s="245"/>
      <c r="G125" s="246"/>
      <c r="H125" s="247"/>
      <c r="I125" s="247"/>
      <c r="J125" s="247"/>
      <c r="K125" s="248"/>
      <c r="L125" s="480" t="s">
        <v>67</v>
      </c>
      <c r="M125" s="435" t="s">
        <v>109</v>
      </c>
      <c r="N125" s="249"/>
      <c r="O125" s="249"/>
      <c r="P125" s="436"/>
      <c r="Q125" s="249">
        <v>42796.041666999998</v>
      </c>
      <c r="R125" s="310">
        <v>42828</v>
      </c>
      <c r="S125" s="386"/>
      <c r="T125" s="249"/>
      <c r="U125" s="249"/>
      <c r="V125" s="263"/>
      <c r="W125" s="249"/>
      <c r="X125" s="249"/>
      <c r="Y125" s="267"/>
      <c r="Z125" s="437"/>
      <c r="AA125" s="314" t="str">
        <f ca="1">IF(AND(R125="",TODAY()&gt;Q125+31,Q125&lt;&gt;0),"1ère RELANCE","")</f>
        <v/>
      </c>
      <c r="AB125" s="314" t="str">
        <f ca="1">IF(AND(R125="",TODAY()&gt;Q125+90,Q125&lt;&gt;0),"DERNIERE RELANCE","")</f>
        <v/>
      </c>
      <c r="AC125" s="315" t="str">
        <f ca="1">IF(AA125="1ère RELANCE",NETWORKDAYS(Q125,TODAY(),1)*D125,"")</f>
        <v/>
      </c>
      <c r="AD125" s="314" t="str">
        <f ca="1">+IF(AND(X125="",TODAY()&gt;W125+15,W125&lt;&gt;0),"RELANCE GPA","")</f>
        <v/>
      </c>
      <c r="AE125" s="282"/>
      <c r="AF125" s="495"/>
      <c r="AG125" s="417"/>
      <c r="AH125" s="506"/>
      <c r="AI125" s="469"/>
      <c r="AJ125" s="447"/>
    </row>
    <row r="126" spans="1:36" ht="21.75" customHeight="1" thickTop="1" thickBot="1">
      <c r="A126" s="287" t="s">
        <v>457</v>
      </c>
      <c r="B126" s="247"/>
      <c r="C126" s="354"/>
      <c r="D126" s="362" t="str">
        <f>IF(OR(C126="Studio",C126="T1",C126="T1 bis",C126="T2"),"40",IF(OR(C126="T3",C126="T4",C126="T5"),"45",IF(OR(C126="Chambre EHPAD",C126="Chambre foyer"),"50",IF(OR(C126="Parking",C126="Voiries"),"8",IF(C126="Commerces","12",IF(C126="Bureaux","15",""))))))</f>
        <v/>
      </c>
      <c r="E126" s="244" t="s">
        <v>471</v>
      </c>
      <c r="F126" s="245"/>
      <c r="G126" s="246"/>
      <c r="H126" s="247"/>
      <c r="I126" s="247"/>
      <c r="J126" s="247"/>
      <c r="K126" s="248"/>
      <c r="L126" s="251" t="s">
        <v>102</v>
      </c>
      <c r="M126" s="244" t="s">
        <v>425</v>
      </c>
      <c r="N126" s="249"/>
      <c r="O126" s="249"/>
      <c r="P126" s="247"/>
      <c r="Q126" s="254">
        <v>42804</v>
      </c>
      <c r="R126" s="310"/>
      <c r="S126" s="386"/>
      <c r="T126" s="249"/>
      <c r="U126" s="249"/>
      <c r="V126" s="263"/>
      <c r="W126" s="249"/>
      <c r="X126" s="249"/>
      <c r="Y126" s="267"/>
      <c r="Z126" s="250"/>
      <c r="AA126" s="314" t="str">
        <f ca="1">IF(AND(R126="",TODAY()&gt;Q126+31,Q126&lt;&gt;0),"1ère RELANCE","")</f>
        <v>1ère RELANCE</v>
      </c>
      <c r="AB126" s="314" t="str">
        <f ca="1">IF(AND(R126="",TODAY()&gt;Q126+90,Q126&lt;&gt;0),"DERNIERE RELANCE","")</f>
        <v/>
      </c>
      <c r="AC126" s="315" t="e">
        <f ca="1">IF(AA126="1ère RELANCE",NETWORKDAYS(Q126,TODAY(),1)*D126,"")</f>
        <v>#VALUE!</v>
      </c>
      <c r="AD126" s="314" t="str">
        <f ca="1">+IF(AND(X126="",TODAY()&gt;W126+15,W126&lt;&gt;0),"RELANCE GPA","")</f>
        <v/>
      </c>
      <c r="AE126" s="282"/>
      <c r="AF126" s="409"/>
      <c r="AG126" s="417"/>
      <c r="AH126" s="422"/>
      <c r="AI126" s="354"/>
      <c r="AJ126" s="319"/>
    </row>
    <row r="127" spans="1:36" ht="21.75" customHeight="1" thickTop="1" thickBot="1">
      <c r="A127" s="247"/>
      <c r="B127" s="247"/>
      <c r="C127" s="469"/>
      <c r="D127" s="477" t="str">
        <f>IF(OR(C127="Studio",C127="T1",C127="T1 bis",C127="T2"),"40",IF(OR(C127="T3",C127="T4",C127="T5"),"45",IF(OR(C127="Chambre EHPAD",C127="Chambre foyer"),"50",IF(OR(C127="Parking",C127="Voiries"),"8",IF(C127="Commerces","12",IF(C127="Bureaux","15",""))))))</f>
        <v/>
      </c>
      <c r="E127" s="433" t="s">
        <v>473</v>
      </c>
      <c r="F127" s="245"/>
      <c r="G127" s="246"/>
      <c r="H127" s="247"/>
      <c r="I127" s="247"/>
      <c r="J127" s="247"/>
      <c r="K127" s="248"/>
      <c r="L127" s="480" t="s">
        <v>65</v>
      </c>
      <c r="M127" s="435" t="s">
        <v>425</v>
      </c>
      <c r="N127" s="249"/>
      <c r="O127" s="249"/>
      <c r="P127" s="436"/>
      <c r="Q127" s="249">
        <v>42796.041666999998</v>
      </c>
      <c r="R127" s="310">
        <v>42828</v>
      </c>
      <c r="S127" s="386"/>
      <c r="T127" s="249"/>
      <c r="U127" s="249"/>
      <c r="V127" s="263"/>
      <c r="W127" s="249"/>
      <c r="X127" s="249"/>
      <c r="Y127" s="267"/>
      <c r="Z127" s="437"/>
      <c r="AA127" s="314" t="str">
        <f ca="1">IF(AND(R127="",TODAY()&gt;Q127+31,Q127&lt;&gt;0),"1ère RELANCE","")</f>
        <v/>
      </c>
      <c r="AB127" s="314" t="str">
        <f ca="1">IF(AND(R127="",TODAY()&gt;Q127+90,Q127&lt;&gt;0),"DERNIERE RELANCE","")</f>
        <v/>
      </c>
      <c r="AC127" s="315" t="str">
        <f ca="1">IF(AA127="1ère RELANCE",NETWORKDAYS(Q127,TODAY(),1)*D127,"")</f>
        <v/>
      </c>
      <c r="AD127" s="314" t="str">
        <f ca="1">+IF(AND(X127="",TODAY()&gt;W127+15,W127&lt;&gt;0),"RELANCE GPA","")</f>
        <v/>
      </c>
      <c r="AE127" s="282"/>
      <c r="AF127" s="495"/>
      <c r="AG127" s="417"/>
      <c r="AH127" s="506"/>
      <c r="AI127" s="469"/>
      <c r="AJ127" s="447"/>
    </row>
    <row r="128" spans="1:36" ht="21.75" customHeight="1" thickTop="1" thickBot="1">
      <c r="A128" s="247"/>
      <c r="B128" s="247"/>
      <c r="C128" s="469"/>
      <c r="D128" s="477" t="str">
        <f>IF(OR(C128="Studio",C128="T1",C128="T1 bis",C128="T2"),"40",IF(OR(C128="T3",C128="T4",C128="T5"),"45",IF(OR(C128="Chambre EHPAD",C128="Chambre foyer"),"50",IF(OR(C128="Parking",C128="Voiries"),"8",IF(C128="Commerces","12",IF(C128="Bureaux","15",""))))))</f>
        <v/>
      </c>
      <c r="E128" s="433" t="s">
        <v>458</v>
      </c>
      <c r="F128" s="245"/>
      <c r="G128" s="246"/>
      <c r="H128" s="247"/>
      <c r="I128" s="247"/>
      <c r="J128" s="247"/>
      <c r="K128" s="248"/>
      <c r="L128" s="480" t="s">
        <v>65</v>
      </c>
      <c r="M128" s="435" t="s">
        <v>425</v>
      </c>
      <c r="N128" s="249"/>
      <c r="O128" s="249"/>
      <c r="P128" s="436"/>
      <c r="Q128" s="249">
        <v>42796.041666999998</v>
      </c>
      <c r="R128" s="310">
        <v>42828</v>
      </c>
      <c r="S128" s="386"/>
      <c r="T128" s="249"/>
      <c r="U128" s="249"/>
      <c r="V128" s="263"/>
      <c r="W128" s="249"/>
      <c r="X128" s="249"/>
      <c r="Y128" s="267"/>
      <c r="Z128" s="437"/>
      <c r="AA128" s="314" t="str">
        <f ca="1">IF(AND(R128="",TODAY()&gt;Q128+31,Q128&lt;&gt;0),"1ère RELANCE","")</f>
        <v/>
      </c>
      <c r="AB128" s="314" t="str">
        <f ca="1">IF(AND(R128="",TODAY()&gt;Q128+90,Q128&lt;&gt;0),"DERNIERE RELANCE","")</f>
        <v/>
      </c>
      <c r="AC128" s="315" t="str">
        <f ca="1">IF(AA128="1ère RELANCE",NETWORKDAYS(Q128,TODAY(),1)*D128,"")</f>
        <v/>
      </c>
      <c r="AD128" s="314" t="str">
        <f ca="1">+IF(AND(X128="",TODAY()&gt;W128+15,W128&lt;&gt;0),"RELANCE GPA","")</f>
        <v/>
      </c>
      <c r="AE128" s="282"/>
      <c r="AF128" s="495"/>
      <c r="AG128" s="417"/>
      <c r="AH128" s="506"/>
      <c r="AI128" s="469"/>
      <c r="AJ128" s="447"/>
    </row>
    <row r="129" spans="1:36" ht="21.75" customHeight="1" thickTop="1" thickBot="1">
      <c r="A129" s="247"/>
      <c r="B129" s="247"/>
      <c r="C129" s="469"/>
      <c r="D129" s="477" t="str">
        <f>IF(OR(C129="Studio",C129="T1",C129="T1 bis",C129="T2"),"40",IF(OR(C129="T3",C129="T4",C129="T5"),"45",IF(OR(C129="Chambre EHPAD",C129="Chambre foyer"),"50",IF(OR(C129="Parking",C129="Voiries"),"8",IF(C129="Commerces","12",IF(C129="Bureaux","15",""))))))</f>
        <v/>
      </c>
      <c r="E129" s="433" t="s">
        <v>460</v>
      </c>
      <c r="F129" s="245"/>
      <c r="G129" s="246"/>
      <c r="H129" s="247"/>
      <c r="I129" s="247"/>
      <c r="J129" s="247"/>
      <c r="K129" s="248"/>
      <c r="L129" s="480" t="s">
        <v>64</v>
      </c>
      <c r="M129" s="435" t="s">
        <v>425</v>
      </c>
      <c r="N129" s="249"/>
      <c r="O129" s="249"/>
      <c r="P129" s="436"/>
      <c r="Q129" s="249">
        <v>42796.041666999998</v>
      </c>
      <c r="R129" s="310">
        <v>42828</v>
      </c>
      <c r="S129" s="386"/>
      <c r="T129" s="249"/>
      <c r="U129" s="249"/>
      <c r="V129" s="263"/>
      <c r="W129" s="249"/>
      <c r="X129" s="249"/>
      <c r="Y129" s="267"/>
      <c r="Z129" s="437"/>
      <c r="AA129" s="314" t="str">
        <f ca="1">IF(AND(R129="",TODAY()&gt;Q129+31,Q129&lt;&gt;0),"1ère RELANCE","")</f>
        <v/>
      </c>
      <c r="AB129" s="314" t="str">
        <f ca="1">IF(AND(R129="",TODAY()&gt;Q129+90,Q129&lt;&gt;0),"DERNIERE RELANCE","")</f>
        <v/>
      </c>
      <c r="AC129" s="315" t="str">
        <f ca="1">IF(AA129="1ère RELANCE",NETWORKDAYS(Q129,TODAY(),1)*D129,"")</f>
        <v/>
      </c>
      <c r="AD129" s="314" t="str">
        <f ca="1">+IF(AND(X129="",TODAY()&gt;W129+15,W129&lt;&gt;0),"RELANCE GPA","")</f>
        <v/>
      </c>
      <c r="AE129" s="282"/>
      <c r="AF129" s="495"/>
      <c r="AG129" s="417"/>
      <c r="AH129" s="506"/>
      <c r="AI129" s="469"/>
      <c r="AJ129" s="447"/>
    </row>
    <row r="130" spans="1:36" ht="21.75" customHeight="1" thickTop="1" thickBot="1">
      <c r="A130" s="247"/>
      <c r="B130" s="247"/>
      <c r="C130" s="469"/>
      <c r="D130" s="477" t="str">
        <f>IF(OR(C130="Studio",C130="T1",C130="T1 bis",C130="T2"),"40",IF(OR(C130="T3",C130="T4",C130="T5"),"45",IF(OR(C130="Chambre EHPAD",C130="Chambre foyer"),"50",IF(OR(C130="Parking",C130="Voiries"),"8",IF(C130="Commerces","12",IF(C130="Bureaux","15",""))))))</f>
        <v/>
      </c>
      <c r="E130" s="433" t="s">
        <v>461</v>
      </c>
      <c r="F130" s="245"/>
      <c r="G130" s="246"/>
      <c r="H130" s="247"/>
      <c r="I130" s="247"/>
      <c r="J130" s="247"/>
      <c r="K130" s="248"/>
      <c r="L130" s="480" t="s">
        <v>65</v>
      </c>
      <c r="M130" s="435" t="s">
        <v>425</v>
      </c>
      <c r="N130" s="249"/>
      <c r="O130" s="249"/>
      <c r="P130" s="436"/>
      <c r="Q130" s="249">
        <v>42796.041666999998</v>
      </c>
      <c r="R130" s="310">
        <v>42828</v>
      </c>
      <c r="S130" s="386"/>
      <c r="T130" s="249"/>
      <c r="U130" s="249"/>
      <c r="V130" s="263"/>
      <c r="W130" s="249"/>
      <c r="X130" s="249"/>
      <c r="Y130" s="267"/>
      <c r="Z130" s="437"/>
      <c r="AA130" s="314" t="str">
        <f ca="1">IF(AND(R130="",TODAY()&gt;Q130+31,Q130&lt;&gt;0),"1ère RELANCE","")</f>
        <v/>
      </c>
      <c r="AB130" s="314" t="str">
        <f ca="1">IF(AND(R130="",TODAY()&gt;Q130+90,Q130&lt;&gt;0),"DERNIERE RELANCE","")</f>
        <v/>
      </c>
      <c r="AC130" s="315" t="str">
        <f ca="1">IF(AA130="1ère RELANCE",NETWORKDAYS(Q130,TODAY(),1)*D130,"")</f>
        <v/>
      </c>
      <c r="AD130" s="314" t="str">
        <f ca="1">+IF(AND(X130="",TODAY()&gt;W130+15,W130&lt;&gt;0),"RELANCE GPA","")</f>
        <v/>
      </c>
      <c r="AE130" s="282"/>
      <c r="AF130" s="495"/>
      <c r="AG130" s="417"/>
      <c r="AH130" s="506"/>
      <c r="AI130" s="469"/>
      <c r="AJ130" s="447"/>
    </row>
    <row r="131" spans="1:36" ht="21.75" customHeight="1" thickTop="1" thickBot="1">
      <c r="A131" s="247"/>
      <c r="B131" s="247"/>
      <c r="C131" s="469"/>
      <c r="D131" s="477" t="str">
        <f>IF(OR(C131="Studio",C131="T1",C131="T1 bis",C131="T2"),"40",IF(OR(C131="T3",C131="T4",C131="T5"),"45",IF(OR(C131="Chambre EHPAD",C131="Chambre foyer"),"50",IF(OR(C131="Parking",C131="Voiries"),"8",IF(C131="Commerces","12",IF(C131="Bureaux","15",""))))))</f>
        <v/>
      </c>
      <c r="E131" s="433" t="s">
        <v>462</v>
      </c>
      <c r="F131" s="245"/>
      <c r="G131" s="246"/>
      <c r="H131" s="247"/>
      <c r="I131" s="247"/>
      <c r="J131" s="247"/>
      <c r="K131" s="248"/>
      <c r="L131" s="480" t="s">
        <v>65</v>
      </c>
      <c r="M131" s="435" t="s">
        <v>425</v>
      </c>
      <c r="N131" s="249"/>
      <c r="O131" s="249"/>
      <c r="P131" s="436"/>
      <c r="Q131" s="249">
        <v>42796.041666999998</v>
      </c>
      <c r="R131" s="310">
        <v>42828</v>
      </c>
      <c r="S131" s="386"/>
      <c r="T131" s="249"/>
      <c r="U131" s="249"/>
      <c r="V131" s="263"/>
      <c r="W131" s="249"/>
      <c r="X131" s="249"/>
      <c r="Y131" s="267"/>
      <c r="Z131" s="437"/>
      <c r="AA131" s="314" t="str">
        <f ca="1">IF(AND(R131="",TODAY()&gt;Q131+31,Q131&lt;&gt;0),"1ère RELANCE","")</f>
        <v/>
      </c>
      <c r="AB131" s="314" t="str">
        <f ca="1">IF(AND(R131="",TODAY()&gt;Q131+90,Q131&lt;&gt;0),"DERNIERE RELANCE","")</f>
        <v/>
      </c>
      <c r="AC131" s="315" t="str">
        <f ca="1">IF(AA131="1ère RELANCE",NETWORKDAYS(Q131,TODAY(),1)*D131,"")</f>
        <v/>
      </c>
      <c r="AD131" s="314" t="str">
        <f ca="1">+IF(AND(X131="",TODAY()&gt;W131+15,W131&lt;&gt;0),"RELANCE GPA","")</f>
        <v/>
      </c>
      <c r="AE131" s="282"/>
      <c r="AF131" s="495"/>
      <c r="AG131" s="417"/>
      <c r="AH131" s="506"/>
      <c r="AI131" s="469"/>
      <c r="AJ131" s="447"/>
    </row>
    <row r="132" spans="1:36" ht="21.75" customHeight="1" thickTop="1" thickBot="1">
      <c r="A132" s="247"/>
      <c r="B132" s="247"/>
      <c r="C132" s="469"/>
      <c r="D132" s="477" t="str">
        <f>IF(OR(C132="Studio",C132="T1",C132="T1 bis",C132="T2"),"40",IF(OR(C132="T3",C132="T4",C132="T5"),"45",IF(OR(C132="Chambre EHPAD",C132="Chambre foyer"),"50",IF(OR(C132="Parking",C132="Voiries"),"8",IF(C132="Commerces","12",IF(C132="Bureaux","15",""))))))</f>
        <v/>
      </c>
      <c r="E132" s="433" t="s">
        <v>464</v>
      </c>
      <c r="F132" s="245"/>
      <c r="G132" s="246"/>
      <c r="H132" s="247"/>
      <c r="I132" s="247"/>
      <c r="J132" s="247"/>
      <c r="K132" s="248"/>
      <c r="L132" s="480" t="s">
        <v>65</v>
      </c>
      <c r="M132" s="435" t="s">
        <v>425</v>
      </c>
      <c r="N132" s="249"/>
      <c r="O132" s="249"/>
      <c r="P132" s="436"/>
      <c r="Q132" s="249">
        <v>42796.041666999998</v>
      </c>
      <c r="R132" s="310">
        <v>42828</v>
      </c>
      <c r="S132" s="386"/>
      <c r="T132" s="249"/>
      <c r="U132" s="249"/>
      <c r="V132" s="263"/>
      <c r="W132" s="249"/>
      <c r="X132" s="249"/>
      <c r="Y132" s="267"/>
      <c r="Z132" s="437"/>
      <c r="AA132" s="314" t="str">
        <f ca="1">IF(AND(R132="",TODAY()&gt;Q132+31,Q132&lt;&gt;0),"1ère RELANCE","")</f>
        <v/>
      </c>
      <c r="AB132" s="314" t="str">
        <f ca="1">IF(AND(R132="",TODAY()&gt;Q132+90,Q132&lt;&gt;0),"DERNIERE RELANCE","")</f>
        <v/>
      </c>
      <c r="AC132" s="315" t="str">
        <f ca="1">IF(AA132="1ère RELANCE",NETWORKDAYS(Q132,TODAY(),1)*D132,"")</f>
        <v/>
      </c>
      <c r="AD132" s="314" t="str">
        <f ca="1">+IF(AND(X132="",TODAY()&gt;W132+15,W132&lt;&gt;0),"RELANCE GPA","")</f>
        <v/>
      </c>
      <c r="AE132" s="282"/>
      <c r="AF132" s="495"/>
      <c r="AG132" s="417"/>
      <c r="AH132" s="506"/>
      <c r="AI132" s="469"/>
      <c r="AJ132" s="447"/>
    </row>
    <row r="133" spans="1:36" ht="21.75" customHeight="1" thickTop="1" thickBot="1">
      <c r="A133" s="247"/>
      <c r="B133" s="247"/>
      <c r="C133" s="469"/>
      <c r="D133" s="477" t="str">
        <f>IF(OR(C133="Studio",C133="T1",C133="T1 bis",C133="T2"),"40",IF(OR(C133="T3",C133="T4",C133="T5"),"45",IF(OR(C133="Chambre EHPAD",C133="Chambre foyer"),"50",IF(OR(C133="Parking",C133="Voiries"),"8",IF(C133="Commerces","12",IF(C133="Bureaux","15",""))))))</f>
        <v/>
      </c>
      <c r="E133" s="433" t="s">
        <v>465</v>
      </c>
      <c r="F133" s="245"/>
      <c r="G133" s="246"/>
      <c r="H133" s="247"/>
      <c r="I133" s="247"/>
      <c r="J133" s="247"/>
      <c r="K133" s="248"/>
      <c r="L133" s="480" t="s">
        <v>65</v>
      </c>
      <c r="M133" s="435" t="s">
        <v>425</v>
      </c>
      <c r="N133" s="249"/>
      <c r="O133" s="249"/>
      <c r="P133" s="436"/>
      <c r="Q133" s="249">
        <v>42796.041666999998</v>
      </c>
      <c r="R133" s="310">
        <v>42828</v>
      </c>
      <c r="S133" s="386"/>
      <c r="T133" s="249"/>
      <c r="U133" s="249"/>
      <c r="V133" s="263"/>
      <c r="W133" s="249"/>
      <c r="X133" s="249"/>
      <c r="Y133" s="267"/>
      <c r="Z133" s="437"/>
      <c r="AA133" s="314" t="str">
        <f ca="1">IF(AND(R133="",TODAY()&gt;Q133+31,Q133&lt;&gt;0),"1ère RELANCE","")</f>
        <v/>
      </c>
      <c r="AB133" s="314" t="str">
        <f ca="1">IF(AND(R133="",TODAY()&gt;Q133+90,Q133&lt;&gt;0),"DERNIERE RELANCE","")</f>
        <v/>
      </c>
      <c r="AC133" s="315" t="str">
        <f ca="1">IF(AA133="1ère RELANCE",NETWORKDAYS(Q133,TODAY(),1)*D133,"")</f>
        <v/>
      </c>
      <c r="AD133" s="314" t="str">
        <f ca="1">+IF(AND(X133="",TODAY()&gt;W133+15,W133&lt;&gt;0),"RELANCE GPA","")</f>
        <v/>
      </c>
      <c r="AE133" s="282"/>
      <c r="AF133" s="495"/>
      <c r="AG133" s="417"/>
      <c r="AH133" s="506"/>
      <c r="AI133" s="469"/>
      <c r="AJ133" s="447"/>
    </row>
    <row r="134" spans="1:36" ht="21.75" customHeight="1" thickTop="1" thickBot="1">
      <c r="A134" s="247"/>
      <c r="B134" s="247"/>
      <c r="C134" s="469"/>
      <c r="D134" s="477" t="str">
        <f>IF(OR(C134="Studio",C134="T1",C134="T1 bis",C134="T2"),"40",IF(OR(C134="T3",C134="T4",C134="T5"),"45",IF(OR(C134="Chambre EHPAD",C134="Chambre foyer"),"50",IF(OR(C134="Parking",C134="Voiries"),"8",IF(C134="Commerces","12",IF(C134="Bureaux","15",""))))))</f>
        <v/>
      </c>
      <c r="E134" s="433" t="s">
        <v>466</v>
      </c>
      <c r="F134" s="245"/>
      <c r="G134" s="246"/>
      <c r="H134" s="247"/>
      <c r="I134" s="247"/>
      <c r="J134" s="247"/>
      <c r="K134" s="248"/>
      <c r="L134" s="480" t="s">
        <v>453</v>
      </c>
      <c r="M134" s="435" t="s">
        <v>425</v>
      </c>
      <c r="N134" s="249"/>
      <c r="O134" s="249"/>
      <c r="P134" s="436"/>
      <c r="Q134" s="249">
        <v>42796.041666999998</v>
      </c>
      <c r="R134" s="310">
        <v>42828</v>
      </c>
      <c r="S134" s="386"/>
      <c r="T134" s="249"/>
      <c r="U134" s="249"/>
      <c r="V134" s="263"/>
      <c r="W134" s="249"/>
      <c r="X134" s="249"/>
      <c r="Y134" s="267"/>
      <c r="Z134" s="437"/>
      <c r="AA134" s="314" t="str">
        <f ca="1">IF(AND(R134="",TODAY()&gt;Q134+31,Q134&lt;&gt;0),"1ère RELANCE","")</f>
        <v/>
      </c>
      <c r="AB134" s="314" t="str">
        <f ca="1">IF(AND(R134="",TODAY()&gt;Q134+90,Q134&lt;&gt;0),"DERNIERE RELANCE","")</f>
        <v/>
      </c>
      <c r="AC134" s="315" t="str">
        <f ca="1">IF(AA134="1ère RELANCE",NETWORKDAYS(Q134,TODAY(),1)*D134,"")</f>
        <v/>
      </c>
      <c r="AD134" s="314" t="str">
        <f ca="1">+IF(AND(X134="",TODAY()&gt;W134+15,W134&lt;&gt;0),"RELANCE GPA","")</f>
        <v/>
      </c>
      <c r="AE134" s="282"/>
      <c r="AF134" s="495"/>
      <c r="AG134" s="417"/>
      <c r="AH134" s="506"/>
      <c r="AI134" s="469"/>
      <c r="AJ134" s="447"/>
    </row>
    <row r="135" spans="1:36" ht="21.75" customHeight="1" thickTop="1" thickBot="1">
      <c r="A135" s="247"/>
      <c r="B135" s="247"/>
      <c r="C135" s="469"/>
      <c r="D135" s="477" t="str">
        <f>IF(OR(C135="Studio",C135="T1",C135="T1 bis",C135="T2"),"40",IF(OR(C135="T3",C135="T4",C135="T5"),"45",IF(OR(C135="Chambre EHPAD",C135="Chambre foyer"),"50",IF(OR(C135="Parking",C135="Voiries"),"8",IF(C135="Commerces","12",IF(C135="Bureaux","15",""))))))</f>
        <v/>
      </c>
      <c r="E135" s="433" t="s">
        <v>467</v>
      </c>
      <c r="F135" s="245"/>
      <c r="G135" s="246"/>
      <c r="H135" s="247"/>
      <c r="I135" s="247"/>
      <c r="J135" s="247"/>
      <c r="K135" s="248"/>
      <c r="L135" s="480" t="s">
        <v>65</v>
      </c>
      <c r="M135" s="435" t="s">
        <v>425</v>
      </c>
      <c r="N135" s="249"/>
      <c r="O135" s="249"/>
      <c r="P135" s="436"/>
      <c r="Q135" s="249">
        <v>42796.041666999998</v>
      </c>
      <c r="R135" s="310">
        <v>42828</v>
      </c>
      <c r="S135" s="386"/>
      <c r="T135" s="249"/>
      <c r="U135" s="249"/>
      <c r="V135" s="263"/>
      <c r="W135" s="249"/>
      <c r="X135" s="249"/>
      <c r="Y135" s="267"/>
      <c r="Z135" s="437"/>
      <c r="AA135" s="314" t="str">
        <f ca="1">IF(AND(R135="",TODAY()&gt;Q135+31,Q135&lt;&gt;0),"1ère RELANCE","")</f>
        <v/>
      </c>
      <c r="AB135" s="314" t="str">
        <f ca="1">IF(AND(R135="",TODAY()&gt;Q135+90,Q135&lt;&gt;0),"DERNIERE RELANCE","")</f>
        <v/>
      </c>
      <c r="AC135" s="315" t="str">
        <f ca="1">IF(AA135="1ère RELANCE",NETWORKDAYS(Q135,TODAY(),1)*D135,"")</f>
        <v/>
      </c>
      <c r="AD135" s="314" t="str">
        <f ca="1">+IF(AND(X135="",TODAY()&gt;W135+15,W135&lt;&gt;0),"RELANCE GPA","")</f>
        <v/>
      </c>
      <c r="AE135" s="282"/>
      <c r="AF135" s="495"/>
      <c r="AG135" s="417"/>
      <c r="AH135" s="506"/>
      <c r="AI135" s="469"/>
      <c r="AJ135" s="447"/>
    </row>
    <row r="136" spans="1:36" ht="21.75" customHeight="1" thickTop="1" thickBot="1">
      <c r="A136" s="247"/>
      <c r="B136" s="247"/>
      <c r="C136" s="469"/>
      <c r="D136" s="477" t="str">
        <f>IF(OR(C136="Studio",C136="T1",C136="T1 bis",C136="T2"),"40",IF(OR(C136="T3",C136="T4",C136="T5"),"45",IF(OR(C136="Chambre EHPAD",C136="Chambre foyer"),"50",IF(OR(C136="Parking",C136="Voiries"),"8",IF(C136="Commerces","12",IF(C136="Bureaux","15",""))))))</f>
        <v/>
      </c>
      <c r="E136" s="433" t="s">
        <v>468</v>
      </c>
      <c r="F136" s="245"/>
      <c r="G136" s="246"/>
      <c r="H136" s="247"/>
      <c r="I136" s="247"/>
      <c r="J136" s="247"/>
      <c r="K136" s="248"/>
      <c r="L136" s="480" t="s">
        <v>65</v>
      </c>
      <c r="M136" s="435" t="s">
        <v>425</v>
      </c>
      <c r="N136" s="249"/>
      <c r="O136" s="249"/>
      <c r="P136" s="436"/>
      <c r="Q136" s="249">
        <v>42796.041666999998</v>
      </c>
      <c r="R136" s="310">
        <v>42828</v>
      </c>
      <c r="S136" s="386"/>
      <c r="T136" s="249"/>
      <c r="U136" s="249"/>
      <c r="V136" s="263"/>
      <c r="W136" s="249"/>
      <c r="X136" s="249"/>
      <c r="Y136" s="267"/>
      <c r="Z136" s="437"/>
      <c r="AA136" s="314" t="str">
        <f ca="1">IF(AND(R136="",TODAY()&gt;Q136+31,Q136&lt;&gt;0),"1ère RELANCE","")</f>
        <v/>
      </c>
      <c r="AB136" s="314" t="str">
        <f ca="1">IF(AND(R136="",TODAY()&gt;Q136+90,Q136&lt;&gt;0),"DERNIERE RELANCE","")</f>
        <v/>
      </c>
      <c r="AC136" s="315" t="str">
        <f ca="1">IF(AA136="1ère RELANCE",NETWORKDAYS(Q136,TODAY(),1)*D136,"")</f>
        <v/>
      </c>
      <c r="AD136" s="314" t="str">
        <f ca="1">+IF(AND(X136="",TODAY()&gt;W136+15,W136&lt;&gt;0),"RELANCE GPA","")</f>
        <v/>
      </c>
      <c r="AE136" s="282"/>
      <c r="AF136" s="495"/>
      <c r="AG136" s="417"/>
      <c r="AH136" s="506"/>
      <c r="AI136" s="469"/>
      <c r="AJ136" s="447"/>
    </row>
    <row r="137" spans="1:36" ht="21.75" customHeight="1" thickTop="1" thickBot="1">
      <c r="A137" s="247"/>
      <c r="B137" s="247"/>
      <c r="C137" s="469"/>
      <c r="D137" s="477" t="str">
        <f>IF(OR(C137="Studio",C137="T1",C137="T1 bis",C137="T2"),"40",IF(OR(C137="T3",C137="T4",C137="T5"),"45",IF(OR(C137="Chambre EHPAD",C137="Chambre foyer"),"50",IF(OR(C137="Parking",C137="Voiries"),"8",IF(C137="Commerces","12",IF(C137="Bureaux","15",""))))))</f>
        <v/>
      </c>
      <c r="E137" s="433" t="s">
        <v>469</v>
      </c>
      <c r="F137" s="245"/>
      <c r="G137" s="246"/>
      <c r="H137" s="247"/>
      <c r="I137" s="247"/>
      <c r="J137" s="247"/>
      <c r="K137" s="248"/>
      <c r="L137" s="480" t="s">
        <v>102</v>
      </c>
      <c r="M137" s="435" t="s">
        <v>425</v>
      </c>
      <c r="N137" s="249"/>
      <c r="O137" s="249"/>
      <c r="P137" s="436"/>
      <c r="Q137" s="249">
        <v>42796.041666999998</v>
      </c>
      <c r="R137" s="310">
        <v>42828</v>
      </c>
      <c r="S137" s="386"/>
      <c r="T137" s="249"/>
      <c r="U137" s="249"/>
      <c r="V137" s="263"/>
      <c r="W137" s="249"/>
      <c r="X137" s="249"/>
      <c r="Y137" s="267"/>
      <c r="Z137" s="437"/>
      <c r="AA137" s="314" t="str">
        <f ca="1">IF(AND(R137="",TODAY()&gt;Q137+31,Q137&lt;&gt;0),"1ère RELANCE","")</f>
        <v/>
      </c>
      <c r="AB137" s="314" t="str">
        <f ca="1">IF(AND(R137="",TODAY()&gt;Q137+90,Q137&lt;&gt;0),"DERNIERE RELANCE","")</f>
        <v/>
      </c>
      <c r="AC137" s="315" t="str">
        <f ca="1">IF(AA137="1ère RELANCE",NETWORKDAYS(Q137,TODAY(),1)*D137,"")</f>
        <v/>
      </c>
      <c r="AD137" s="314" t="str">
        <f ca="1">+IF(AND(X137="",TODAY()&gt;W137+15,W137&lt;&gt;0),"RELANCE GPA","")</f>
        <v/>
      </c>
      <c r="AE137" s="282"/>
      <c r="AF137" s="495"/>
      <c r="AG137" s="417"/>
      <c r="AH137" s="506"/>
      <c r="AI137" s="469"/>
      <c r="AJ137" s="447"/>
    </row>
    <row r="138" spans="1:36" ht="21.75" customHeight="1" thickTop="1" thickBot="1">
      <c r="A138" s="247"/>
      <c r="B138" s="247"/>
      <c r="C138" s="469"/>
      <c r="D138" s="477" t="str">
        <f>IF(OR(C138="Studio",C138="T1",C138="T1 bis",C138="T2"),"40",IF(OR(C138="T3",C138="T4",C138="T5"),"45",IF(OR(C138="Chambre EHPAD",C138="Chambre foyer"),"50",IF(OR(C138="Parking",C138="Voiries"),"8",IF(C138="Commerces","12",IF(C138="Bureaux","15",""))))))</f>
        <v/>
      </c>
      <c r="E138" s="433" t="s">
        <v>470</v>
      </c>
      <c r="F138" s="245"/>
      <c r="G138" s="246"/>
      <c r="H138" s="247"/>
      <c r="I138" s="247"/>
      <c r="J138" s="247"/>
      <c r="K138" s="248"/>
      <c r="L138" s="480" t="s">
        <v>65</v>
      </c>
      <c r="M138" s="435" t="s">
        <v>425</v>
      </c>
      <c r="N138" s="249"/>
      <c r="O138" s="249"/>
      <c r="P138" s="436"/>
      <c r="Q138" s="249">
        <v>42796.041666999998</v>
      </c>
      <c r="R138" s="310">
        <v>42828</v>
      </c>
      <c r="S138" s="386"/>
      <c r="T138" s="249"/>
      <c r="U138" s="249"/>
      <c r="V138" s="263"/>
      <c r="W138" s="249"/>
      <c r="X138" s="249"/>
      <c r="Y138" s="267"/>
      <c r="Z138" s="437"/>
      <c r="AA138" s="314" t="str">
        <f ca="1">IF(AND(R138="",TODAY()&gt;Q138+31,Q138&lt;&gt;0),"1ère RELANCE","")</f>
        <v/>
      </c>
      <c r="AB138" s="314" t="str">
        <f ca="1">IF(AND(R138="",TODAY()&gt;Q138+90,Q138&lt;&gt;0),"DERNIERE RELANCE","")</f>
        <v/>
      </c>
      <c r="AC138" s="315" t="str">
        <f ca="1">IF(AA138="1ère RELANCE",NETWORKDAYS(Q138,TODAY(),1)*D138,"")</f>
        <v/>
      </c>
      <c r="AD138" s="314" t="str">
        <f ca="1">+IF(AND(X138="",TODAY()&gt;W138+15,W138&lt;&gt;0),"RELANCE GPA","")</f>
        <v/>
      </c>
      <c r="AE138" s="282"/>
      <c r="AF138" s="495"/>
      <c r="AG138" s="417"/>
      <c r="AH138" s="506"/>
      <c r="AI138" s="469"/>
      <c r="AJ138" s="447"/>
    </row>
    <row r="139" spans="1:36" ht="21.75" customHeight="1" thickTop="1" thickBot="1">
      <c r="A139" s="247"/>
      <c r="B139" s="247"/>
      <c r="C139" s="469"/>
      <c r="D139" s="477" t="str">
        <f>IF(OR(C139="Studio",C139="T1",C139="T1 bis",C139="T2"),"40",IF(OR(C139="T3",C139="T4",C139="T5"),"45",IF(OR(C139="Chambre EHPAD",C139="Chambre foyer"),"50",IF(OR(C139="Parking",C139="Voiries"),"8",IF(C139="Commerces","12",IF(C139="Bureaux","15",""))))))</f>
        <v/>
      </c>
      <c r="E139" s="433" t="s">
        <v>524</v>
      </c>
      <c r="F139" s="245"/>
      <c r="G139" s="246"/>
      <c r="H139" s="247"/>
      <c r="I139" s="247"/>
      <c r="J139" s="247"/>
      <c r="K139" s="248"/>
      <c r="L139" s="480" t="s">
        <v>65</v>
      </c>
      <c r="M139" s="435" t="s">
        <v>425</v>
      </c>
      <c r="N139" s="249"/>
      <c r="O139" s="249"/>
      <c r="P139" s="436"/>
      <c r="Q139" s="249">
        <v>42796.041666999998</v>
      </c>
      <c r="R139" s="310">
        <v>42828</v>
      </c>
      <c r="S139" s="386"/>
      <c r="T139" s="249"/>
      <c r="U139" s="249"/>
      <c r="V139" s="263"/>
      <c r="W139" s="249"/>
      <c r="X139" s="249"/>
      <c r="Y139" s="267"/>
      <c r="Z139" s="437"/>
      <c r="AA139" s="314" t="str">
        <f ca="1">IF(AND(R139="",TODAY()&gt;Q139+31,Q139&lt;&gt;0),"1ère RELANCE","")</f>
        <v/>
      </c>
      <c r="AB139" s="314" t="str">
        <f ca="1">IF(AND(R139="",TODAY()&gt;Q139+90,Q139&lt;&gt;0),"DERNIERE RELANCE","")</f>
        <v/>
      </c>
      <c r="AC139" s="315" t="str">
        <f ca="1">IF(AA139="1ère RELANCE",NETWORKDAYS(Q139,TODAY(),1)*D139,"")</f>
        <v/>
      </c>
      <c r="AD139" s="314" t="str">
        <f ca="1">+IF(AND(X139="",TODAY()&gt;W139+15,W139&lt;&gt;0),"RELANCE GPA","")</f>
        <v/>
      </c>
      <c r="AE139" s="282"/>
      <c r="AF139" s="495"/>
      <c r="AG139" s="417"/>
      <c r="AH139" s="506"/>
      <c r="AI139" s="469"/>
      <c r="AJ139" s="447"/>
    </row>
    <row r="140" spans="1:36" ht="21.75" customHeight="1" thickTop="1" thickBot="1">
      <c r="A140" s="247"/>
      <c r="B140" s="247"/>
      <c r="C140" s="469"/>
      <c r="D140" s="477" t="str">
        <f>IF(OR(C140="Studio",C140="T1",C140="T1 bis",C140="T2"),"40",IF(OR(C140="T3",C140="T4",C140="T5"),"45",IF(OR(C140="Chambre EHPAD",C140="Chambre foyer"),"50",IF(OR(C140="Parking",C140="Voiries"),"8",IF(C140="Commerces","12",IF(C140="Bureaux","15",""))))))</f>
        <v/>
      </c>
      <c r="E140" s="433" t="s">
        <v>539</v>
      </c>
      <c r="F140" s="245"/>
      <c r="G140" s="246"/>
      <c r="H140" s="247"/>
      <c r="I140" s="247"/>
      <c r="J140" s="247"/>
      <c r="K140" s="248"/>
      <c r="L140" s="480" t="s">
        <v>64</v>
      </c>
      <c r="M140" s="435" t="s">
        <v>425</v>
      </c>
      <c r="N140" s="249"/>
      <c r="O140" s="249"/>
      <c r="P140" s="436"/>
      <c r="Q140" s="249">
        <v>42796.041666999998</v>
      </c>
      <c r="R140" s="310">
        <v>42828</v>
      </c>
      <c r="S140" s="386"/>
      <c r="T140" s="249"/>
      <c r="U140" s="249"/>
      <c r="V140" s="263"/>
      <c r="W140" s="249"/>
      <c r="X140" s="249"/>
      <c r="Y140" s="267"/>
      <c r="Z140" s="437"/>
      <c r="AA140" s="314" t="str">
        <f ca="1">IF(AND(R140="",TODAY()&gt;Q140+31,Q140&lt;&gt;0),"1ère RELANCE","")</f>
        <v/>
      </c>
      <c r="AB140" s="314" t="str">
        <f ca="1">IF(AND(R140="",TODAY()&gt;Q140+90,Q140&lt;&gt;0),"DERNIERE RELANCE","")</f>
        <v/>
      </c>
      <c r="AC140" s="315" t="str">
        <f ca="1">IF(AA140="1ère RELANCE",NETWORKDAYS(Q140,TODAY(),1)*D140,"")</f>
        <v/>
      </c>
      <c r="AD140" s="314" t="str">
        <f ca="1">+IF(AND(X140="",TODAY()&gt;W140+15,W140&lt;&gt;0),"RELANCE GPA","")</f>
        <v/>
      </c>
      <c r="AE140" s="282"/>
      <c r="AF140" s="495"/>
      <c r="AG140" s="417"/>
      <c r="AH140" s="506"/>
      <c r="AI140" s="469"/>
      <c r="AJ140" s="447"/>
    </row>
    <row r="141" spans="1:36" ht="21.75" customHeight="1" thickTop="1" thickBot="1">
      <c r="A141" s="247"/>
      <c r="B141" s="247"/>
      <c r="C141" s="469"/>
      <c r="D141" s="477" t="str">
        <f>IF(OR(C141="Studio",C141="T1",C141="T1 bis",C141="T2"),"40",IF(OR(C141="T3",C141="T4",C141="T5"),"45",IF(OR(C141="Chambre EHPAD",C141="Chambre foyer"),"50",IF(OR(C141="Parking",C141="Voiries"),"8",IF(C141="Commerces","12",IF(C141="Bureaux","15",""))))))</f>
        <v/>
      </c>
      <c r="E141" s="433" t="s">
        <v>464</v>
      </c>
      <c r="F141" s="245"/>
      <c r="G141" s="246"/>
      <c r="H141" s="247"/>
      <c r="I141" s="247"/>
      <c r="J141" s="247"/>
      <c r="K141" s="248"/>
      <c r="L141" s="480" t="s">
        <v>9</v>
      </c>
      <c r="M141" s="435" t="s">
        <v>122</v>
      </c>
      <c r="N141" s="249"/>
      <c r="O141" s="249"/>
      <c r="P141" s="436"/>
      <c r="Q141" s="249">
        <v>42796.041666999998</v>
      </c>
      <c r="R141" s="310">
        <v>42828</v>
      </c>
      <c r="S141" s="386"/>
      <c r="T141" s="249"/>
      <c r="U141" s="249"/>
      <c r="V141" s="263"/>
      <c r="W141" s="249"/>
      <c r="X141" s="249"/>
      <c r="Y141" s="267"/>
      <c r="Z141" s="437"/>
      <c r="AA141" s="314" t="str">
        <f ca="1">IF(AND(R141="",TODAY()&gt;Q141+31,Q141&lt;&gt;0),"1ère RELANCE","")</f>
        <v/>
      </c>
      <c r="AB141" s="314" t="str">
        <f ca="1">IF(AND(R141="",TODAY()&gt;Q141+90,Q141&lt;&gt;0),"DERNIERE RELANCE","")</f>
        <v/>
      </c>
      <c r="AC141" s="315" t="str">
        <f ca="1">IF(AA141="1ère RELANCE",NETWORKDAYS(Q141,TODAY(),1)*D141,"")</f>
        <v/>
      </c>
      <c r="AD141" s="314" t="str">
        <f ca="1">+IF(AND(X141="",TODAY()&gt;W141+15,W141&lt;&gt;0),"RELANCE GPA","")</f>
        <v/>
      </c>
      <c r="AE141" s="282"/>
      <c r="AF141" s="495"/>
      <c r="AG141" s="417"/>
      <c r="AH141" s="506"/>
      <c r="AI141" s="469"/>
      <c r="AJ141" s="447"/>
    </row>
    <row r="142" spans="1:36" ht="21.75" customHeight="1" thickTop="1" thickBot="1">
      <c r="A142" s="247"/>
      <c r="B142" s="247"/>
      <c r="C142" s="469"/>
      <c r="D142" s="477" t="str">
        <f>IF(OR(C142="Studio",C142="T1",C142="T1 bis",C142="T2"),"40",IF(OR(C142="T3",C142="T4",C142="T5"),"45",IF(OR(C142="Chambre EHPAD",C142="Chambre foyer"),"50",IF(OR(C142="Parking",C142="Voiries"),"8",IF(C142="Commerces","12",IF(C142="Bureaux","15",""))))))</f>
        <v/>
      </c>
      <c r="E142" s="433" t="s">
        <v>473</v>
      </c>
      <c r="F142" s="245"/>
      <c r="G142" s="246"/>
      <c r="H142" s="247"/>
      <c r="I142" s="247"/>
      <c r="J142" s="247"/>
      <c r="K142" s="248"/>
      <c r="L142" s="480" t="s">
        <v>101</v>
      </c>
      <c r="M142" s="435" t="s">
        <v>151</v>
      </c>
      <c r="N142" s="249"/>
      <c r="O142" s="249"/>
      <c r="P142" s="436"/>
      <c r="Q142" s="249">
        <v>42796.041666999998</v>
      </c>
      <c r="R142" s="310">
        <v>42828</v>
      </c>
      <c r="S142" s="386"/>
      <c r="T142" s="249"/>
      <c r="U142" s="249"/>
      <c r="V142" s="263"/>
      <c r="W142" s="249"/>
      <c r="X142" s="249"/>
      <c r="Y142" s="267"/>
      <c r="Z142" s="437"/>
      <c r="AA142" s="314" t="str">
        <f ca="1">IF(AND(R142="",TODAY()&gt;Q142+31,Q142&lt;&gt;0),"1ère RELANCE","")</f>
        <v/>
      </c>
      <c r="AB142" s="314" t="str">
        <f ca="1">IF(AND(R142="",TODAY()&gt;Q142+90,Q142&lt;&gt;0),"DERNIERE RELANCE","")</f>
        <v/>
      </c>
      <c r="AC142" s="315" t="str">
        <f ca="1">IF(AA142="1ère RELANCE",NETWORKDAYS(Q142,TODAY(),1)*D142,"")</f>
        <v/>
      </c>
      <c r="AD142" s="314" t="str">
        <f ca="1">+IF(AND(X142="",TODAY()&gt;W142+15,W142&lt;&gt;0),"RELANCE GPA","")</f>
        <v/>
      </c>
      <c r="AE142" s="282"/>
      <c r="AF142" s="495"/>
      <c r="AG142" s="417"/>
      <c r="AH142" s="506"/>
      <c r="AI142" s="469"/>
      <c r="AJ142" s="447"/>
    </row>
    <row r="143" spans="1:36" ht="21.75" customHeight="1" thickTop="1" thickBot="1">
      <c r="A143" s="247"/>
      <c r="B143" s="247"/>
      <c r="C143" s="469"/>
      <c r="D143" s="477" t="str">
        <f>IF(OR(C143="Studio",C143="T1",C143="T1 bis",C143="T2"),"40",IF(OR(C143="T3",C143="T4",C143="T5"),"45",IF(OR(C143="Chambre EHPAD",C143="Chambre foyer"),"50",IF(OR(C143="Parking",C143="Voiries"),"8",IF(C143="Commerces","12",IF(C143="Bureaux","15",""))))))</f>
        <v/>
      </c>
      <c r="E143" s="433" t="s">
        <v>473</v>
      </c>
      <c r="F143" s="245"/>
      <c r="G143" s="246"/>
      <c r="H143" s="247"/>
      <c r="I143" s="247"/>
      <c r="J143" s="247"/>
      <c r="K143" s="248"/>
      <c r="L143" s="480" t="s">
        <v>65</v>
      </c>
      <c r="M143" s="435" t="s">
        <v>426</v>
      </c>
      <c r="N143" s="249"/>
      <c r="O143" s="249"/>
      <c r="P143" s="436"/>
      <c r="Q143" s="249">
        <v>42796.041666999998</v>
      </c>
      <c r="R143" s="310">
        <v>42828</v>
      </c>
      <c r="S143" s="386"/>
      <c r="T143" s="249"/>
      <c r="U143" s="249"/>
      <c r="V143" s="263"/>
      <c r="W143" s="249"/>
      <c r="X143" s="249"/>
      <c r="Y143" s="267"/>
      <c r="Z143" s="437"/>
      <c r="AA143" s="314" t="str">
        <f ca="1">IF(AND(R143="",TODAY()&gt;Q143+31,Q143&lt;&gt;0),"1ère RELANCE","")</f>
        <v/>
      </c>
      <c r="AB143" s="314" t="str">
        <f ca="1">IF(AND(R143="",TODAY()&gt;Q143+90,Q143&lt;&gt;0),"DERNIERE RELANCE","")</f>
        <v/>
      </c>
      <c r="AC143" s="315" t="str">
        <f ca="1">IF(AA143="1ère RELANCE",NETWORKDAYS(Q143,TODAY(),1)*D143,"")</f>
        <v/>
      </c>
      <c r="AD143" s="314" t="str">
        <f ca="1">+IF(AND(X143="",TODAY()&gt;W143+15,W143&lt;&gt;0),"RELANCE GPA","")</f>
        <v/>
      </c>
      <c r="AE143" s="282"/>
      <c r="AF143" s="495"/>
      <c r="AG143" s="417"/>
      <c r="AH143" s="506"/>
      <c r="AI143" s="469"/>
      <c r="AJ143" s="447"/>
    </row>
    <row r="144" spans="1:36" ht="21.75" customHeight="1" thickTop="1" thickBot="1">
      <c r="A144" s="247"/>
      <c r="B144" s="247"/>
      <c r="C144" s="469"/>
      <c r="D144" s="477" t="str">
        <f>IF(OR(C144="Studio",C144="T1",C144="T1 bis",C144="T2"),"40",IF(OR(C144="T3",C144="T4",C144="T5"),"45",IF(OR(C144="Chambre EHPAD",C144="Chambre foyer"),"50",IF(OR(C144="Parking",C144="Voiries"),"8",IF(C144="Commerces","12",IF(C144="Bureaux","15",""))))))</f>
        <v/>
      </c>
      <c r="E144" s="433" t="s">
        <v>460</v>
      </c>
      <c r="F144" s="245"/>
      <c r="G144" s="246"/>
      <c r="H144" s="247"/>
      <c r="I144" s="247"/>
      <c r="J144" s="247"/>
      <c r="K144" s="248"/>
      <c r="L144" s="480" t="s">
        <v>64</v>
      </c>
      <c r="M144" s="435" t="s">
        <v>196</v>
      </c>
      <c r="N144" s="249"/>
      <c r="O144" s="249"/>
      <c r="P144" s="436"/>
      <c r="Q144" s="249">
        <v>42796.041666999998</v>
      </c>
      <c r="R144" s="310">
        <v>42828</v>
      </c>
      <c r="S144" s="386"/>
      <c r="T144" s="249"/>
      <c r="U144" s="249"/>
      <c r="V144" s="263"/>
      <c r="W144" s="249"/>
      <c r="X144" s="249"/>
      <c r="Y144" s="267"/>
      <c r="Z144" s="437"/>
      <c r="AA144" s="314" t="str">
        <f ca="1">IF(AND(R144="",TODAY()&gt;Q144+31,Q144&lt;&gt;0),"1ère RELANCE","")</f>
        <v/>
      </c>
      <c r="AB144" s="314" t="str">
        <f ca="1">IF(AND(R144="",TODAY()&gt;Q144+90,Q144&lt;&gt;0),"DERNIERE RELANCE","")</f>
        <v/>
      </c>
      <c r="AC144" s="315" t="str">
        <f ca="1">IF(AA144="1ère RELANCE",NETWORKDAYS(Q144,TODAY(),1)*D144,"")</f>
        <v/>
      </c>
      <c r="AD144" s="314" t="str">
        <f ca="1">+IF(AND(X144="",TODAY()&gt;W144+15,W144&lt;&gt;0),"RELANCE GPA","")</f>
        <v/>
      </c>
      <c r="AE144" s="282"/>
      <c r="AF144" s="495"/>
      <c r="AG144" s="417"/>
      <c r="AH144" s="506"/>
      <c r="AI144" s="469"/>
      <c r="AJ144" s="447"/>
    </row>
    <row r="145" spans="1:36" ht="21.75" customHeight="1" thickTop="1" thickBot="1">
      <c r="A145" s="247"/>
      <c r="B145" s="247"/>
      <c r="C145" s="469"/>
      <c r="D145" s="477" t="str">
        <f>IF(OR(C145="Studio",C145="T1",C145="T1 bis",C145="T2"),"40",IF(OR(C145="T3",C145="T4",C145="T5"),"45",IF(OR(C145="Chambre EHPAD",C145="Chambre foyer"),"50",IF(OR(C145="Parking",C145="Voiries"),"8",IF(C145="Commerces","12",IF(C145="Bureaux","15",""))))))</f>
        <v/>
      </c>
      <c r="E145" s="433" t="s">
        <v>461</v>
      </c>
      <c r="F145" s="245"/>
      <c r="G145" s="246"/>
      <c r="H145" s="247"/>
      <c r="I145" s="247"/>
      <c r="J145" s="247"/>
      <c r="K145" s="248"/>
      <c r="L145" s="480" t="s">
        <v>96</v>
      </c>
      <c r="M145" s="435" t="s">
        <v>196</v>
      </c>
      <c r="N145" s="249"/>
      <c r="O145" s="249"/>
      <c r="P145" s="436"/>
      <c r="Q145" s="249">
        <v>42796.041666999998</v>
      </c>
      <c r="R145" s="310">
        <v>42828</v>
      </c>
      <c r="S145" s="386"/>
      <c r="T145" s="249"/>
      <c r="U145" s="249"/>
      <c r="V145" s="263"/>
      <c r="W145" s="249"/>
      <c r="X145" s="249"/>
      <c r="Y145" s="267"/>
      <c r="Z145" s="437"/>
      <c r="AA145" s="314" t="str">
        <f ca="1">IF(AND(R145="",TODAY()&gt;Q145+31,Q145&lt;&gt;0),"1ère RELANCE","")</f>
        <v/>
      </c>
      <c r="AB145" s="314" t="str">
        <f ca="1">IF(AND(R145="",TODAY()&gt;Q145+90,Q145&lt;&gt;0),"DERNIERE RELANCE","")</f>
        <v/>
      </c>
      <c r="AC145" s="315" t="str">
        <f ca="1">IF(AA145="1ère RELANCE",NETWORKDAYS(Q145,TODAY(),1)*D145,"")</f>
        <v/>
      </c>
      <c r="AD145" s="314" t="str">
        <f ca="1">+IF(AND(X145="",TODAY()&gt;W145+15,W145&lt;&gt;0),"RELANCE GPA","")</f>
        <v/>
      </c>
      <c r="AE145" s="282"/>
      <c r="AF145" s="495"/>
      <c r="AG145" s="417"/>
      <c r="AH145" s="506"/>
      <c r="AI145" s="469"/>
      <c r="AJ145" s="447"/>
    </row>
    <row r="146" spans="1:36" ht="21.75" customHeight="1" thickTop="1" thickBot="1">
      <c r="A146" s="247"/>
      <c r="B146" s="247"/>
      <c r="C146" s="469"/>
      <c r="D146" s="477" t="str">
        <f>IF(OR(C146="Studio",C146="T1",C146="T1 bis",C146="T2"),"40",IF(OR(C146="T3",C146="T4",C146="T5"),"45",IF(OR(C146="Chambre EHPAD",C146="Chambre foyer"),"50",IF(OR(C146="Parking",C146="Voiries"),"8",IF(C146="Commerces","12",IF(C146="Bureaux","15",""))))))</f>
        <v/>
      </c>
      <c r="E146" s="433" t="s">
        <v>461</v>
      </c>
      <c r="F146" s="245"/>
      <c r="G146" s="246"/>
      <c r="H146" s="247"/>
      <c r="I146" s="247"/>
      <c r="J146" s="247"/>
      <c r="K146" s="248"/>
      <c r="L146" s="480" t="s">
        <v>14</v>
      </c>
      <c r="M146" s="435" t="s">
        <v>196</v>
      </c>
      <c r="N146" s="249"/>
      <c r="O146" s="249"/>
      <c r="P146" s="436"/>
      <c r="Q146" s="249">
        <v>42796.041666999998</v>
      </c>
      <c r="R146" s="310">
        <v>42828</v>
      </c>
      <c r="S146" s="386"/>
      <c r="T146" s="249"/>
      <c r="U146" s="249"/>
      <c r="V146" s="263"/>
      <c r="W146" s="249"/>
      <c r="X146" s="249"/>
      <c r="Y146" s="267"/>
      <c r="Z146" s="437"/>
      <c r="AA146" s="314" t="str">
        <f ca="1">IF(AND(R146="",TODAY()&gt;Q146+31,Q146&lt;&gt;0),"1ère RELANCE","")</f>
        <v/>
      </c>
      <c r="AB146" s="314" t="str">
        <f ca="1">IF(AND(R146="",TODAY()&gt;Q146+90,Q146&lt;&gt;0),"DERNIERE RELANCE","")</f>
        <v/>
      </c>
      <c r="AC146" s="315" t="str">
        <f ca="1">IF(AA146="1ère RELANCE",NETWORKDAYS(Q146,TODAY(),1)*D146,"")</f>
        <v/>
      </c>
      <c r="AD146" s="314" t="str">
        <f ca="1">+IF(AND(X146="",TODAY()&gt;W146+15,W146&lt;&gt;0),"RELANCE GPA","")</f>
        <v/>
      </c>
      <c r="AE146" s="282"/>
      <c r="AF146" s="495"/>
      <c r="AG146" s="417"/>
      <c r="AH146" s="506"/>
      <c r="AI146" s="469"/>
      <c r="AJ146" s="447"/>
    </row>
    <row r="147" spans="1:36" ht="21.75" customHeight="1" thickTop="1" thickBot="1">
      <c r="A147" s="247"/>
      <c r="B147" s="247"/>
      <c r="C147" s="469"/>
      <c r="D147" s="477" t="str">
        <f>IF(OR(C147="Studio",C147="T1",C147="T1 bis",C147="T2"),"40",IF(OR(C147="T3",C147="T4",C147="T5"),"45",IF(OR(C147="Chambre EHPAD",C147="Chambre foyer"),"50",IF(OR(C147="Parking",C147="Voiries"),"8",IF(C147="Commerces","12",IF(C147="Bureaux","15",""))))))</f>
        <v/>
      </c>
      <c r="E147" s="433" t="s">
        <v>463</v>
      </c>
      <c r="F147" s="245"/>
      <c r="G147" s="246"/>
      <c r="H147" s="247"/>
      <c r="I147" s="247"/>
      <c r="J147" s="247"/>
      <c r="K147" s="248"/>
      <c r="L147" s="480" t="s">
        <v>105</v>
      </c>
      <c r="M147" s="435" t="s">
        <v>196</v>
      </c>
      <c r="N147" s="249"/>
      <c r="O147" s="249"/>
      <c r="P147" s="436"/>
      <c r="Q147" s="249">
        <v>42796.041666999998</v>
      </c>
      <c r="R147" s="310">
        <v>42828</v>
      </c>
      <c r="S147" s="386"/>
      <c r="T147" s="249"/>
      <c r="U147" s="249"/>
      <c r="V147" s="263"/>
      <c r="W147" s="249"/>
      <c r="X147" s="249"/>
      <c r="Y147" s="267"/>
      <c r="Z147" s="437"/>
      <c r="AA147" s="314" t="str">
        <f ca="1">IF(AND(R147="",TODAY()&gt;Q147+31,Q147&lt;&gt;0),"1ère RELANCE","")</f>
        <v/>
      </c>
      <c r="AB147" s="314" t="str">
        <f ca="1">IF(AND(R147="",TODAY()&gt;Q147+90,Q147&lt;&gt;0),"DERNIERE RELANCE","")</f>
        <v/>
      </c>
      <c r="AC147" s="315" t="str">
        <f ca="1">IF(AA147="1ère RELANCE",NETWORKDAYS(Q147,TODAY(),1)*D147,"")</f>
        <v/>
      </c>
      <c r="AD147" s="314" t="str">
        <f ca="1">+IF(AND(X147="",TODAY()&gt;W147+15,W147&lt;&gt;0),"RELANCE GPA","")</f>
        <v/>
      </c>
      <c r="AE147" s="282"/>
      <c r="AF147" s="495"/>
      <c r="AG147" s="417"/>
      <c r="AH147" s="506"/>
      <c r="AI147" s="469"/>
      <c r="AJ147" s="447"/>
    </row>
    <row r="148" spans="1:36" ht="21.75" customHeight="1" thickTop="1" thickBot="1">
      <c r="A148" s="247"/>
      <c r="B148" s="247"/>
      <c r="C148" s="469"/>
      <c r="D148" s="477" t="str">
        <f>IF(OR(C148="Studio",C148="T1",C148="T1 bis",C148="T2"),"40",IF(OR(C148="T3",C148="T4",C148="T5"),"45",IF(OR(C148="Chambre EHPAD",C148="Chambre foyer"),"50",IF(OR(C148="Parking",C148="Voiries"),"8",IF(C148="Commerces","12",IF(C148="Bureaux","15",""))))))</f>
        <v/>
      </c>
      <c r="E148" s="433" t="s">
        <v>466</v>
      </c>
      <c r="F148" s="245"/>
      <c r="G148" s="246"/>
      <c r="H148" s="247"/>
      <c r="I148" s="247"/>
      <c r="J148" s="247"/>
      <c r="K148" s="248"/>
      <c r="L148" s="480" t="s">
        <v>453</v>
      </c>
      <c r="M148" s="435" t="s">
        <v>196</v>
      </c>
      <c r="N148" s="249"/>
      <c r="O148" s="249"/>
      <c r="P148" s="436"/>
      <c r="Q148" s="249">
        <v>42796.041666999998</v>
      </c>
      <c r="R148" s="310">
        <v>42828</v>
      </c>
      <c r="S148" s="386"/>
      <c r="T148" s="249"/>
      <c r="U148" s="249"/>
      <c r="V148" s="263"/>
      <c r="W148" s="249"/>
      <c r="X148" s="249"/>
      <c r="Y148" s="267"/>
      <c r="Z148" s="437"/>
      <c r="AA148" s="314" t="str">
        <f ca="1">IF(AND(R148="",TODAY()&gt;Q148+31,Q148&lt;&gt;0),"1ère RELANCE","")</f>
        <v/>
      </c>
      <c r="AB148" s="314" t="str">
        <f ca="1">IF(AND(R148="",TODAY()&gt;Q148+90,Q148&lt;&gt;0),"DERNIERE RELANCE","")</f>
        <v/>
      </c>
      <c r="AC148" s="315" t="str">
        <f ca="1">IF(AA148="1ère RELANCE",NETWORKDAYS(Q148,TODAY(),1)*D148,"")</f>
        <v/>
      </c>
      <c r="AD148" s="314" t="str">
        <f ca="1">+IF(AND(X148="",TODAY()&gt;W148+15,W148&lt;&gt;0),"RELANCE GPA","")</f>
        <v/>
      </c>
      <c r="AE148" s="282"/>
      <c r="AF148" s="495"/>
      <c r="AG148" s="417"/>
      <c r="AH148" s="506"/>
      <c r="AI148" s="469"/>
      <c r="AJ148" s="447"/>
    </row>
    <row r="149" spans="1:36" ht="21.75" customHeight="1" thickTop="1" thickBot="1">
      <c r="A149" s="287" t="s">
        <v>457</v>
      </c>
      <c r="B149" s="127"/>
      <c r="C149" s="144"/>
      <c r="D149" s="145" t="str">
        <f>IF(OR(C149="Studio",C149="T1",C149="T1 bis",C149="T2"),"40",IF(OR(C149="T3",C149="T4",C149="T5"),"45",IF(OR(C149="Chambre EHPAD",C149="Chambre foyer"),"50",IF(OR(C149="Parking",C149="Voiries"),"8",IF(C149="Commerces","12",IF(C149="Bureaux","15",""))))))</f>
        <v/>
      </c>
      <c r="E149" s="244" t="s">
        <v>469</v>
      </c>
      <c r="F149" s="128"/>
      <c r="G149" s="129"/>
      <c r="H149" s="127"/>
      <c r="I149" s="127"/>
      <c r="J149" s="127"/>
      <c r="K149" s="130"/>
      <c r="L149" s="251" t="s">
        <v>8</v>
      </c>
      <c r="M149" s="244" t="s">
        <v>299</v>
      </c>
      <c r="N149" s="131"/>
      <c r="O149" s="131"/>
      <c r="P149" s="127"/>
      <c r="Q149" s="254">
        <v>42804</v>
      </c>
      <c r="R149" s="255"/>
      <c r="S149" s="194"/>
      <c r="T149" s="131"/>
      <c r="U149" s="131"/>
      <c r="V149" s="262"/>
      <c r="W149" s="131"/>
      <c r="X149" s="131"/>
      <c r="Y149" s="266"/>
      <c r="Z149" s="250"/>
      <c r="AA149" s="283" t="str">
        <f ca="1">IF(AND(R149="",TODAY()&gt;Q149+31,Q149&lt;&gt;0),"1ère RELANCE","")</f>
        <v>1ère RELANCE</v>
      </c>
      <c r="AB149" s="283" t="str">
        <f ca="1">IF(AND(R149="",TODAY()&gt;Q149+90,Q149&lt;&gt;0),"DERNIERE RELANCE","")</f>
        <v/>
      </c>
      <c r="AC149" s="284" t="e">
        <f ca="1">IF(AA149="1ère RELANCE",NETWORKDAYS(Q149,TODAY(),1)*D149,"")</f>
        <v>#VALUE!</v>
      </c>
      <c r="AD149" s="283" t="str">
        <f ca="1">+IF(AND(X149="",TODAY()&gt;W149+15,W149&lt;&gt;0),"RELANCE GPA","")</f>
        <v/>
      </c>
      <c r="AE149" s="277"/>
      <c r="AF149" s="224"/>
      <c r="AG149" s="229"/>
      <c r="AH149" s="231"/>
      <c r="AI149" s="144"/>
      <c r="AJ149" s="233"/>
    </row>
    <row r="150" spans="1:36" ht="21.75" customHeight="1" thickTop="1" thickBot="1">
      <c r="A150" s="247"/>
      <c r="B150" s="247"/>
      <c r="C150" s="469"/>
      <c r="D150" s="477" t="str">
        <f>IF(OR(C150="Studio",C150="T1",C150="T1 bis",C150="T2"),"40",IF(OR(C150="T3",C150="T4",C150="T5"),"45",IF(OR(C150="Chambre EHPAD",C150="Chambre foyer"),"50",IF(OR(C150="Parking",C150="Voiries"),"8",IF(C150="Commerces","12",IF(C150="Bureaux","15",""))))))</f>
        <v/>
      </c>
      <c r="E150" s="433" t="s">
        <v>473</v>
      </c>
      <c r="F150" s="245"/>
      <c r="G150" s="246"/>
      <c r="H150" s="247"/>
      <c r="I150" s="247"/>
      <c r="J150" s="247"/>
      <c r="K150" s="248"/>
      <c r="L150" s="480" t="s">
        <v>478</v>
      </c>
      <c r="M150" s="435" t="s">
        <v>484</v>
      </c>
      <c r="N150" s="249"/>
      <c r="O150" s="249"/>
      <c r="P150" s="436"/>
      <c r="Q150" s="249">
        <v>42641</v>
      </c>
      <c r="R150" s="310">
        <v>42650</v>
      </c>
      <c r="S150" s="386"/>
      <c r="T150" s="249"/>
      <c r="U150" s="249"/>
      <c r="V150" s="263"/>
      <c r="W150" s="249"/>
      <c r="X150" s="249"/>
      <c r="Y150" s="267"/>
      <c r="Z150" s="437"/>
      <c r="AA150" s="314" t="str">
        <f ca="1">IF(AND(R150="",TODAY()&gt;Q150+31,Q150&lt;&gt;0),"1ère RELANCE","")</f>
        <v/>
      </c>
      <c r="AB150" s="314" t="str">
        <f ca="1">IF(AND(R150="",TODAY()&gt;Q150+90,Q150&lt;&gt;0),"DERNIERE RELANCE","")</f>
        <v/>
      </c>
      <c r="AC150" s="315" t="str">
        <f ca="1">IF(AA150="1ère RELANCE",NETWORKDAYS(Q150,TODAY(),1)*D150,"")</f>
        <v/>
      </c>
      <c r="AD150" s="314" t="str">
        <f ca="1">+IF(AND(X150="",TODAY()&gt;W150+15,W150&lt;&gt;0),"RELANCE GPA","")</f>
        <v/>
      </c>
      <c r="AE150" s="282"/>
      <c r="AF150" s="495"/>
      <c r="AG150" s="417"/>
      <c r="AH150" s="506"/>
      <c r="AI150" s="469"/>
      <c r="AJ150" s="447"/>
    </row>
    <row r="151" spans="1:36" ht="21.75" customHeight="1" thickTop="1" thickBot="1">
      <c r="A151" s="247"/>
      <c r="B151" s="247"/>
      <c r="C151" s="469"/>
      <c r="D151" s="477" t="str">
        <f>IF(OR(C151="Studio",C151="T1",C151="T1 bis",C151="T2"),"40",IF(OR(C151="T3",C151="T4",C151="T5"),"45",IF(OR(C151="Chambre EHPAD",C151="Chambre foyer"),"50",IF(OR(C151="Parking",C151="Voiries"),"8",IF(C151="Commerces","12",IF(C151="Bureaux","15",""))))))</f>
        <v/>
      </c>
      <c r="E151" s="433" t="s">
        <v>473</v>
      </c>
      <c r="F151" s="245"/>
      <c r="G151" s="246"/>
      <c r="H151" s="247"/>
      <c r="I151" s="247"/>
      <c r="J151" s="247"/>
      <c r="K151" s="248"/>
      <c r="L151" s="480" t="s">
        <v>478</v>
      </c>
      <c r="M151" s="435" t="s">
        <v>485</v>
      </c>
      <c r="N151" s="249"/>
      <c r="O151" s="249"/>
      <c r="P151" s="436"/>
      <c r="Q151" s="249">
        <v>42641</v>
      </c>
      <c r="R151" s="310">
        <v>42650</v>
      </c>
      <c r="S151" s="386"/>
      <c r="T151" s="249"/>
      <c r="U151" s="249"/>
      <c r="V151" s="263"/>
      <c r="W151" s="249"/>
      <c r="X151" s="249"/>
      <c r="Y151" s="267"/>
      <c r="Z151" s="437"/>
      <c r="AA151" s="314" t="str">
        <f ca="1">IF(AND(R151="",TODAY()&gt;Q151+31,Q151&lt;&gt;0),"1ère RELANCE","")</f>
        <v/>
      </c>
      <c r="AB151" s="314" t="str">
        <f ca="1">IF(AND(R151="",TODAY()&gt;Q151+90,Q151&lt;&gt;0),"DERNIERE RELANCE","")</f>
        <v/>
      </c>
      <c r="AC151" s="315" t="str">
        <f ca="1">IF(AA151="1ère RELANCE",NETWORKDAYS(Q151,TODAY(),1)*D151,"")</f>
        <v/>
      </c>
      <c r="AD151" s="314" t="str">
        <f ca="1">+IF(AND(X151="",TODAY()&gt;W151+15,W151&lt;&gt;0),"RELANCE GPA","")</f>
        <v/>
      </c>
      <c r="AE151" s="282"/>
      <c r="AF151" s="495"/>
      <c r="AG151" s="417"/>
      <c r="AH151" s="506"/>
      <c r="AI151" s="469"/>
      <c r="AJ151" s="447"/>
    </row>
    <row r="152" spans="1:36" ht="21.75" customHeight="1" thickTop="1" thickBot="1">
      <c r="A152" s="247"/>
      <c r="B152" s="247"/>
      <c r="C152" s="469"/>
      <c r="D152" s="477" t="str">
        <f>IF(OR(C152="Studio",C152="T1",C152="T1 bis",C152="T2"),"40",IF(OR(C152="T3",C152="T4",C152="T5"),"45",IF(OR(C152="Chambre EHPAD",C152="Chambre foyer"),"50",IF(OR(C152="Parking",C152="Voiries"),"8",IF(C152="Commerces","12",IF(C152="Bureaux","15",""))))))</f>
        <v/>
      </c>
      <c r="E152" s="433" t="s">
        <v>473</v>
      </c>
      <c r="F152" s="245"/>
      <c r="G152" s="246"/>
      <c r="H152" s="247"/>
      <c r="I152" s="247"/>
      <c r="J152" s="247"/>
      <c r="K152" s="248"/>
      <c r="L152" s="480" t="s">
        <v>478</v>
      </c>
      <c r="M152" s="435" t="s">
        <v>480</v>
      </c>
      <c r="N152" s="249"/>
      <c r="O152" s="249"/>
      <c r="P152" s="436"/>
      <c r="Q152" s="249">
        <v>42641</v>
      </c>
      <c r="R152" s="310">
        <v>42650</v>
      </c>
      <c r="S152" s="386"/>
      <c r="T152" s="249"/>
      <c r="U152" s="249"/>
      <c r="V152" s="263"/>
      <c r="W152" s="249"/>
      <c r="X152" s="249"/>
      <c r="Y152" s="267"/>
      <c r="Z152" s="437"/>
      <c r="AA152" s="314" t="str">
        <f ca="1">IF(AND(R152="",TODAY()&gt;Q152+31,Q152&lt;&gt;0),"1ère RELANCE","")</f>
        <v/>
      </c>
      <c r="AB152" s="314" t="str">
        <f ca="1">IF(AND(R152="",TODAY()&gt;Q152+90,Q152&lt;&gt;0),"DERNIERE RELANCE","")</f>
        <v/>
      </c>
      <c r="AC152" s="315" t="str">
        <f ca="1">IF(AA152="1ère RELANCE",NETWORKDAYS(Q152,TODAY(),1)*D152,"")</f>
        <v/>
      </c>
      <c r="AD152" s="314" t="str">
        <f ca="1">+IF(AND(X152="",TODAY()&gt;W152+15,W152&lt;&gt;0),"RELANCE GPA","")</f>
        <v/>
      </c>
      <c r="AE152" s="282"/>
      <c r="AF152" s="495"/>
      <c r="AG152" s="417"/>
      <c r="AH152" s="506"/>
      <c r="AI152" s="469"/>
      <c r="AJ152" s="447"/>
    </row>
    <row r="153" spans="1:36" ht="21.75" customHeight="1" thickTop="1" thickBot="1">
      <c r="A153" s="247"/>
      <c r="B153" s="247"/>
      <c r="C153" s="469"/>
      <c r="D153" s="477" t="str">
        <f>IF(OR(C153="Studio",C153="T1",C153="T1 bis",C153="T2"),"40",IF(OR(C153="T3",C153="T4",C153="T5"),"45",IF(OR(C153="Chambre EHPAD",C153="Chambre foyer"),"50",IF(OR(C153="Parking",C153="Voiries"),"8",IF(C153="Commerces","12",IF(C153="Bureaux","15",""))))))</f>
        <v/>
      </c>
      <c r="E153" s="433" t="s">
        <v>524</v>
      </c>
      <c r="F153" s="245"/>
      <c r="G153" s="246"/>
      <c r="H153" s="247"/>
      <c r="I153" s="247"/>
      <c r="J153" s="247"/>
      <c r="K153" s="248"/>
      <c r="L153" s="480" t="s">
        <v>14</v>
      </c>
      <c r="M153" s="435" t="s">
        <v>480</v>
      </c>
      <c r="N153" s="249"/>
      <c r="O153" s="249"/>
      <c r="P153" s="436"/>
      <c r="Q153" s="249">
        <v>42641</v>
      </c>
      <c r="R153" s="310">
        <v>42650</v>
      </c>
      <c r="S153" s="386"/>
      <c r="T153" s="249"/>
      <c r="U153" s="249"/>
      <c r="V153" s="263"/>
      <c r="W153" s="249"/>
      <c r="X153" s="249"/>
      <c r="Y153" s="267"/>
      <c r="Z153" s="437"/>
      <c r="AA153" s="314" t="str">
        <f ca="1">IF(AND(R153="",TODAY()&gt;Q153+31,Q153&lt;&gt;0),"1ère RELANCE","")</f>
        <v/>
      </c>
      <c r="AB153" s="314" t="str">
        <f ca="1">IF(AND(R153="",TODAY()&gt;Q153+90,Q153&lt;&gt;0),"DERNIERE RELANCE","")</f>
        <v/>
      </c>
      <c r="AC153" s="315" t="str">
        <f ca="1">IF(AA153="1ère RELANCE",NETWORKDAYS(Q153,TODAY(),1)*D153,"")</f>
        <v/>
      </c>
      <c r="AD153" s="314" t="str">
        <f ca="1">+IF(AND(X153="",TODAY()&gt;W153+15,W153&lt;&gt;0),"RELANCE GPA","")</f>
        <v/>
      </c>
      <c r="AE153" s="282"/>
      <c r="AF153" s="495"/>
      <c r="AG153" s="417"/>
      <c r="AH153" s="506"/>
      <c r="AI153" s="469"/>
      <c r="AJ153" s="447"/>
    </row>
    <row r="154" spans="1:36" ht="21.75" customHeight="1" thickTop="1" thickBot="1">
      <c r="A154" s="247"/>
      <c r="B154" s="247"/>
      <c r="C154" s="469"/>
      <c r="D154" s="477" t="str">
        <f>IF(OR(C154="Studio",C154="T1",C154="T1 bis",C154="T2"),"40",IF(OR(C154="T3",C154="T4",C154="T5"),"45",IF(OR(C154="Chambre EHPAD",C154="Chambre foyer"),"50",IF(OR(C154="Parking",C154="Voiries"),"8",IF(C154="Commerces","12",IF(C154="Bureaux","15",""))))))</f>
        <v/>
      </c>
      <c r="E154" s="433" t="s">
        <v>524</v>
      </c>
      <c r="F154" s="245"/>
      <c r="G154" s="246"/>
      <c r="H154" s="247"/>
      <c r="I154" s="247"/>
      <c r="J154" s="247"/>
      <c r="K154" s="248"/>
      <c r="L154" s="480" t="s">
        <v>12</v>
      </c>
      <c r="M154" s="435" t="s">
        <v>480</v>
      </c>
      <c r="N154" s="249"/>
      <c r="O154" s="249"/>
      <c r="P154" s="436"/>
      <c r="Q154" s="249">
        <v>42641</v>
      </c>
      <c r="R154" s="310">
        <v>42650</v>
      </c>
      <c r="S154" s="386"/>
      <c r="T154" s="249"/>
      <c r="U154" s="249"/>
      <c r="V154" s="263"/>
      <c r="W154" s="249"/>
      <c r="X154" s="249"/>
      <c r="Y154" s="267"/>
      <c r="Z154" s="437"/>
      <c r="AA154" s="314" t="str">
        <f ca="1">IF(AND(R154="",TODAY()&gt;Q154+31,Q154&lt;&gt;0),"1ère RELANCE","")</f>
        <v/>
      </c>
      <c r="AB154" s="314" t="str">
        <f ca="1">IF(AND(R154="",TODAY()&gt;Q154+90,Q154&lt;&gt;0),"DERNIERE RELANCE","")</f>
        <v/>
      </c>
      <c r="AC154" s="315" t="str">
        <f ca="1">IF(AA154="1ère RELANCE",NETWORKDAYS(Q154,TODAY(),1)*D154,"")</f>
        <v/>
      </c>
      <c r="AD154" s="314" t="str">
        <f ca="1">+IF(AND(X154="",TODAY()&gt;W154+15,W154&lt;&gt;0),"RELANCE GPA","")</f>
        <v/>
      </c>
      <c r="AE154" s="282"/>
      <c r="AF154" s="495"/>
      <c r="AG154" s="417"/>
      <c r="AH154" s="506"/>
      <c r="AI154" s="469"/>
      <c r="AJ154" s="447"/>
    </row>
    <row r="155" spans="1:36" ht="21.75" customHeight="1" thickTop="1" thickBot="1">
      <c r="A155" s="247"/>
      <c r="B155" s="247"/>
      <c r="C155" s="469"/>
      <c r="D155" s="477" t="str">
        <f>IF(OR(C155="Studio",C155="T1",C155="T1 bis",C155="T2"),"40",IF(OR(C155="T3",C155="T4",C155="T5"),"45",IF(OR(C155="Chambre EHPAD",C155="Chambre foyer"),"50",IF(OR(C155="Parking",C155="Voiries"),"8",IF(C155="Commerces","12",IF(C155="Bureaux","15",""))))))</f>
        <v/>
      </c>
      <c r="E155" s="433" t="s">
        <v>524</v>
      </c>
      <c r="F155" s="245"/>
      <c r="G155" s="246"/>
      <c r="H155" s="247"/>
      <c r="I155" s="247"/>
      <c r="J155" s="247"/>
      <c r="K155" s="248"/>
      <c r="L155" s="480" t="s">
        <v>474</v>
      </c>
      <c r="M155" s="435" t="s">
        <v>480</v>
      </c>
      <c r="N155" s="249"/>
      <c r="O155" s="249"/>
      <c r="P155" s="436"/>
      <c r="Q155" s="249">
        <v>42641</v>
      </c>
      <c r="R155" s="310">
        <v>42650</v>
      </c>
      <c r="S155" s="386"/>
      <c r="T155" s="249"/>
      <c r="U155" s="249"/>
      <c r="V155" s="263"/>
      <c r="W155" s="249"/>
      <c r="X155" s="249"/>
      <c r="Y155" s="267"/>
      <c r="Z155" s="437"/>
      <c r="AA155" s="314" t="str">
        <f ca="1">IF(AND(R155="",TODAY()&gt;Q155+31,Q155&lt;&gt;0),"1ère RELANCE","")</f>
        <v/>
      </c>
      <c r="AB155" s="314" t="str">
        <f ca="1">IF(AND(R155="",TODAY()&gt;Q155+90,Q155&lt;&gt;0),"DERNIERE RELANCE","")</f>
        <v/>
      </c>
      <c r="AC155" s="315" t="str">
        <f ca="1">IF(AA155="1ère RELANCE",NETWORKDAYS(Q155,TODAY(),1)*D155,"")</f>
        <v/>
      </c>
      <c r="AD155" s="314" t="str">
        <f ca="1">+IF(AND(X155="",TODAY()&gt;W155+15,W155&lt;&gt;0),"RELANCE GPA","")</f>
        <v/>
      </c>
      <c r="AE155" s="282"/>
      <c r="AF155" s="495"/>
      <c r="AG155" s="417"/>
      <c r="AH155" s="506"/>
      <c r="AI155" s="469"/>
      <c r="AJ155" s="447"/>
    </row>
    <row r="156" spans="1:36" ht="21.75" customHeight="1" thickTop="1" thickBot="1">
      <c r="A156" s="247"/>
      <c r="B156" s="247"/>
      <c r="C156" s="469"/>
      <c r="D156" s="477" t="str">
        <f>IF(OR(C156="Studio",C156="T1",C156="T1 bis",C156="T2"),"40",IF(OR(C156="T3",C156="T4",C156="T5"),"45",IF(OR(C156="Chambre EHPAD",C156="Chambre foyer"),"50",IF(OR(C156="Parking",C156="Voiries"),"8",IF(C156="Commerces","12",IF(C156="Bureaux","15",""))))))</f>
        <v/>
      </c>
      <c r="E156" s="433" t="s">
        <v>524</v>
      </c>
      <c r="F156" s="245"/>
      <c r="G156" s="246"/>
      <c r="H156" s="247"/>
      <c r="I156" s="247"/>
      <c r="J156" s="247"/>
      <c r="K156" s="248"/>
      <c r="L156" s="480" t="s">
        <v>474</v>
      </c>
      <c r="M156" s="435" t="s">
        <v>480</v>
      </c>
      <c r="N156" s="249"/>
      <c r="O156" s="249"/>
      <c r="P156" s="436"/>
      <c r="Q156" s="249">
        <v>42641</v>
      </c>
      <c r="R156" s="310">
        <v>42650</v>
      </c>
      <c r="S156" s="386"/>
      <c r="T156" s="249"/>
      <c r="U156" s="249"/>
      <c r="V156" s="263"/>
      <c r="W156" s="249"/>
      <c r="X156" s="249"/>
      <c r="Y156" s="267"/>
      <c r="Z156" s="437"/>
      <c r="AA156" s="314" t="str">
        <f ca="1">IF(AND(R156="",TODAY()&gt;Q156+31,Q156&lt;&gt;0),"1ère RELANCE","")</f>
        <v/>
      </c>
      <c r="AB156" s="314" t="str">
        <f ca="1">IF(AND(R156="",TODAY()&gt;Q156+90,Q156&lt;&gt;0),"DERNIERE RELANCE","")</f>
        <v/>
      </c>
      <c r="AC156" s="315" t="str">
        <f ca="1">IF(AA156="1ère RELANCE",NETWORKDAYS(Q156,TODAY(),1)*D156,"")</f>
        <v/>
      </c>
      <c r="AD156" s="314" t="str">
        <f ca="1">+IF(AND(X156="",TODAY()&gt;W156+15,W156&lt;&gt;0),"RELANCE GPA","")</f>
        <v/>
      </c>
      <c r="AE156" s="282"/>
      <c r="AF156" s="495"/>
      <c r="AG156" s="417"/>
      <c r="AH156" s="506"/>
      <c r="AI156" s="469"/>
      <c r="AJ156" s="447"/>
    </row>
    <row r="157" spans="1:36" ht="21.75" customHeight="1" thickTop="1" thickBot="1">
      <c r="A157" s="247"/>
      <c r="B157" s="247"/>
      <c r="C157" s="469"/>
      <c r="D157" s="477" t="str">
        <f>IF(OR(C157="Studio",C157="T1",C157="T1 bis",C157="T2"),"40",IF(OR(C157="T3",C157="T4",C157="T5"),"45",IF(OR(C157="Chambre EHPAD",C157="Chambre foyer"),"50",IF(OR(C157="Parking",C157="Voiries"),"8",IF(C157="Commerces","12",IF(C157="Bureaux","15",""))))))</f>
        <v/>
      </c>
      <c r="E157" s="433" t="s">
        <v>539</v>
      </c>
      <c r="F157" s="245"/>
      <c r="G157" s="246"/>
      <c r="H157" s="247"/>
      <c r="I157" s="247"/>
      <c r="J157" s="247"/>
      <c r="K157" s="248"/>
      <c r="L157" s="480" t="s">
        <v>12</v>
      </c>
      <c r="M157" s="435" t="s">
        <v>480</v>
      </c>
      <c r="N157" s="249"/>
      <c r="O157" s="249"/>
      <c r="P157" s="436"/>
      <c r="Q157" s="249">
        <v>42641</v>
      </c>
      <c r="R157" s="310">
        <v>42650</v>
      </c>
      <c r="S157" s="386"/>
      <c r="T157" s="249"/>
      <c r="U157" s="249"/>
      <c r="V157" s="263"/>
      <c r="W157" s="249"/>
      <c r="X157" s="249"/>
      <c r="Y157" s="267"/>
      <c r="Z157" s="437"/>
      <c r="AA157" s="314" t="str">
        <f ca="1">IF(AND(R157="",TODAY()&gt;Q157+31,Q157&lt;&gt;0),"1ère RELANCE","")</f>
        <v/>
      </c>
      <c r="AB157" s="314" t="str">
        <f ca="1">IF(AND(R157="",TODAY()&gt;Q157+90,Q157&lt;&gt;0),"DERNIERE RELANCE","")</f>
        <v/>
      </c>
      <c r="AC157" s="315" t="str">
        <f ca="1">IF(AA157="1ère RELANCE",NETWORKDAYS(Q157,TODAY(),1)*D157,"")</f>
        <v/>
      </c>
      <c r="AD157" s="314" t="str">
        <f ca="1">+IF(AND(X157="",TODAY()&gt;W157+15,W157&lt;&gt;0),"RELANCE GPA","")</f>
        <v/>
      </c>
      <c r="AE157" s="282"/>
      <c r="AF157" s="495"/>
      <c r="AG157" s="417"/>
      <c r="AH157" s="506"/>
      <c r="AI157" s="469"/>
      <c r="AJ157" s="447"/>
    </row>
    <row r="158" spans="1:36" ht="21.75" customHeight="1" thickTop="1" thickBot="1">
      <c r="A158" s="247"/>
      <c r="B158" s="247"/>
      <c r="C158" s="469"/>
      <c r="D158" s="477" t="str">
        <f>IF(OR(C158="Studio",C158="T1",C158="T1 bis",C158="T2"),"40",IF(OR(C158="T3",C158="T4",C158="T5"),"45",IF(OR(C158="Chambre EHPAD",C158="Chambre foyer"),"50",IF(OR(C158="Parking",C158="Voiries"),"8",IF(C158="Commerces","12",IF(C158="Bureaux","15",""))))))</f>
        <v/>
      </c>
      <c r="E158" s="433" t="s">
        <v>539</v>
      </c>
      <c r="F158" s="245"/>
      <c r="G158" s="246"/>
      <c r="H158" s="247"/>
      <c r="I158" s="247"/>
      <c r="J158" s="247"/>
      <c r="K158" s="248"/>
      <c r="L158" s="480" t="s">
        <v>8</v>
      </c>
      <c r="M158" s="435" t="s">
        <v>480</v>
      </c>
      <c r="N158" s="249"/>
      <c r="O158" s="249"/>
      <c r="P158" s="436"/>
      <c r="Q158" s="249">
        <v>42641</v>
      </c>
      <c r="R158" s="310">
        <v>42650</v>
      </c>
      <c r="S158" s="386"/>
      <c r="T158" s="249"/>
      <c r="U158" s="249"/>
      <c r="V158" s="263"/>
      <c r="W158" s="249"/>
      <c r="X158" s="249"/>
      <c r="Y158" s="267"/>
      <c r="Z158" s="437"/>
      <c r="AA158" s="314" t="str">
        <f ca="1">IF(AND(R158="",TODAY()&gt;Q158+31,Q158&lt;&gt;0),"1ère RELANCE","")</f>
        <v/>
      </c>
      <c r="AB158" s="314" t="str">
        <f ca="1">IF(AND(R158="",TODAY()&gt;Q158+90,Q158&lt;&gt;0),"DERNIERE RELANCE","")</f>
        <v/>
      </c>
      <c r="AC158" s="315" t="str">
        <f ca="1">IF(AA158="1ère RELANCE",NETWORKDAYS(Q158,TODAY(),1)*D158,"")</f>
        <v/>
      </c>
      <c r="AD158" s="314" t="str">
        <f ca="1">+IF(AND(X158="",TODAY()&gt;W158+15,W158&lt;&gt;0),"RELANCE GPA","")</f>
        <v/>
      </c>
      <c r="AE158" s="282"/>
      <c r="AF158" s="495"/>
      <c r="AG158" s="417"/>
      <c r="AH158" s="506"/>
      <c r="AI158" s="469"/>
      <c r="AJ158" s="447"/>
    </row>
    <row r="159" spans="1:36" ht="21.75" customHeight="1" thickTop="1" thickBot="1">
      <c r="A159" s="247"/>
      <c r="B159" s="247"/>
      <c r="C159" s="469"/>
      <c r="D159" s="477" t="str">
        <f>IF(OR(C159="Studio",C159="T1",C159="T1 bis",C159="T2"),"40",IF(OR(C159="T3",C159="T4",C159="T5"),"45",IF(OR(C159="Chambre EHPAD",C159="Chambre foyer"),"50",IF(OR(C159="Parking",C159="Voiries"),"8",IF(C159="Commerces","12",IF(C159="Bureaux","15",""))))))</f>
        <v/>
      </c>
      <c r="E159" s="433" t="s">
        <v>463</v>
      </c>
      <c r="F159" s="245"/>
      <c r="G159" s="246"/>
      <c r="H159" s="247"/>
      <c r="I159" s="247"/>
      <c r="J159" s="247"/>
      <c r="K159" s="248"/>
      <c r="L159" s="480" t="s">
        <v>67</v>
      </c>
      <c r="M159" s="435" t="s">
        <v>442</v>
      </c>
      <c r="N159" s="249"/>
      <c r="O159" s="249"/>
      <c r="P159" s="436"/>
      <c r="Q159" s="249">
        <v>42796.041666999998</v>
      </c>
      <c r="R159" s="310">
        <v>42828</v>
      </c>
      <c r="S159" s="386"/>
      <c r="T159" s="249"/>
      <c r="U159" s="249"/>
      <c r="V159" s="263"/>
      <c r="W159" s="249"/>
      <c r="X159" s="249"/>
      <c r="Y159" s="267"/>
      <c r="Z159" s="437"/>
      <c r="AA159" s="314" t="str">
        <f ca="1">IF(AND(R159="",TODAY()&gt;Q159+31,Q159&lt;&gt;0),"1ère RELANCE","")</f>
        <v/>
      </c>
      <c r="AB159" s="314" t="str">
        <f ca="1">IF(AND(R159="",TODAY()&gt;Q159+90,Q159&lt;&gt;0),"DERNIERE RELANCE","")</f>
        <v/>
      </c>
      <c r="AC159" s="315" t="str">
        <f ca="1">IF(AA159="1ère RELANCE",NETWORKDAYS(Q159,TODAY(),1)*D159,"")</f>
        <v/>
      </c>
      <c r="AD159" s="314" t="str">
        <f ca="1">+IF(AND(X159="",TODAY()&gt;W159+15,W159&lt;&gt;0),"RELANCE GPA","")</f>
        <v/>
      </c>
      <c r="AE159" s="282"/>
      <c r="AF159" s="495"/>
      <c r="AG159" s="417"/>
      <c r="AH159" s="506"/>
      <c r="AI159" s="469"/>
      <c r="AJ159" s="447"/>
    </row>
    <row r="160" spans="1:36" ht="21.75" customHeight="1" thickTop="1" thickBot="1">
      <c r="A160" s="287" t="s">
        <v>457</v>
      </c>
      <c r="B160" s="127"/>
      <c r="C160" s="144"/>
      <c r="D160" s="145" t="str">
        <f>IF(OR(C160="Studio",C160="T1",C160="T1 bis",C160="T2"),"40",IF(OR(C160="T3",C160="T4",C160="T5"),"45",IF(OR(C160="Chambre EHPAD",C160="Chambre foyer"),"50",IF(OR(C160="Parking",C160="Voiries"),"8",IF(C160="Commerces","12",IF(C160="Bureaux","15",""))))))</f>
        <v/>
      </c>
      <c r="E160" s="244" t="s">
        <v>461</v>
      </c>
      <c r="F160" s="128"/>
      <c r="G160" s="129"/>
      <c r="H160" s="127"/>
      <c r="I160" s="127"/>
      <c r="J160" s="127"/>
      <c r="K160" s="130"/>
      <c r="L160" s="251" t="s">
        <v>11</v>
      </c>
      <c r="M160" s="244" t="s">
        <v>341</v>
      </c>
      <c r="N160" s="131"/>
      <c r="O160" s="131"/>
      <c r="P160" s="127"/>
      <c r="Q160" s="254">
        <v>42804</v>
      </c>
      <c r="R160" s="255"/>
      <c r="S160" s="194"/>
      <c r="T160" s="131"/>
      <c r="U160" s="131"/>
      <c r="V160" s="262"/>
      <c r="W160" s="131"/>
      <c r="X160" s="131"/>
      <c r="Y160" s="266"/>
      <c r="Z160" s="250"/>
      <c r="AA160" s="283" t="str">
        <f ca="1">IF(AND(R160="",TODAY()&gt;Q160+31,Q160&lt;&gt;0),"1ère RELANCE","")</f>
        <v>1ère RELANCE</v>
      </c>
      <c r="AB160" s="283" t="str">
        <f ca="1">IF(AND(R160="",TODAY()&gt;Q160+90,Q160&lt;&gt;0),"DERNIERE RELANCE","")</f>
        <v/>
      </c>
      <c r="AC160" s="284" t="e">
        <f ca="1">IF(AA160="1ère RELANCE",NETWORKDAYS(Q160,TODAY(),1)*D160,"")</f>
        <v>#VALUE!</v>
      </c>
      <c r="AD160" s="283" t="str">
        <f ca="1">+IF(AND(X160="",TODAY()&gt;W160+15,W160&lt;&gt;0),"RELANCE GPA","")</f>
        <v/>
      </c>
      <c r="AE160" s="277"/>
      <c r="AF160" s="224"/>
      <c r="AG160" s="229"/>
      <c r="AH160" s="231"/>
      <c r="AI160" s="144"/>
      <c r="AJ160" s="233"/>
    </row>
    <row r="161" spans="1:36" ht="21.75" customHeight="1" thickTop="1" thickBot="1">
      <c r="A161" s="287" t="s">
        <v>457</v>
      </c>
      <c r="B161" s="127"/>
      <c r="C161" s="144"/>
      <c r="D161" s="145" t="str">
        <f>IF(OR(C161="Studio",C161="T1",C161="T1 bis",C161="T2"),"40",IF(OR(C161="T3",C161="T4",C161="T5"),"45",IF(OR(C161="Chambre EHPAD",C161="Chambre foyer"),"50",IF(OR(C161="Parking",C161="Voiries"),"8",IF(C161="Commerces","12",IF(C161="Bureaux","15",""))))))</f>
        <v/>
      </c>
      <c r="E161" s="244" t="s">
        <v>461</v>
      </c>
      <c r="F161" s="128"/>
      <c r="G161" s="129"/>
      <c r="H161" s="127"/>
      <c r="I161" s="127"/>
      <c r="J161" s="127"/>
      <c r="K161" s="130"/>
      <c r="L161" s="251" t="s">
        <v>8</v>
      </c>
      <c r="M161" s="244" t="s">
        <v>341</v>
      </c>
      <c r="N161" s="131"/>
      <c r="O161" s="131"/>
      <c r="P161" s="127"/>
      <c r="Q161" s="254">
        <v>42804</v>
      </c>
      <c r="R161" s="255"/>
      <c r="S161" s="194"/>
      <c r="T161" s="131"/>
      <c r="U161" s="131"/>
      <c r="V161" s="262"/>
      <c r="W161" s="131"/>
      <c r="X161" s="131"/>
      <c r="Y161" s="266"/>
      <c r="Z161" s="250"/>
      <c r="AA161" s="283" t="str">
        <f ca="1">IF(AND(R161="",TODAY()&gt;Q161+31,Q161&lt;&gt;0),"1ère RELANCE","")</f>
        <v>1ère RELANCE</v>
      </c>
      <c r="AB161" s="283" t="str">
        <f ca="1">IF(AND(R161="",TODAY()&gt;Q161+90,Q161&lt;&gt;0),"DERNIERE RELANCE","")</f>
        <v/>
      </c>
      <c r="AC161" s="284" t="e">
        <f ca="1">IF(AA161="1ère RELANCE",NETWORKDAYS(Q161,TODAY(),1)*D161,"")</f>
        <v>#VALUE!</v>
      </c>
      <c r="AD161" s="283" t="str">
        <f ca="1">+IF(AND(X161="",TODAY()&gt;W161+15,W161&lt;&gt;0),"RELANCE GPA","")</f>
        <v/>
      </c>
      <c r="AE161" s="277"/>
      <c r="AF161" s="224"/>
      <c r="AG161" s="229"/>
      <c r="AH161" s="231"/>
      <c r="AI161" s="144"/>
      <c r="AJ161" s="233"/>
    </row>
    <row r="162" spans="1:36" ht="21.75" customHeight="1" thickTop="1" thickBot="1">
      <c r="A162" s="287" t="s">
        <v>457</v>
      </c>
      <c r="B162" s="127"/>
      <c r="C162" s="144"/>
      <c r="D162" s="145" t="str">
        <f>IF(OR(C162="Studio",C162="T1",C162="T1 bis",C162="T2"),"40",IF(OR(C162="T3",C162="T4",C162="T5"),"45",IF(OR(C162="Chambre EHPAD",C162="Chambre foyer"),"50",IF(OR(C162="Parking",C162="Voiries"),"8",IF(C162="Commerces","12",IF(C162="Bureaux","15",""))))))</f>
        <v/>
      </c>
      <c r="E162" s="244" t="s">
        <v>461</v>
      </c>
      <c r="F162" s="128"/>
      <c r="G162" s="129"/>
      <c r="H162" s="127"/>
      <c r="I162" s="127"/>
      <c r="J162" s="127"/>
      <c r="K162" s="130"/>
      <c r="L162" s="251" t="s">
        <v>8</v>
      </c>
      <c r="M162" s="244" t="s">
        <v>341</v>
      </c>
      <c r="N162" s="131"/>
      <c r="O162" s="131"/>
      <c r="P162" s="127"/>
      <c r="Q162" s="254">
        <v>42804</v>
      </c>
      <c r="R162" s="255"/>
      <c r="S162" s="194"/>
      <c r="T162" s="131"/>
      <c r="U162" s="131"/>
      <c r="V162" s="262"/>
      <c r="W162" s="131"/>
      <c r="X162" s="131"/>
      <c r="Y162" s="266"/>
      <c r="Z162" s="250"/>
      <c r="AA162" s="283" t="str">
        <f ca="1">IF(AND(R162="",TODAY()&gt;Q162+31,Q162&lt;&gt;0),"1ère RELANCE","")</f>
        <v>1ère RELANCE</v>
      </c>
      <c r="AB162" s="283" t="str">
        <f ca="1">IF(AND(R162="",TODAY()&gt;Q162+90,Q162&lt;&gt;0),"DERNIERE RELANCE","")</f>
        <v/>
      </c>
      <c r="AC162" s="284" t="e">
        <f ca="1">IF(AA162="1ère RELANCE",NETWORKDAYS(Q162,TODAY(),1)*D162,"")</f>
        <v>#VALUE!</v>
      </c>
      <c r="AD162" s="283" t="str">
        <f ca="1">+IF(AND(X162="",TODAY()&gt;W162+15,W162&lt;&gt;0),"RELANCE GPA","")</f>
        <v/>
      </c>
      <c r="AE162" s="277"/>
      <c r="AF162" s="224"/>
      <c r="AG162" s="229"/>
      <c r="AH162" s="231"/>
      <c r="AI162" s="144"/>
      <c r="AJ162" s="233"/>
    </row>
    <row r="163" spans="1:36" ht="21.75" customHeight="1" thickTop="1" thickBot="1">
      <c r="A163" s="287" t="s">
        <v>457</v>
      </c>
      <c r="B163" s="127"/>
      <c r="C163" s="144"/>
      <c r="D163" s="145" t="str">
        <f>IF(OR(C163="Studio",C163="T1",C163="T1 bis",C163="T2"),"40",IF(OR(C163="T3",C163="T4",C163="T5"),"45",IF(OR(C163="Chambre EHPAD",C163="Chambre foyer"),"50",IF(OR(C163="Parking",C163="Voiries"),"8",IF(C163="Commerces","12",IF(C163="Bureaux","15",""))))))</f>
        <v/>
      </c>
      <c r="E163" s="244" t="s">
        <v>462</v>
      </c>
      <c r="F163" s="128"/>
      <c r="G163" s="129"/>
      <c r="H163" s="127"/>
      <c r="I163" s="127"/>
      <c r="J163" s="127"/>
      <c r="K163" s="130"/>
      <c r="L163" s="251" t="s">
        <v>8</v>
      </c>
      <c r="M163" s="244" t="s">
        <v>356</v>
      </c>
      <c r="N163" s="131"/>
      <c r="O163" s="131"/>
      <c r="P163" s="127"/>
      <c r="Q163" s="254">
        <v>42804</v>
      </c>
      <c r="R163" s="255"/>
      <c r="S163" s="194"/>
      <c r="T163" s="131"/>
      <c r="U163" s="131"/>
      <c r="V163" s="262"/>
      <c r="W163" s="131"/>
      <c r="X163" s="131"/>
      <c r="Y163" s="266"/>
      <c r="Z163" s="250"/>
      <c r="AA163" s="283" t="str">
        <f ca="1">IF(AND(R163="",TODAY()&gt;Q163+31,Q163&lt;&gt;0),"1ère RELANCE","")</f>
        <v>1ère RELANCE</v>
      </c>
      <c r="AB163" s="283" t="str">
        <f ca="1">IF(AND(R163="",TODAY()&gt;Q163+90,Q163&lt;&gt;0),"DERNIERE RELANCE","")</f>
        <v/>
      </c>
      <c r="AC163" s="284" t="e">
        <f ca="1">IF(AA163="1ère RELANCE",NETWORKDAYS(Q163,TODAY(),1)*D163,"")</f>
        <v>#VALUE!</v>
      </c>
      <c r="AD163" s="283" t="str">
        <f ca="1">+IF(AND(X163="",TODAY()&gt;W163+15,W163&lt;&gt;0),"RELANCE GPA","")</f>
        <v/>
      </c>
      <c r="AE163" s="277"/>
      <c r="AF163" s="224"/>
      <c r="AG163" s="229"/>
      <c r="AH163" s="231"/>
      <c r="AI163" s="144"/>
      <c r="AJ163" s="233"/>
    </row>
    <row r="164" spans="1:36" ht="21.75" customHeight="1" thickTop="1" thickBot="1">
      <c r="A164" s="287" t="s">
        <v>457</v>
      </c>
      <c r="B164" s="127"/>
      <c r="C164" s="144"/>
      <c r="D164" s="145" t="str">
        <f>IF(OR(C164="Studio",C164="T1",C164="T1 bis",C164="T2"),"40",IF(OR(C164="T3",C164="T4",C164="T5"),"45",IF(OR(C164="Chambre EHPAD",C164="Chambre foyer"),"50",IF(OR(C164="Parking",C164="Voiries"),"8",IF(C164="Commerces","12",IF(C164="Bureaux","15",""))))))</f>
        <v/>
      </c>
      <c r="E164" s="244" t="s">
        <v>462</v>
      </c>
      <c r="F164" s="128"/>
      <c r="G164" s="129"/>
      <c r="H164" s="127"/>
      <c r="I164" s="127"/>
      <c r="J164" s="127"/>
      <c r="K164" s="130"/>
      <c r="L164" s="251" t="s">
        <v>8</v>
      </c>
      <c r="M164" s="244" t="s">
        <v>205</v>
      </c>
      <c r="N164" s="131"/>
      <c r="O164" s="131"/>
      <c r="P164" s="127"/>
      <c r="Q164" s="254">
        <v>42804</v>
      </c>
      <c r="R164" s="255"/>
      <c r="S164" s="194"/>
      <c r="T164" s="131"/>
      <c r="U164" s="131"/>
      <c r="V164" s="262"/>
      <c r="W164" s="131"/>
      <c r="X164" s="131"/>
      <c r="Y164" s="266"/>
      <c r="Z164" s="250"/>
      <c r="AA164" s="283" t="str">
        <f ca="1">IF(AND(R164="",TODAY()&gt;Q164+31,Q164&lt;&gt;0),"1ère RELANCE","")</f>
        <v>1ère RELANCE</v>
      </c>
      <c r="AB164" s="283" t="str">
        <f ca="1">IF(AND(R164="",TODAY()&gt;Q164+90,Q164&lt;&gt;0),"DERNIERE RELANCE","")</f>
        <v/>
      </c>
      <c r="AC164" s="284" t="e">
        <f ca="1">IF(AA164="1ère RELANCE",NETWORKDAYS(Q164,TODAY(),1)*D164,"")</f>
        <v>#VALUE!</v>
      </c>
      <c r="AD164" s="283" t="str">
        <f ca="1">+IF(AND(X164="",TODAY()&gt;W164+15,W164&lt;&gt;0),"RELANCE GPA","")</f>
        <v/>
      </c>
      <c r="AE164" s="277"/>
      <c r="AF164" s="224"/>
      <c r="AG164" s="229"/>
      <c r="AH164" s="231"/>
      <c r="AI164" s="144"/>
      <c r="AJ164" s="233"/>
    </row>
    <row r="165" spans="1:36" ht="21.75" customHeight="1" thickTop="1" thickBot="1">
      <c r="A165" s="247"/>
      <c r="B165" s="247"/>
      <c r="C165" s="469"/>
      <c r="D165" s="477" t="str">
        <f>IF(OR(C165="Studio",C165="T1",C165="T1 bis",C165="T2"),"40",IF(OR(C165="T3",C165="T4",C165="T5"),"45",IF(OR(C165="Chambre EHPAD",C165="Chambre foyer"),"50",IF(OR(C165="Parking",C165="Voiries"),"8",IF(C165="Commerces","12",IF(C165="Bureaux","15",""))))))</f>
        <v/>
      </c>
      <c r="E165" s="433" t="s">
        <v>473</v>
      </c>
      <c r="F165" s="245"/>
      <c r="G165" s="246"/>
      <c r="H165" s="247"/>
      <c r="I165" s="247"/>
      <c r="J165" s="247"/>
      <c r="K165" s="248"/>
      <c r="L165" s="480" t="s">
        <v>99</v>
      </c>
      <c r="M165" s="435" t="s">
        <v>393</v>
      </c>
      <c r="N165" s="249"/>
      <c r="O165" s="249"/>
      <c r="P165" s="436"/>
      <c r="Q165" s="249">
        <v>42796.041666999998</v>
      </c>
      <c r="R165" s="310">
        <v>42828</v>
      </c>
      <c r="S165" s="386"/>
      <c r="T165" s="249"/>
      <c r="U165" s="249"/>
      <c r="V165" s="263"/>
      <c r="W165" s="249"/>
      <c r="X165" s="249"/>
      <c r="Y165" s="267"/>
      <c r="Z165" s="437"/>
      <c r="AA165" s="314" t="str">
        <f ca="1">IF(AND(R165="",TODAY()&gt;Q165+31,Q165&lt;&gt;0),"1ère RELANCE","")</f>
        <v/>
      </c>
      <c r="AB165" s="314" t="str">
        <f ca="1">IF(AND(R165="",TODAY()&gt;Q165+90,Q165&lt;&gt;0),"DERNIERE RELANCE","")</f>
        <v/>
      </c>
      <c r="AC165" s="315" t="str">
        <f ca="1">IF(AA165="1ère RELANCE",NETWORKDAYS(Q165,TODAY(),1)*D165,"")</f>
        <v/>
      </c>
      <c r="AD165" s="314" t="str">
        <f ca="1">+IF(AND(X165="",TODAY()&gt;W165+15,W165&lt;&gt;0),"RELANCE GPA","")</f>
        <v/>
      </c>
      <c r="AE165" s="282"/>
      <c r="AF165" s="495"/>
      <c r="AG165" s="417"/>
      <c r="AH165" s="506"/>
      <c r="AI165" s="469"/>
      <c r="AJ165" s="447"/>
    </row>
    <row r="166" spans="1:36" ht="21.75" customHeight="1" thickTop="1" thickBot="1">
      <c r="A166" s="247"/>
      <c r="B166" s="247"/>
      <c r="C166" s="469"/>
      <c r="D166" s="477" t="str">
        <f>IF(OR(C166="Studio",C166="T1",C166="T1 bis",C166="T2"),"40",IF(OR(C166="T3",C166="T4",C166="T5"),"45",IF(OR(C166="Chambre EHPAD",C166="Chambre foyer"),"50",IF(OR(C166="Parking",C166="Voiries"),"8",IF(C166="Commerces","12",IF(C166="Bureaux","15",""))))))</f>
        <v/>
      </c>
      <c r="E166" s="433" t="s">
        <v>473</v>
      </c>
      <c r="F166" s="245"/>
      <c r="G166" s="246"/>
      <c r="H166" s="247"/>
      <c r="I166" s="247"/>
      <c r="J166" s="247"/>
      <c r="K166" s="248"/>
      <c r="L166" s="480" t="s">
        <v>65</v>
      </c>
      <c r="M166" s="435" t="s">
        <v>316</v>
      </c>
      <c r="N166" s="249"/>
      <c r="O166" s="249"/>
      <c r="P166" s="436"/>
      <c r="Q166" s="249">
        <v>42796.041666999998</v>
      </c>
      <c r="R166" s="310">
        <v>42828</v>
      </c>
      <c r="S166" s="386"/>
      <c r="T166" s="249"/>
      <c r="U166" s="249"/>
      <c r="V166" s="263"/>
      <c r="W166" s="249"/>
      <c r="X166" s="249"/>
      <c r="Y166" s="267"/>
      <c r="Z166" s="437"/>
      <c r="AA166" s="314" t="str">
        <f ca="1">IF(AND(R166="",TODAY()&gt;Q166+31,Q166&lt;&gt;0),"1ère RELANCE","")</f>
        <v/>
      </c>
      <c r="AB166" s="314" t="str">
        <f ca="1">IF(AND(R166="",TODAY()&gt;Q166+90,Q166&lt;&gt;0),"DERNIERE RELANCE","")</f>
        <v/>
      </c>
      <c r="AC166" s="315" t="str">
        <f ca="1">IF(AA166="1ère RELANCE",NETWORKDAYS(Q166,TODAY(),1)*D166,"")</f>
        <v/>
      </c>
      <c r="AD166" s="314" t="str">
        <f ca="1">+IF(AND(X166="",TODAY()&gt;W166+15,W166&lt;&gt;0),"RELANCE GPA","")</f>
        <v/>
      </c>
      <c r="AE166" s="282"/>
      <c r="AF166" s="495"/>
      <c r="AG166" s="417"/>
      <c r="AH166" s="506"/>
      <c r="AI166" s="469"/>
      <c r="AJ166" s="447"/>
    </row>
    <row r="167" spans="1:36" ht="21.75" customHeight="1" thickTop="1" thickBot="1">
      <c r="A167" s="247"/>
      <c r="B167" s="247"/>
      <c r="C167" s="469"/>
      <c r="D167" s="477" t="str">
        <f>IF(OR(C167="Studio",C167="T1",C167="T1 bis",C167="T2"),"40",IF(OR(C167="T3",C167="T4",C167="T5"),"45",IF(OR(C167="Chambre EHPAD",C167="Chambre foyer"),"50",IF(OR(C167="Parking",C167="Voiries"),"8",IF(C167="Commerces","12",IF(C167="Bureaux","15",""))))))</f>
        <v/>
      </c>
      <c r="E167" s="433" t="s">
        <v>459</v>
      </c>
      <c r="F167" s="245"/>
      <c r="G167" s="246"/>
      <c r="H167" s="247"/>
      <c r="I167" s="247"/>
      <c r="J167" s="247"/>
      <c r="K167" s="248"/>
      <c r="L167" s="480" t="s">
        <v>11</v>
      </c>
      <c r="M167" s="435" t="s">
        <v>134</v>
      </c>
      <c r="N167" s="249"/>
      <c r="O167" s="249"/>
      <c r="P167" s="436"/>
      <c r="Q167" s="249">
        <v>42796.041666999998</v>
      </c>
      <c r="R167" s="310">
        <v>42828</v>
      </c>
      <c r="S167" s="386"/>
      <c r="T167" s="249"/>
      <c r="U167" s="249"/>
      <c r="V167" s="263"/>
      <c r="W167" s="249"/>
      <c r="X167" s="249"/>
      <c r="Y167" s="267"/>
      <c r="Z167" s="437"/>
      <c r="AA167" s="314" t="str">
        <f ca="1">IF(AND(R167="",TODAY()&gt;Q167+31,Q167&lt;&gt;0),"1ère RELANCE","")</f>
        <v/>
      </c>
      <c r="AB167" s="314" t="str">
        <f ca="1">IF(AND(R167="",TODAY()&gt;Q167+90,Q167&lt;&gt;0),"DERNIERE RELANCE","")</f>
        <v/>
      </c>
      <c r="AC167" s="315" t="str">
        <f ca="1">IF(AA167="1ère RELANCE",NETWORKDAYS(Q167,TODAY(),1)*D167,"")</f>
        <v/>
      </c>
      <c r="AD167" s="314" t="str">
        <f ca="1">+IF(AND(X167="",TODAY()&gt;W167+15,W167&lt;&gt;0),"RELANCE GPA","")</f>
        <v/>
      </c>
      <c r="AE167" s="282"/>
      <c r="AF167" s="495"/>
      <c r="AG167" s="417"/>
      <c r="AH167" s="506"/>
      <c r="AI167" s="469"/>
      <c r="AJ167" s="447"/>
    </row>
    <row r="168" spans="1:36" ht="21.75" customHeight="1" thickTop="1" thickBot="1">
      <c r="A168" s="247"/>
      <c r="B168" s="247"/>
      <c r="C168" s="469"/>
      <c r="D168" s="477" t="str">
        <f>IF(OR(C168="Studio",C168="T1",C168="T1 bis",C168="T2"),"40",IF(OR(C168="T3",C168="T4",C168="T5"),"45",IF(OR(C168="Chambre EHPAD",C168="Chambre foyer"),"50",IF(OR(C168="Parking",C168="Voiries"),"8",IF(C168="Commerces","12",IF(C168="Bureaux","15",""))))))</f>
        <v/>
      </c>
      <c r="E168" s="433" t="s">
        <v>468</v>
      </c>
      <c r="F168" s="245"/>
      <c r="G168" s="246"/>
      <c r="H168" s="247"/>
      <c r="I168" s="247"/>
      <c r="J168" s="247"/>
      <c r="K168" s="248"/>
      <c r="L168" s="480" t="s">
        <v>11</v>
      </c>
      <c r="M168" s="435" t="s">
        <v>134</v>
      </c>
      <c r="N168" s="249"/>
      <c r="O168" s="249"/>
      <c r="P168" s="436"/>
      <c r="Q168" s="249">
        <v>42796.041666999998</v>
      </c>
      <c r="R168" s="310">
        <v>42828</v>
      </c>
      <c r="S168" s="386"/>
      <c r="T168" s="249"/>
      <c r="U168" s="249"/>
      <c r="V168" s="263"/>
      <c r="W168" s="249"/>
      <c r="X168" s="249"/>
      <c r="Y168" s="267"/>
      <c r="Z168" s="437"/>
      <c r="AA168" s="314" t="str">
        <f ca="1">IF(AND(R168="",TODAY()&gt;Q168+31,Q168&lt;&gt;0),"1ère RELANCE","")</f>
        <v/>
      </c>
      <c r="AB168" s="314" t="str">
        <f ca="1">IF(AND(R168="",TODAY()&gt;Q168+90,Q168&lt;&gt;0),"DERNIERE RELANCE","")</f>
        <v/>
      </c>
      <c r="AC168" s="315" t="str">
        <f ca="1">IF(AA168="1ère RELANCE",NETWORKDAYS(Q168,TODAY(),1)*D168,"")</f>
        <v/>
      </c>
      <c r="AD168" s="314" t="str">
        <f ca="1">+IF(AND(X168="",TODAY()&gt;W168+15,W168&lt;&gt;0),"RELANCE GPA","")</f>
        <v/>
      </c>
      <c r="AE168" s="282"/>
      <c r="AF168" s="495"/>
      <c r="AG168" s="417"/>
      <c r="AH168" s="506"/>
      <c r="AI168" s="469"/>
      <c r="AJ168" s="447"/>
    </row>
    <row r="169" spans="1:36" ht="21.75" customHeight="1" thickTop="1" thickBot="1">
      <c r="A169" s="247"/>
      <c r="B169" s="247"/>
      <c r="C169" s="469"/>
      <c r="D169" s="477" t="str">
        <f>IF(OR(C169="Studio",C169="T1",C169="T1 bis",C169="T2"),"40",IF(OR(C169="T3",C169="T4",C169="T5"),"45",IF(OR(C169="Chambre EHPAD",C169="Chambre foyer"),"50",IF(OR(C169="Parking",C169="Voiries"),"8",IF(C169="Commerces","12",IF(C169="Bureaux","15",""))))))</f>
        <v/>
      </c>
      <c r="E169" s="433" t="s">
        <v>469</v>
      </c>
      <c r="F169" s="245"/>
      <c r="G169" s="246"/>
      <c r="H169" s="247"/>
      <c r="I169" s="247"/>
      <c r="J169" s="247"/>
      <c r="K169" s="248"/>
      <c r="L169" s="480" t="s">
        <v>11</v>
      </c>
      <c r="M169" s="435" t="s">
        <v>134</v>
      </c>
      <c r="N169" s="249"/>
      <c r="O169" s="249"/>
      <c r="P169" s="436"/>
      <c r="Q169" s="249">
        <v>42796.041666999998</v>
      </c>
      <c r="R169" s="310">
        <v>42828</v>
      </c>
      <c r="S169" s="386"/>
      <c r="T169" s="249"/>
      <c r="U169" s="249"/>
      <c r="V169" s="263"/>
      <c r="W169" s="249"/>
      <c r="X169" s="249"/>
      <c r="Y169" s="267"/>
      <c r="Z169" s="437"/>
      <c r="AA169" s="314" t="str">
        <f ca="1">IF(AND(R169="",TODAY()&gt;Q169+31,Q169&lt;&gt;0),"1ère RELANCE","")</f>
        <v/>
      </c>
      <c r="AB169" s="314" t="str">
        <f ca="1">IF(AND(R169="",TODAY()&gt;Q169+90,Q169&lt;&gt;0),"DERNIERE RELANCE","")</f>
        <v/>
      </c>
      <c r="AC169" s="315" t="str">
        <f ca="1">IF(AA169="1ère RELANCE",NETWORKDAYS(Q169,TODAY(),1)*D169,"")</f>
        <v/>
      </c>
      <c r="AD169" s="314" t="str">
        <f ca="1">+IF(AND(X169="",TODAY()&gt;W169+15,W169&lt;&gt;0),"RELANCE GPA","")</f>
        <v/>
      </c>
      <c r="AE169" s="282"/>
      <c r="AF169" s="495"/>
      <c r="AG169" s="417"/>
      <c r="AH169" s="506"/>
      <c r="AI169" s="469"/>
      <c r="AJ169" s="447"/>
    </row>
    <row r="170" spans="1:36" ht="21.75" customHeight="1" thickTop="1" thickBot="1">
      <c r="A170" s="247"/>
      <c r="B170" s="247"/>
      <c r="C170" s="469"/>
      <c r="D170" s="477" t="str">
        <f>IF(OR(C170="Studio",C170="T1",C170="T1 bis",C170="T2"),"40",IF(OR(C170="T3",C170="T4",C170="T5"),"45",IF(OR(C170="Chambre EHPAD",C170="Chambre foyer"),"50",IF(OR(C170="Parking",C170="Voiries"),"8",IF(C170="Commerces","12",IF(C170="Bureaux","15",""))))))</f>
        <v/>
      </c>
      <c r="E170" s="433" t="s">
        <v>470</v>
      </c>
      <c r="F170" s="245"/>
      <c r="G170" s="246"/>
      <c r="H170" s="247"/>
      <c r="I170" s="247"/>
      <c r="J170" s="247"/>
      <c r="K170" s="248"/>
      <c r="L170" s="480" t="s">
        <v>11</v>
      </c>
      <c r="M170" s="435" t="s">
        <v>134</v>
      </c>
      <c r="N170" s="249"/>
      <c r="O170" s="249"/>
      <c r="P170" s="436"/>
      <c r="Q170" s="249">
        <v>42796.041666999998</v>
      </c>
      <c r="R170" s="310">
        <v>42828</v>
      </c>
      <c r="S170" s="386"/>
      <c r="T170" s="249"/>
      <c r="U170" s="249"/>
      <c r="V170" s="263"/>
      <c r="W170" s="249"/>
      <c r="X170" s="249"/>
      <c r="Y170" s="267"/>
      <c r="Z170" s="437"/>
      <c r="AA170" s="314" t="str">
        <f ca="1">IF(AND(R170="",TODAY()&gt;Q170+31,Q170&lt;&gt;0),"1ère RELANCE","")</f>
        <v/>
      </c>
      <c r="AB170" s="314" t="str">
        <f ca="1">IF(AND(R170="",TODAY()&gt;Q170+90,Q170&lt;&gt;0),"DERNIERE RELANCE","")</f>
        <v/>
      </c>
      <c r="AC170" s="315" t="str">
        <f ca="1">IF(AA170="1ère RELANCE",NETWORKDAYS(Q170,TODAY(),1)*D170,"")</f>
        <v/>
      </c>
      <c r="AD170" s="314" t="str">
        <f ca="1">+IF(AND(X170="",TODAY()&gt;W170+15,W170&lt;&gt;0),"RELANCE GPA","")</f>
        <v/>
      </c>
      <c r="AE170" s="282"/>
      <c r="AF170" s="495"/>
      <c r="AG170" s="417"/>
      <c r="AH170" s="506"/>
      <c r="AI170" s="469"/>
      <c r="AJ170" s="447"/>
    </row>
    <row r="171" spans="1:36" ht="21.75" customHeight="1" thickTop="1" thickBot="1">
      <c r="A171" s="247"/>
      <c r="B171" s="247"/>
      <c r="C171" s="469"/>
      <c r="D171" s="477" t="str">
        <f>IF(OR(C171="Studio",C171="T1",C171="T1 bis",C171="T2"),"40",IF(OR(C171="T3",C171="T4",C171="T5"),"45",IF(OR(C171="Chambre EHPAD",C171="Chambre foyer"),"50",IF(OR(C171="Parking",C171="Voiries"),"8",IF(C171="Commerces","12",IF(C171="Bureaux","15",""))))))</f>
        <v/>
      </c>
      <c r="E171" s="433" t="s">
        <v>524</v>
      </c>
      <c r="F171" s="245"/>
      <c r="G171" s="246"/>
      <c r="H171" s="247"/>
      <c r="I171" s="247"/>
      <c r="J171" s="247"/>
      <c r="K171" s="248"/>
      <c r="L171" s="480" t="s">
        <v>11</v>
      </c>
      <c r="M171" s="435" t="s">
        <v>134</v>
      </c>
      <c r="N171" s="249"/>
      <c r="O171" s="249"/>
      <c r="P171" s="436"/>
      <c r="Q171" s="249">
        <v>42796.041666999998</v>
      </c>
      <c r="R171" s="310">
        <v>42828</v>
      </c>
      <c r="S171" s="386"/>
      <c r="T171" s="249"/>
      <c r="U171" s="249"/>
      <c r="V171" s="263"/>
      <c r="W171" s="249"/>
      <c r="X171" s="249"/>
      <c r="Y171" s="267"/>
      <c r="Z171" s="437"/>
      <c r="AA171" s="314" t="str">
        <f ca="1">IF(AND(R171="",TODAY()&gt;Q171+31,Q171&lt;&gt;0),"1ère RELANCE","")</f>
        <v/>
      </c>
      <c r="AB171" s="314" t="str">
        <f ca="1">IF(AND(R171="",TODAY()&gt;Q171+90,Q171&lt;&gt;0),"DERNIERE RELANCE","")</f>
        <v/>
      </c>
      <c r="AC171" s="315" t="str">
        <f ca="1">IF(AA171="1ère RELANCE",NETWORKDAYS(Q171,TODAY(),1)*D171,"")</f>
        <v/>
      </c>
      <c r="AD171" s="314" t="str">
        <f ca="1">+IF(AND(X171="",TODAY()&gt;W171+15,W171&lt;&gt;0),"RELANCE GPA","")</f>
        <v/>
      </c>
      <c r="AE171" s="282"/>
      <c r="AF171" s="495"/>
      <c r="AG171" s="417"/>
      <c r="AH171" s="506"/>
      <c r="AI171" s="469"/>
      <c r="AJ171" s="447"/>
    </row>
    <row r="172" spans="1:36" ht="21.75" customHeight="1" thickTop="1" thickBot="1">
      <c r="A172" s="247"/>
      <c r="B172" s="247"/>
      <c r="C172" s="469"/>
      <c r="D172" s="477" t="str">
        <f>IF(OR(C172="Studio",C172="T1",C172="T1 bis",C172="T2"),"40",IF(OR(C172="T3",C172="T4",C172="T5"),"45",IF(OR(C172="Chambre EHPAD",C172="Chambre foyer"),"50",IF(OR(C172="Parking",C172="Voiries"),"8",IF(C172="Commerces","12",IF(C172="Bureaux","15",""))))))</f>
        <v/>
      </c>
      <c r="E172" s="433" t="s">
        <v>539</v>
      </c>
      <c r="F172" s="245"/>
      <c r="G172" s="246"/>
      <c r="H172" s="247"/>
      <c r="I172" s="247"/>
      <c r="J172" s="247"/>
      <c r="K172" s="248"/>
      <c r="L172" s="480" t="s">
        <v>11</v>
      </c>
      <c r="M172" s="435" t="s">
        <v>134</v>
      </c>
      <c r="N172" s="249"/>
      <c r="O172" s="249"/>
      <c r="P172" s="436"/>
      <c r="Q172" s="249">
        <v>42796.041666999998</v>
      </c>
      <c r="R172" s="310">
        <v>42828</v>
      </c>
      <c r="S172" s="386"/>
      <c r="T172" s="249"/>
      <c r="U172" s="249"/>
      <c r="V172" s="263"/>
      <c r="W172" s="249"/>
      <c r="X172" s="249"/>
      <c r="Y172" s="267"/>
      <c r="Z172" s="437"/>
      <c r="AA172" s="314" t="str">
        <f ca="1">IF(AND(R172="",TODAY()&gt;Q172+31,Q172&lt;&gt;0),"1ère RELANCE","")</f>
        <v/>
      </c>
      <c r="AB172" s="314" t="str">
        <f ca="1">IF(AND(R172="",TODAY()&gt;Q172+90,Q172&lt;&gt;0),"DERNIERE RELANCE","")</f>
        <v/>
      </c>
      <c r="AC172" s="315" t="str">
        <f ca="1">IF(AA172="1ère RELANCE",NETWORKDAYS(Q172,TODAY(),1)*D172,"")</f>
        <v/>
      </c>
      <c r="AD172" s="314" t="str">
        <f ca="1">+IF(AND(X172="",TODAY()&gt;W172+15,W172&lt;&gt;0),"RELANCE GPA","")</f>
        <v/>
      </c>
      <c r="AE172" s="282"/>
      <c r="AF172" s="495"/>
      <c r="AG172" s="417"/>
      <c r="AH172" s="506"/>
      <c r="AI172" s="469"/>
      <c r="AJ172" s="447"/>
    </row>
    <row r="173" spans="1:36" ht="21.75" customHeight="1" thickTop="1" thickBot="1">
      <c r="A173" s="247"/>
      <c r="B173" s="247"/>
      <c r="C173" s="469"/>
      <c r="D173" s="477" t="str">
        <f>IF(OR(C173="Studio",C173="T1",C173="T1 bis",C173="T2"),"40",IF(OR(C173="T3",C173="T4",C173="T5"),"45",IF(OR(C173="Chambre EHPAD",C173="Chambre foyer"),"50",IF(OR(C173="Parking",C173="Voiries"),"8",IF(C173="Commerces","12",IF(C173="Bureaux","15",""))))))</f>
        <v/>
      </c>
      <c r="E173" s="433" t="s">
        <v>465</v>
      </c>
      <c r="F173" s="245"/>
      <c r="G173" s="246"/>
      <c r="H173" s="247"/>
      <c r="I173" s="247"/>
      <c r="J173" s="247"/>
      <c r="K173" s="248"/>
      <c r="L173" s="480" t="s">
        <v>67</v>
      </c>
      <c r="M173" s="435" t="s">
        <v>211</v>
      </c>
      <c r="N173" s="249"/>
      <c r="O173" s="249"/>
      <c r="P173" s="436"/>
      <c r="Q173" s="249">
        <v>42796.041666999998</v>
      </c>
      <c r="R173" s="310">
        <v>42828</v>
      </c>
      <c r="S173" s="386"/>
      <c r="T173" s="249"/>
      <c r="U173" s="249"/>
      <c r="V173" s="263"/>
      <c r="W173" s="249"/>
      <c r="X173" s="249"/>
      <c r="Y173" s="267"/>
      <c r="Z173" s="437"/>
      <c r="AA173" s="314" t="str">
        <f ca="1">IF(AND(R173="",TODAY()&gt;Q173+31,Q173&lt;&gt;0),"1ère RELANCE","")</f>
        <v/>
      </c>
      <c r="AB173" s="314" t="str">
        <f ca="1">IF(AND(R173="",TODAY()&gt;Q173+90,Q173&lt;&gt;0),"DERNIERE RELANCE","")</f>
        <v/>
      </c>
      <c r="AC173" s="315" t="str">
        <f ca="1">IF(AA173="1ère RELANCE",NETWORKDAYS(Q173,TODAY(),1)*D173,"")</f>
        <v/>
      </c>
      <c r="AD173" s="314" t="str">
        <f ca="1">+IF(AND(X173="",TODAY()&gt;W173+15,W173&lt;&gt;0),"RELANCE GPA","")</f>
        <v/>
      </c>
      <c r="AE173" s="282"/>
      <c r="AF173" s="495"/>
      <c r="AG173" s="417"/>
      <c r="AH173" s="506"/>
      <c r="AI173" s="469"/>
      <c r="AJ173" s="447"/>
    </row>
    <row r="174" spans="1:36" ht="21.75" customHeight="1" thickTop="1" thickBot="1">
      <c r="A174" s="287" t="s">
        <v>457</v>
      </c>
      <c r="B174" s="127"/>
      <c r="C174" s="144"/>
      <c r="D174" s="145" t="str">
        <f>IF(OR(C174="Studio",C174="T1",C174="T1 bis",C174="T2"),"40",IF(OR(C174="T3",C174="T4",C174="T5"),"45",IF(OR(C174="Chambre EHPAD",C174="Chambre foyer"),"50",IF(OR(C174="Parking",C174="Voiries"),"8",IF(C174="Commerces","12",IF(C174="Bureaux","15",""))))))</f>
        <v/>
      </c>
      <c r="E174" s="244" t="s">
        <v>463</v>
      </c>
      <c r="F174" s="128"/>
      <c r="G174" s="129"/>
      <c r="H174" s="127"/>
      <c r="I174" s="127"/>
      <c r="J174" s="127"/>
      <c r="K174" s="130"/>
      <c r="L174" s="251" t="s">
        <v>8</v>
      </c>
      <c r="M174" s="244" t="s">
        <v>206</v>
      </c>
      <c r="N174" s="131"/>
      <c r="O174" s="131"/>
      <c r="P174" s="127"/>
      <c r="Q174" s="254">
        <v>42804</v>
      </c>
      <c r="R174" s="255"/>
      <c r="S174" s="194"/>
      <c r="T174" s="131"/>
      <c r="U174" s="131"/>
      <c r="V174" s="262"/>
      <c r="W174" s="131"/>
      <c r="X174" s="131"/>
      <c r="Y174" s="266"/>
      <c r="Z174" s="250"/>
      <c r="AA174" s="283" t="str">
        <f ca="1">IF(AND(R174="",TODAY()&gt;Q174+31,Q174&lt;&gt;0),"1ère RELANCE","")</f>
        <v>1ère RELANCE</v>
      </c>
      <c r="AB174" s="283" t="str">
        <f ca="1">IF(AND(R174="",TODAY()&gt;Q174+90,Q174&lt;&gt;0),"DERNIERE RELANCE","")</f>
        <v/>
      </c>
      <c r="AC174" s="284" t="e">
        <f ca="1">IF(AA174="1ère RELANCE",NETWORKDAYS(Q174,TODAY(),1)*D174,"")</f>
        <v>#VALUE!</v>
      </c>
      <c r="AD174" s="283" t="str">
        <f ca="1">+IF(AND(X174="",TODAY()&gt;W174+15,W174&lt;&gt;0),"RELANCE GPA","")</f>
        <v/>
      </c>
      <c r="AE174" s="277"/>
      <c r="AF174" s="224"/>
      <c r="AG174" s="229"/>
      <c r="AH174" s="231"/>
      <c r="AI174" s="144"/>
      <c r="AJ174" s="233"/>
    </row>
    <row r="175" spans="1:36" ht="21.75" customHeight="1" thickTop="1" thickBot="1">
      <c r="A175" s="247"/>
      <c r="B175" s="247"/>
      <c r="C175" s="469"/>
      <c r="D175" s="477" t="str">
        <f>IF(OR(C175="Studio",C175="T1",C175="T1 bis",C175="T2"),"40",IF(OR(C175="T3",C175="T4",C175="T5"),"45",IF(OR(C175="Chambre EHPAD",C175="Chambre foyer"),"50",IF(OR(C175="Parking",C175="Voiries"),"8",IF(C175="Commerces","12",IF(C175="Bureaux","15",""))))))</f>
        <v/>
      </c>
      <c r="E175" s="433" t="s">
        <v>462</v>
      </c>
      <c r="F175" s="245"/>
      <c r="G175" s="246"/>
      <c r="H175" s="247"/>
      <c r="I175" s="247"/>
      <c r="J175" s="247"/>
      <c r="K175" s="248"/>
      <c r="L175" s="480" t="s">
        <v>8</v>
      </c>
      <c r="M175" s="435" t="s">
        <v>206</v>
      </c>
      <c r="N175" s="249"/>
      <c r="O175" s="249"/>
      <c r="P175" s="436"/>
      <c r="Q175" s="249">
        <v>42796.041666999998</v>
      </c>
      <c r="R175" s="310">
        <v>42828</v>
      </c>
      <c r="S175" s="386"/>
      <c r="T175" s="249"/>
      <c r="U175" s="249"/>
      <c r="V175" s="263"/>
      <c r="W175" s="249"/>
      <c r="X175" s="249"/>
      <c r="Y175" s="267"/>
      <c r="Z175" s="437"/>
      <c r="AA175" s="314" t="str">
        <f ca="1">IF(AND(R175="",TODAY()&gt;Q175+31,Q175&lt;&gt;0),"1ère RELANCE","")</f>
        <v/>
      </c>
      <c r="AB175" s="314" t="str">
        <f ca="1">IF(AND(R175="",TODAY()&gt;Q175+90,Q175&lt;&gt;0),"DERNIERE RELANCE","")</f>
        <v/>
      </c>
      <c r="AC175" s="315" t="str">
        <f ca="1">IF(AA175="1ère RELANCE",NETWORKDAYS(Q175,TODAY(),1)*D175,"")</f>
        <v/>
      </c>
      <c r="AD175" s="314" t="str">
        <f ca="1">+IF(AND(X175="",TODAY()&gt;W175+15,W175&lt;&gt;0),"RELANCE GPA","")</f>
        <v/>
      </c>
      <c r="AE175" s="282"/>
      <c r="AF175" s="495"/>
      <c r="AG175" s="417"/>
      <c r="AH175" s="506"/>
      <c r="AI175" s="469"/>
      <c r="AJ175" s="447"/>
    </row>
    <row r="176" spans="1:36" ht="21.75" customHeight="1" thickTop="1" thickBot="1">
      <c r="A176" s="247"/>
      <c r="B176" s="247"/>
      <c r="C176" s="469"/>
      <c r="D176" s="477" t="str">
        <f>IF(OR(C176="Studio",C176="T1",C176="T1 bis",C176="T2"),"40",IF(OR(C176="T3",C176="T4",C176="T5"),"45",IF(OR(C176="Chambre EHPAD",C176="Chambre foyer"),"50",IF(OR(C176="Parking",C176="Voiries"),"8",IF(C176="Commerces","12",IF(C176="Bureaux","15",""))))))</f>
        <v/>
      </c>
      <c r="E176" s="433" t="s">
        <v>467</v>
      </c>
      <c r="F176" s="245"/>
      <c r="G176" s="246"/>
      <c r="H176" s="247"/>
      <c r="I176" s="247"/>
      <c r="J176" s="247"/>
      <c r="K176" s="248"/>
      <c r="L176" s="480" t="s">
        <v>8</v>
      </c>
      <c r="M176" s="435" t="s">
        <v>206</v>
      </c>
      <c r="N176" s="249"/>
      <c r="O176" s="249"/>
      <c r="P176" s="436"/>
      <c r="Q176" s="249">
        <v>42796.041666999998</v>
      </c>
      <c r="R176" s="310">
        <v>42828</v>
      </c>
      <c r="S176" s="386"/>
      <c r="T176" s="249"/>
      <c r="U176" s="249"/>
      <c r="V176" s="263"/>
      <c r="W176" s="249"/>
      <c r="X176" s="249"/>
      <c r="Y176" s="267"/>
      <c r="Z176" s="437"/>
      <c r="AA176" s="314" t="str">
        <f ca="1">IF(AND(R176="",TODAY()&gt;Q176+31,Q176&lt;&gt;0),"1ère RELANCE","")</f>
        <v/>
      </c>
      <c r="AB176" s="314" t="str">
        <f ca="1">IF(AND(R176="",TODAY()&gt;Q176+90,Q176&lt;&gt;0),"DERNIERE RELANCE","")</f>
        <v/>
      </c>
      <c r="AC176" s="315" t="str">
        <f ca="1">IF(AA176="1ère RELANCE",NETWORKDAYS(Q176,TODAY(),1)*D176,"")</f>
        <v/>
      </c>
      <c r="AD176" s="314" t="str">
        <f ca="1">+IF(AND(X176="",TODAY()&gt;W176+15,W176&lt;&gt;0),"RELANCE GPA","")</f>
        <v/>
      </c>
      <c r="AE176" s="282"/>
      <c r="AF176" s="495"/>
      <c r="AG176" s="417"/>
      <c r="AH176" s="506"/>
      <c r="AI176" s="469"/>
      <c r="AJ176" s="447"/>
    </row>
    <row r="177" spans="1:36" ht="21.75" customHeight="1" thickTop="1" thickBot="1">
      <c r="A177" s="247"/>
      <c r="B177" s="247"/>
      <c r="C177" s="469"/>
      <c r="D177" s="477" t="str">
        <f>IF(OR(C177="Studio",C177="T1",C177="T1 bis",C177="T2"),"40",IF(OR(C177="T3",C177="T4",C177="T5"),"45",IF(OR(C177="Chambre EHPAD",C177="Chambre foyer"),"50",IF(OR(C177="Parking",C177="Voiries"),"8",IF(C177="Commerces","12",IF(C177="Bureaux","15",""))))))</f>
        <v/>
      </c>
      <c r="E177" s="433" t="s">
        <v>463</v>
      </c>
      <c r="F177" s="245"/>
      <c r="G177" s="246"/>
      <c r="H177" s="247"/>
      <c r="I177" s="247"/>
      <c r="J177" s="247"/>
      <c r="K177" s="248"/>
      <c r="L177" s="480" t="s">
        <v>12</v>
      </c>
      <c r="M177" s="435" t="s">
        <v>287</v>
      </c>
      <c r="N177" s="249"/>
      <c r="O177" s="249"/>
      <c r="P177" s="436"/>
      <c r="Q177" s="249">
        <v>42796.041666999998</v>
      </c>
      <c r="R177" s="310">
        <v>42828</v>
      </c>
      <c r="S177" s="386"/>
      <c r="T177" s="249"/>
      <c r="U177" s="249"/>
      <c r="V177" s="263"/>
      <c r="W177" s="249"/>
      <c r="X177" s="249"/>
      <c r="Y177" s="267"/>
      <c r="Z177" s="437"/>
      <c r="AA177" s="314" t="str">
        <f ca="1">IF(AND(R177="",TODAY()&gt;Q177+31,Q177&lt;&gt;0),"1ère RELANCE","")</f>
        <v/>
      </c>
      <c r="AB177" s="314" t="str">
        <f ca="1">IF(AND(R177="",TODAY()&gt;Q177+90,Q177&lt;&gt;0),"DERNIERE RELANCE","")</f>
        <v/>
      </c>
      <c r="AC177" s="315" t="str">
        <f ca="1">IF(AA177="1ère RELANCE",NETWORKDAYS(Q177,TODAY(),1)*D177,"")</f>
        <v/>
      </c>
      <c r="AD177" s="314" t="str">
        <f ca="1">+IF(AND(X177="",TODAY()&gt;W177+15,W177&lt;&gt;0),"RELANCE GPA","")</f>
        <v/>
      </c>
      <c r="AE177" s="282"/>
      <c r="AF177" s="495"/>
      <c r="AG177" s="417"/>
      <c r="AH177" s="506"/>
      <c r="AI177" s="469"/>
      <c r="AJ177" s="447"/>
    </row>
    <row r="178" spans="1:36" ht="21.75" customHeight="1" thickTop="1" thickBot="1">
      <c r="A178" s="287" t="s">
        <v>457</v>
      </c>
      <c r="B178" s="127"/>
      <c r="C178" s="144"/>
      <c r="D178" s="145" t="str">
        <f>IF(OR(C178="Studio",C178="T1",C178="T1 bis",C178="T2"),"40",IF(OR(C178="T3",C178="T4",C178="T5"),"45",IF(OR(C178="Chambre EHPAD",C178="Chambre foyer"),"50",IF(OR(C178="Parking",C178="Voiries"),"8",IF(C178="Commerces","12",IF(C178="Bureaux","15",""))))))</f>
        <v/>
      </c>
      <c r="E178" s="244" t="s">
        <v>470</v>
      </c>
      <c r="F178" s="128"/>
      <c r="G178" s="129"/>
      <c r="H178" s="127"/>
      <c r="I178" s="127"/>
      <c r="J178" s="127"/>
      <c r="K178" s="130"/>
      <c r="L178" s="251" t="s">
        <v>65</v>
      </c>
      <c r="M178" s="244" t="s">
        <v>387</v>
      </c>
      <c r="N178" s="131"/>
      <c r="O178" s="131"/>
      <c r="P178" s="127"/>
      <c r="Q178" s="254">
        <v>42804</v>
      </c>
      <c r="R178" s="255"/>
      <c r="S178" s="194"/>
      <c r="T178" s="131"/>
      <c r="U178" s="131"/>
      <c r="V178" s="262"/>
      <c r="W178" s="131"/>
      <c r="X178" s="131"/>
      <c r="Y178" s="266"/>
      <c r="Z178" s="250"/>
      <c r="AA178" s="283" t="str">
        <f ca="1">IF(AND(R178="",TODAY()&gt;Q178+31,Q178&lt;&gt;0),"1ère RELANCE","")</f>
        <v>1ère RELANCE</v>
      </c>
      <c r="AB178" s="283" t="str">
        <f ca="1">IF(AND(R178="",TODAY()&gt;Q178+90,Q178&lt;&gt;0),"DERNIERE RELANCE","")</f>
        <v/>
      </c>
      <c r="AC178" s="284" t="e">
        <f ca="1">IF(AA178="1ère RELANCE",NETWORKDAYS(Q178,TODAY(),1)*D178,"")</f>
        <v>#VALUE!</v>
      </c>
      <c r="AD178" s="283" t="str">
        <f ca="1">+IF(AND(X178="",TODAY()&gt;W178+15,W178&lt;&gt;0),"RELANCE GPA","")</f>
        <v/>
      </c>
      <c r="AE178" s="277"/>
      <c r="AF178" s="224"/>
      <c r="AG178" s="229"/>
      <c r="AH178" s="231"/>
      <c r="AI178" s="144"/>
      <c r="AJ178" s="233"/>
    </row>
    <row r="179" spans="1:36" ht="21.75" customHeight="1" thickTop="1" thickBot="1">
      <c r="A179" s="247"/>
      <c r="B179" s="247"/>
      <c r="C179" s="469"/>
      <c r="D179" s="477" t="str">
        <f>IF(OR(C179="Studio",C179="T1",C179="T1 bis",C179="T2"),"40",IF(OR(C179="T3",C179="T4",C179="T5"),"45",IF(OR(C179="Chambre EHPAD",C179="Chambre foyer"),"50",IF(OR(C179="Parking",C179="Voiries"),"8",IF(C179="Commerces","12",IF(C179="Bureaux","15",""))))))</f>
        <v/>
      </c>
      <c r="E179" s="433" t="s">
        <v>473</v>
      </c>
      <c r="F179" s="245"/>
      <c r="G179" s="246"/>
      <c r="H179" s="247"/>
      <c r="I179" s="247"/>
      <c r="J179" s="247"/>
      <c r="K179" s="248"/>
      <c r="L179" s="480" t="s">
        <v>104</v>
      </c>
      <c r="M179" s="435" t="s">
        <v>481</v>
      </c>
      <c r="N179" s="249"/>
      <c r="O179" s="249"/>
      <c r="P179" s="436"/>
      <c r="Q179" s="249">
        <v>42641</v>
      </c>
      <c r="R179" s="310">
        <v>42650</v>
      </c>
      <c r="S179" s="386"/>
      <c r="T179" s="249"/>
      <c r="U179" s="249"/>
      <c r="V179" s="263"/>
      <c r="W179" s="249"/>
      <c r="X179" s="249"/>
      <c r="Y179" s="267"/>
      <c r="Z179" s="437"/>
      <c r="AA179" s="314" t="str">
        <f ca="1">IF(AND(R179="",TODAY()&gt;Q179+31,Q179&lt;&gt;0),"1ère RELANCE","")</f>
        <v/>
      </c>
      <c r="AB179" s="314" t="str">
        <f ca="1">IF(AND(R179="",TODAY()&gt;Q179+90,Q179&lt;&gt;0),"DERNIERE RELANCE","")</f>
        <v/>
      </c>
      <c r="AC179" s="315" t="str">
        <f ca="1">IF(AA179="1ère RELANCE",NETWORKDAYS(Q179,TODAY(),1)*D179,"")</f>
        <v/>
      </c>
      <c r="AD179" s="314" t="str">
        <f ca="1">+IF(AND(X179="",TODAY()&gt;W179+15,W179&lt;&gt;0),"RELANCE GPA","")</f>
        <v/>
      </c>
      <c r="AE179" s="282"/>
      <c r="AF179" s="495"/>
      <c r="AG179" s="417"/>
      <c r="AH179" s="506"/>
      <c r="AI179" s="469"/>
      <c r="AJ179" s="447"/>
    </row>
    <row r="180" spans="1:36" ht="21.75" customHeight="1" thickTop="1" thickBot="1">
      <c r="A180" s="247"/>
      <c r="B180" s="247"/>
      <c r="C180" s="469"/>
      <c r="D180" s="477" t="str">
        <f>IF(OR(C180="Studio",C180="T1",C180="T1 bis",C180="T2"),"40",IF(OR(C180="T3",C180="T4",C180="T5"),"45",IF(OR(C180="Chambre EHPAD",C180="Chambre foyer"),"50",IF(OR(C180="Parking",C180="Voiries"),"8",IF(C180="Commerces","12",IF(C180="Bureaux","15",""))))))</f>
        <v/>
      </c>
      <c r="E180" s="433" t="s">
        <v>473</v>
      </c>
      <c r="F180" s="245"/>
      <c r="G180" s="246"/>
      <c r="H180" s="247"/>
      <c r="I180" s="247"/>
      <c r="J180" s="247"/>
      <c r="K180" s="248"/>
      <c r="L180" s="480" t="s">
        <v>104</v>
      </c>
      <c r="M180" s="435" t="s">
        <v>486</v>
      </c>
      <c r="N180" s="249"/>
      <c r="O180" s="249"/>
      <c r="P180" s="436"/>
      <c r="Q180" s="249">
        <v>42641</v>
      </c>
      <c r="R180" s="310">
        <v>42650</v>
      </c>
      <c r="S180" s="386"/>
      <c r="T180" s="249"/>
      <c r="U180" s="249"/>
      <c r="V180" s="263"/>
      <c r="W180" s="249"/>
      <c r="X180" s="249"/>
      <c r="Y180" s="267"/>
      <c r="Z180" s="437"/>
      <c r="AA180" s="314" t="str">
        <f ca="1">IF(AND(R180="",TODAY()&gt;Q180+31,Q180&lt;&gt;0),"1ère RELANCE","")</f>
        <v/>
      </c>
      <c r="AB180" s="314" t="str">
        <f ca="1">IF(AND(R180="",TODAY()&gt;Q180+90,Q180&lt;&gt;0),"DERNIERE RELANCE","")</f>
        <v/>
      </c>
      <c r="AC180" s="315" t="str">
        <f ca="1">IF(AA180="1ère RELANCE",NETWORKDAYS(Q180,TODAY(),1)*D180,"")</f>
        <v/>
      </c>
      <c r="AD180" s="314" t="str">
        <f ca="1">+IF(AND(X180="",TODAY()&gt;W180+15,W180&lt;&gt;0),"RELANCE GPA","")</f>
        <v/>
      </c>
      <c r="AE180" s="282"/>
      <c r="AF180" s="495"/>
      <c r="AG180" s="417"/>
      <c r="AH180" s="506"/>
      <c r="AI180" s="469"/>
      <c r="AJ180" s="447"/>
    </row>
    <row r="181" spans="1:36" ht="21.75" customHeight="1" thickTop="1" thickBot="1">
      <c r="A181" s="247"/>
      <c r="B181" s="247"/>
      <c r="C181" s="469"/>
      <c r="D181" s="477" t="str">
        <f>IF(OR(C181="Studio",C181="T1",C181="T1 bis",C181="T2"),"40",IF(OR(C181="T3",C181="T4",C181="T5"),"45",IF(OR(C181="Chambre EHPAD",C181="Chambre foyer"),"50",IF(OR(C181="Parking",C181="Voiries"),"8",IF(C181="Commerces","12",IF(C181="Bureaux","15",""))))))</f>
        <v/>
      </c>
      <c r="E181" s="433" t="s">
        <v>473</v>
      </c>
      <c r="F181" s="245"/>
      <c r="G181" s="246"/>
      <c r="H181" s="247"/>
      <c r="I181" s="247"/>
      <c r="J181" s="247"/>
      <c r="K181" s="248"/>
      <c r="L181" s="480" t="s">
        <v>104</v>
      </c>
      <c r="M181" s="435" t="s">
        <v>477</v>
      </c>
      <c r="N181" s="249"/>
      <c r="O181" s="249"/>
      <c r="P181" s="436"/>
      <c r="Q181" s="249">
        <v>42641</v>
      </c>
      <c r="R181" s="310">
        <v>42650</v>
      </c>
      <c r="S181" s="386"/>
      <c r="T181" s="249"/>
      <c r="U181" s="249"/>
      <c r="V181" s="263"/>
      <c r="W181" s="249"/>
      <c r="X181" s="249"/>
      <c r="Y181" s="267"/>
      <c r="Z181" s="437"/>
      <c r="AA181" s="314" t="str">
        <f ca="1">IF(AND(R181="",TODAY()&gt;Q181+31,Q181&lt;&gt;0),"1ère RELANCE","")</f>
        <v/>
      </c>
      <c r="AB181" s="314" t="str">
        <f ca="1">IF(AND(R181="",TODAY()&gt;Q181+90,Q181&lt;&gt;0),"DERNIERE RELANCE","")</f>
        <v/>
      </c>
      <c r="AC181" s="315" t="str">
        <f ca="1">IF(AA181="1ère RELANCE",NETWORKDAYS(Q181,TODAY(),1)*D181,"")</f>
        <v/>
      </c>
      <c r="AD181" s="314" t="str">
        <f ca="1">+IF(AND(X181="",TODAY()&gt;W181+15,W181&lt;&gt;0),"RELANCE GPA","")</f>
        <v/>
      </c>
      <c r="AE181" s="282"/>
      <c r="AF181" s="495"/>
      <c r="AG181" s="417"/>
      <c r="AH181" s="506"/>
      <c r="AI181" s="469"/>
      <c r="AJ181" s="447"/>
    </row>
    <row r="182" spans="1:36" ht="21.75" customHeight="1" thickTop="1" thickBot="1">
      <c r="A182" s="247"/>
      <c r="B182" s="247"/>
      <c r="C182" s="469"/>
      <c r="D182" s="477" t="str">
        <f>IF(OR(C182="Studio",C182="T1",C182="T1 bis",C182="T2"),"40",IF(OR(C182="T3",C182="T4",C182="T5"),"45",IF(OR(C182="Chambre EHPAD",C182="Chambre foyer"),"50",IF(OR(C182="Parking",C182="Voiries"),"8",IF(C182="Commerces","12",IF(C182="Bureaux","15",""))))))</f>
        <v/>
      </c>
      <c r="E182" s="433" t="s">
        <v>473</v>
      </c>
      <c r="F182" s="245"/>
      <c r="G182" s="246"/>
      <c r="H182" s="247"/>
      <c r="I182" s="247"/>
      <c r="J182" s="247"/>
      <c r="K182" s="248"/>
      <c r="L182" s="480" t="s">
        <v>102</v>
      </c>
      <c r="M182" s="435" t="s">
        <v>477</v>
      </c>
      <c r="N182" s="249"/>
      <c r="O182" s="249"/>
      <c r="P182" s="436"/>
      <c r="Q182" s="249">
        <v>42641</v>
      </c>
      <c r="R182" s="310">
        <v>42650</v>
      </c>
      <c r="S182" s="386"/>
      <c r="T182" s="249"/>
      <c r="U182" s="249"/>
      <c r="V182" s="263"/>
      <c r="W182" s="249"/>
      <c r="X182" s="249"/>
      <c r="Y182" s="267"/>
      <c r="Z182" s="437"/>
      <c r="AA182" s="314" t="str">
        <f ca="1">IF(AND(R182="",TODAY()&gt;Q182+31,Q182&lt;&gt;0),"1ère RELANCE","")</f>
        <v/>
      </c>
      <c r="AB182" s="314" t="str">
        <f ca="1">IF(AND(R182="",TODAY()&gt;Q182+90,Q182&lt;&gt;0),"DERNIERE RELANCE","")</f>
        <v/>
      </c>
      <c r="AC182" s="315" t="str">
        <f ca="1">IF(AA182="1ère RELANCE",NETWORKDAYS(Q182,TODAY(),1)*D182,"")</f>
        <v/>
      </c>
      <c r="AD182" s="314" t="str">
        <f ca="1">+IF(AND(X182="",TODAY()&gt;W182+15,W182&lt;&gt;0),"RELANCE GPA","")</f>
        <v/>
      </c>
      <c r="AE182" s="282"/>
      <c r="AF182" s="495"/>
      <c r="AG182" s="417"/>
      <c r="AH182" s="506"/>
      <c r="AI182" s="469"/>
      <c r="AJ182" s="447"/>
    </row>
    <row r="183" spans="1:36" ht="21.75" customHeight="1" thickTop="1" thickBot="1">
      <c r="A183" s="287" t="s">
        <v>457</v>
      </c>
      <c r="B183" s="127"/>
      <c r="C183" s="144"/>
      <c r="D183" s="145" t="str">
        <f>IF(OR(C183="Studio",C183="T1",C183="T1 bis",C183="T2"),"40",IF(OR(C183="T3",C183="T4",C183="T5"),"45",IF(OR(C183="Chambre EHPAD",C183="Chambre foyer"),"50",IF(OR(C183="Parking",C183="Voiries"),"8",IF(C183="Commerces","12",IF(C183="Bureaux","15",""))))))</f>
        <v/>
      </c>
      <c r="E183" s="244" t="s">
        <v>465</v>
      </c>
      <c r="F183" s="128"/>
      <c r="G183" s="129"/>
      <c r="H183" s="127"/>
      <c r="I183" s="127"/>
      <c r="J183" s="127"/>
      <c r="K183" s="130"/>
      <c r="L183" s="251" t="s">
        <v>11</v>
      </c>
      <c r="M183" s="244" t="s">
        <v>117</v>
      </c>
      <c r="N183" s="131"/>
      <c r="O183" s="131"/>
      <c r="P183" s="127"/>
      <c r="Q183" s="254">
        <v>42804</v>
      </c>
      <c r="R183" s="255"/>
      <c r="S183" s="194"/>
      <c r="T183" s="131"/>
      <c r="U183" s="131"/>
      <c r="V183" s="262"/>
      <c r="W183" s="131"/>
      <c r="X183" s="131"/>
      <c r="Y183" s="266"/>
      <c r="Z183" s="250"/>
      <c r="AA183" s="283" t="str">
        <f ca="1">IF(AND(R183="",TODAY()&gt;Q183+31,Q183&lt;&gt;0),"1ère RELANCE","")</f>
        <v>1ère RELANCE</v>
      </c>
      <c r="AB183" s="283" t="str">
        <f ca="1">IF(AND(R183="",TODAY()&gt;Q183+90,Q183&lt;&gt;0),"DERNIERE RELANCE","")</f>
        <v/>
      </c>
      <c r="AC183" s="284" t="e">
        <f ca="1">IF(AA183="1ère RELANCE",NETWORKDAYS(Q183,TODAY(),1)*D183,"")</f>
        <v>#VALUE!</v>
      </c>
      <c r="AD183" s="283" t="str">
        <f ca="1">+IF(AND(X183="",TODAY()&gt;W183+15,W183&lt;&gt;0),"RELANCE GPA","")</f>
        <v/>
      </c>
      <c r="AE183" s="277"/>
      <c r="AF183" s="224"/>
      <c r="AG183" s="229"/>
      <c r="AH183" s="231"/>
      <c r="AI183" s="144"/>
      <c r="AJ183" s="233"/>
    </row>
    <row r="184" spans="1:36" ht="21.75" customHeight="1" thickTop="1" thickBot="1">
      <c r="A184" s="247"/>
      <c r="B184" s="247"/>
      <c r="C184" s="469"/>
      <c r="D184" s="477" t="str">
        <f>IF(OR(C184="Studio",C184="T1",C184="T1 bis",C184="T2"),"40",IF(OR(C184="T3",C184="T4",C184="T5"),"45",IF(OR(C184="Chambre EHPAD",C184="Chambre foyer"),"50",IF(OR(C184="Parking",C184="Voiries"),"8",IF(C184="Commerces","12",IF(C184="Bureaux","15",""))))))</f>
        <v/>
      </c>
      <c r="E184" s="433" t="s">
        <v>460</v>
      </c>
      <c r="F184" s="245"/>
      <c r="G184" s="246"/>
      <c r="H184" s="247"/>
      <c r="I184" s="247"/>
      <c r="J184" s="247"/>
      <c r="K184" s="248"/>
      <c r="L184" s="480" t="s">
        <v>77</v>
      </c>
      <c r="M184" s="435" t="s">
        <v>235</v>
      </c>
      <c r="N184" s="249"/>
      <c r="O184" s="249"/>
      <c r="P184" s="436"/>
      <c r="Q184" s="249">
        <v>42796.041666999998</v>
      </c>
      <c r="R184" s="310">
        <v>42828</v>
      </c>
      <c r="S184" s="386"/>
      <c r="T184" s="249"/>
      <c r="U184" s="249"/>
      <c r="V184" s="263"/>
      <c r="W184" s="249"/>
      <c r="X184" s="249"/>
      <c r="Y184" s="267"/>
      <c r="Z184" s="437"/>
      <c r="AA184" s="314" t="str">
        <f ca="1">IF(AND(R184="",TODAY()&gt;Q184+31,Q184&lt;&gt;0),"1ère RELANCE","")</f>
        <v/>
      </c>
      <c r="AB184" s="314" t="str">
        <f ca="1">IF(AND(R184="",TODAY()&gt;Q184+90,Q184&lt;&gt;0),"DERNIERE RELANCE","")</f>
        <v/>
      </c>
      <c r="AC184" s="315" t="str">
        <f ca="1">IF(AA184="1ère RELANCE",NETWORKDAYS(Q184,TODAY(),1)*D184,"")</f>
        <v/>
      </c>
      <c r="AD184" s="314" t="str">
        <f ca="1">+IF(AND(X184="",TODAY()&gt;W184+15,W184&lt;&gt;0),"RELANCE GPA","")</f>
        <v/>
      </c>
      <c r="AE184" s="282"/>
      <c r="AF184" s="495"/>
      <c r="AG184" s="417"/>
      <c r="AH184" s="506"/>
      <c r="AI184" s="469"/>
      <c r="AJ184" s="447"/>
    </row>
    <row r="185" spans="1:36" ht="21.75" customHeight="1" thickTop="1" thickBot="1">
      <c r="A185" s="247"/>
      <c r="B185" s="247"/>
      <c r="C185" s="469"/>
      <c r="D185" s="477" t="str">
        <f>IF(OR(C185="Studio",C185="T1",C185="T1 bis",C185="T2"),"40",IF(OR(C185="T3",C185="T4",C185="T5"),"45",IF(OR(C185="Chambre EHPAD",C185="Chambre foyer"),"50",IF(OR(C185="Parking",C185="Voiries"),"8",IF(C185="Commerces","12",IF(C185="Bureaux","15",""))))))</f>
        <v/>
      </c>
      <c r="E185" s="433" t="s">
        <v>461</v>
      </c>
      <c r="F185" s="245"/>
      <c r="G185" s="246"/>
      <c r="H185" s="247"/>
      <c r="I185" s="247"/>
      <c r="J185" s="247"/>
      <c r="K185" s="248"/>
      <c r="L185" s="480" t="s">
        <v>77</v>
      </c>
      <c r="M185" s="435" t="s">
        <v>235</v>
      </c>
      <c r="N185" s="249"/>
      <c r="O185" s="249"/>
      <c r="P185" s="436"/>
      <c r="Q185" s="249">
        <v>42796.041666999998</v>
      </c>
      <c r="R185" s="310">
        <v>42828</v>
      </c>
      <c r="S185" s="386"/>
      <c r="T185" s="249"/>
      <c r="U185" s="249"/>
      <c r="V185" s="263"/>
      <c r="W185" s="249"/>
      <c r="X185" s="249"/>
      <c r="Y185" s="267"/>
      <c r="Z185" s="437"/>
      <c r="AA185" s="314" t="str">
        <f ca="1">IF(AND(R185="",TODAY()&gt;Q185+31,Q185&lt;&gt;0),"1ère RELANCE","")</f>
        <v/>
      </c>
      <c r="AB185" s="314" t="str">
        <f ca="1">IF(AND(R185="",TODAY()&gt;Q185+90,Q185&lt;&gt;0),"DERNIERE RELANCE","")</f>
        <v/>
      </c>
      <c r="AC185" s="315" t="str">
        <f ca="1">IF(AA185="1ère RELANCE",NETWORKDAYS(Q185,TODAY(),1)*D185,"")</f>
        <v/>
      </c>
      <c r="AD185" s="314" t="str">
        <f ca="1">+IF(AND(X185="",TODAY()&gt;W185+15,W185&lt;&gt;0),"RELANCE GPA","")</f>
        <v/>
      </c>
      <c r="AE185" s="282"/>
      <c r="AF185" s="495"/>
      <c r="AG185" s="417"/>
      <c r="AH185" s="506"/>
      <c r="AI185" s="469"/>
      <c r="AJ185" s="447"/>
    </row>
    <row r="186" spans="1:36" ht="21.75" customHeight="1" thickTop="1" thickBot="1">
      <c r="A186" s="287" t="s">
        <v>457</v>
      </c>
      <c r="B186" s="127"/>
      <c r="C186" s="144"/>
      <c r="D186" s="145" t="str">
        <f>IF(OR(C186="Studio",C186="T1",C186="T1 bis",C186="T2"),"40",IF(OR(C186="T3",C186="T4",C186="T5"),"45",IF(OR(C186="Chambre EHPAD",C186="Chambre foyer"),"50",IF(OR(C186="Parking",C186="Voiries"),"8",IF(C186="Commerces","12",IF(C186="Bureaux","15",""))))))</f>
        <v/>
      </c>
      <c r="E186" s="244" t="s">
        <v>469</v>
      </c>
      <c r="F186" s="128"/>
      <c r="G186" s="129"/>
      <c r="H186" s="127"/>
      <c r="I186" s="127"/>
      <c r="J186" s="127"/>
      <c r="K186" s="130"/>
      <c r="L186" s="251" t="s">
        <v>11</v>
      </c>
      <c r="M186" s="244" t="s">
        <v>380</v>
      </c>
      <c r="N186" s="131"/>
      <c r="O186" s="131"/>
      <c r="P186" s="127"/>
      <c r="Q186" s="254">
        <v>42804</v>
      </c>
      <c r="R186" s="255"/>
      <c r="S186" s="194"/>
      <c r="T186" s="131"/>
      <c r="U186" s="131"/>
      <c r="V186" s="262"/>
      <c r="W186" s="131"/>
      <c r="X186" s="131"/>
      <c r="Y186" s="266"/>
      <c r="Z186" s="250"/>
      <c r="AA186" s="283" t="str">
        <f ca="1">IF(AND(R186="",TODAY()&gt;Q186+31,Q186&lt;&gt;0),"1ère RELANCE","")</f>
        <v>1ère RELANCE</v>
      </c>
      <c r="AB186" s="283" t="str">
        <f ca="1">IF(AND(R186="",TODAY()&gt;Q186+90,Q186&lt;&gt;0),"DERNIERE RELANCE","")</f>
        <v/>
      </c>
      <c r="AC186" s="284" t="e">
        <f ca="1">IF(AA186="1ère RELANCE",NETWORKDAYS(Q186,TODAY(),1)*D186,"")</f>
        <v>#VALUE!</v>
      </c>
      <c r="AD186" s="283" t="str">
        <f ca="1">+IF(AND(X186="",TODAY()&gt;W186+15,W186&lt;&gt;0),"RELANCE GPA","")</f>
        <v/>
      </c>
      <c r="AE186" s="277"/>
      <c r="AF186" s="224"/>
      <c r="AG186" s="229"/>
      <c r="AH186" s="231"/>
      <c r="AI186" s="144"/>
      <c r="AJ186" s="233"/>
    </row>
    <row r="187" spans="1:36" ht="21.75" customHeight="1" thickTop="1" thickBot="1">
      <c r="A187" s="287" t="s">
        <v>457</v>
      </c>
      <c r="B187" s="127"/>
      <c r="C187" s="144"/>
      <c r="D187" s="145" t="str">
        <f>IF(OR(C187="Studio",C187="T1",C187="T1 bis",C187="T2"),"40",IF(OR(C187="T3",C187="T4",C187="T5"),"45",IF(OR(C187="Chambre EHPAD",C187="Chambre foyer"),"50",IF(OR(C187="Parking",C187="Voiries"),"8",IF(C187="Commerces","12",IF(C187="Bureaux","15",""))))))</f>
        <v/>
      </c>
      <c r="E187" s="244" t="s">
        <v>458</v>
      </c>
      <c r="F187" s="128"/>
      <c r="G187" s="129"/>
      <c r="H187" s="127"/>
      <c r="I187" s="127"/>
      <c r="J187" s="127"/>
      <c r="K187" s="130"/>
      <c r="L187" s="251" t="s">
        <v>65</v>
      </c>
      <c r="M187" s="244" t="s">
        <v>321</v>
      </c>
      <c r="N187" s="131"/>
      <c r="O187" s="131"/>
      <c r="P187" s="127"/>
      <c r="Q187" s="254">
        <v>42804</v>
      </c>
      <c r="R187" s="255"/>
      <c r="S187" s="194"/>
      <c r="T187" s="131"/>
      <c r="U187" s="131"/>
      <c r="V187" s="262"/>
      <c r="W187" s="131"/>
      <c r="X187" s="131"/>
      <c r="Y187" s="266"/>
      <c r="Z187" s="250"/>
      <c r="AA187" s="283" t="str">
        <f ca="1">IF(AND(R187="",TODAY()&gt;Q187+31,Q187&lt;&gt;0),"1ère RELANCE","")</f>
        <v>1ère RELANCE</v>
      </c>
      <c r="AB187" s="283" t="str">
        <f ca="1">IF(AND(R187="",TODAY()&gt;Q187+90,Q187&lt;&gt;0),"DERNIERE RELANCE","")</f>
        <v/>
      </c>
      <c r="AC187" s="284" t="e">
        <f ca="1">IF(AA187="1ère RELANCE",NETWORKDAYS(Q187,TODAY(),1)*D187,"")</f>
        <v>#VALUE!</v>
      </c>
      <c r="AD187" s="283" t="str">
        <f ca="1">+IF(AND(X187="",TODAY()&gt;W187+15,W187&lt;&gt;0),"RELANCE GPA","")</f>
        <v/>
      </c>
      <c r="AE187" s="277"/>
      <c r="AF187" s="224"/>
      <c r="AG187" s="229"/>
      <c r="AH187" s="231"/>
      <c r="AI187" s="144"/>
      <c r="AJ187" s="233"/>
    </row>
    <row r="188" spans="1:36" ht="21.75" customHeight="1" thickTop="1" thickBot="1">
      <c r="A188" s="287" t="s">
        <v>457</v>
      </c>
      <c r="B188" s="127"/>
      <c r="C188" s="144"/>
      <c r="D188" s="145" t="str">
        <f>IF(OR(C188="Studio",C188="T1",C188="T1 bis",C188="T2"),"40",IF(OR(C188="T3",C188="T4",C188="T5"),"45",IF(OR(C188="Chambre EHPAD",C188="Chambre foyer"),"50",IF(OR(C188="Parking",C188="Voiries"),"8",IF(C188="Commerces","12",IF(C188="Bureaux","15",""))))))</f>
        <v/>
      </c>
      <c r="E188" s="244" t="s">
        <v>469</v>
      </c>
      <c r="F188" s="128"/>
      <c r="G188" s="129"/>
      <c r="H188" s="127"/>
      <c r="I188" s="127"/>
      <c r="J188" s="127"/>
      <c r="K188" s="130"/>
      <c r="L188" s="251" t="s">
        <v>454</v>
      </c>
      <c r="M188" s="244" t="s">
        <v>379</v>
      </c>
      <c r="N188" s="131"/>
      <c r="O188" s="131"/>
      <c r="P188" s="127"/>
      <c r="Q188" s="254">
        <v>42804</v>
      </c>
      <c r="R188" s="255"/>
      <c r="S188" s="194"/>
      <c r="T188" s="131"/>
      <c r="U188" s="131"/>
      <c r="V188" s="262"/>
      <c r="W188" s="131"/>
      <c r="X188" s="131"/>
      <c r="Y188" s="266"/>
      <c r="Z188" s="250"/>
      <c r="AA188" s="283" t="str">
        <f ca="1">IF(AND(R188="",TODAY()&gt;Q188+31,Q188&lt;&gt;0),"1ère RELANCE","")</f>
        <v>1ère RELANCE</v>
      </c>
      <c r="AB188" s="283" t="str">
        <f ca="1">IF(AND(R188="",TODAY()&gt;Q188+90,Q188&lt;&gt;0),"DERNIERE RELANCE","")</f>
        <v/>
      </c>
      <c r="AC188" s="284" t="e">
        <f ca="1">IF(AA188="1ère RELANCE",NETWORKDAYS(Q188,TODAY(),1)*D188,"")</f>
        <v>#VALUE!</v>
      </c>
      <c r="AD188" s="283" t="str">
        <f ca="1">+IF(AND(X188="",TODAY()&gt;W188+15,W188&lt;&gt;0),"RELANCE GPA","")</f>
        <v/>
      </c>
      <c r="AE188" s="277"/>
      <c r="AF188" s="224"/>
      <c r="AG188" s="229"/>
      <c r="AH188" s="231"/>
      <c r="AI188" s="144"/>
      <c r="AJ188" s="233"/>
    </row>
    <row r="189" spans="1:36" ht="21.75" customHeight="1" thickTop="1" thickBot="1">
      <c r="A189" s="247"/>
      <c r="B189" s="247"/>
      <c r="C189" s="469"/>
      <c r="D189" s="477" t="str">
        <f>IF(OR(C189="Studio",C189="T1",C189="T1 bis",C189="T2"),"40",IF(OR(C189="T3",C189="T4",C189="T5"),"45",IF(OR(C189="Chambre EHPAD",C189="Chambre foyer"),"50",IF(OR(C189="Parking",C189="Voiries"),"8",IF(C189="Commerces","12",IF(C189="Bureaux","15",""))))))</f>
        <v/>
      </c>
      <c r="E189" s="433" t="s">
        <v>469</v>
      </c>
      <c r="F189" s="245"/>
      <c r="G189" s="246"/>
      <c r="H189" s="247"/>
      <c r="I189" s="247"/>
      <c r="J189" s="247"/>
      <c r="K189" s="248"/>
      <c r="L189" s="480" t="s">
        <v>102</v>
      </c>
      <c r="M189" s="435" t="s">
        <v>381</v>
      </c>
      <c r="N189" s="249"/>
      <c r="O189" s="249"/>
      <c r="P189" s="436"/>
      <c r="Q189" s="249">
        <v>42796.041666999998</v>
      </c>
      <c r="R189" s="310">
        <v>42828</v>
      </c>
      <c r="S189" s="386"/>
      <c r="T189" s="249"/>
      <c r="U189" s="249"/>
      <c r="V189" s="263"/>
      <c r="W189" s="249"/>
      <c r="X189" s="249"/>
      <c r="Y189" s="267"/>
      <c r="Z189" s="437"/>
      <c r="AA189" s="314" t="str">
        <f ca="1">IF(AND(R189="",TODAY()&gt;Q189+31,Q189&lt;&gt;0),"1ère RELANCE","")</f>
        <v/>
      </c>
      <c r="AB189" s="314" t="str">
        <f ca="1">IF(AND(R189="",TODAY()&gt;Q189+90,Q189&lt;&gt;0),"DERNIERE RELANCE","")</f>
        <v/>
      </c>
      <c r="AC189" s="315" t="str">
        <f ca="1">IF(AA189="1ère RELANCE",NETWORKDAYS(Q189,TODAY(),1)*D189,"")</f>
        <v/>
      </c>
      <c r="AD189" s="314" t="str">
        <f ca="1">+IF(AND(X189="",TODAY()&gt;W189+15,W189&lt;&gt;0),"RELANCE GPA","")</f>
        <v/>
      </c>
      <c r="AE189" s="282"/>
      <c r="AF189" s="495"/>
      <c r="AG189" s="417"/>
      <c r="AH189" s="506"/>
      <c r="AI189" s="469"/>
      <c r="AJ189" s="447"/>
    </row>
    <row r="190" spans="1:36" ht="21.75" customHeight="1" thickTop="1" thickBot="1">
      <c r="A190" s="287" t="s">
        <v>457</v>
      </c>
      <c r="B190" s="127"/>
      <c r="C190" s="144"/>
      <c r="D190" s="145" t="str">
        <f>IF(OR(C190="Studio",C190="T1",C190="T1 bis",C190="T2"),"40",IF(OR(C190="T3",C190="T4",C190="T5"),"45",IF(OR(C190="Chambre EHPAD",C190="Chambre foyer"),"50",IF(OR(C190="Parking",C190="Voiries"),"8",IF(C190="Commerces","12",IF(C190="Bureaux","15",""))))))</f>
        <v/>
      </c>
      <c r="E190" s="244" t="s">
        <v>470</v>
      </c>
      <c r="F190" s="128"/>
      <c r="G190" s="129"/>
      <c r="H190" s="127"/>
      <c r="I190" s="127"/>
      <c r="J190" s="127"/>
      <c r="K190" s="130"/>
      <c r="L190" s="251" t="s">
        <v>65</v>
      </c>
      <c r="M190" s="244" t="s">
        <v>386</v>
      </c>
      <c r="N190" s="131"/>
      <c r="O190" s="131"/>
      <c r="P190" s="127"/>
      <c r="Q190" s="254">
        <v>42804</v>
      </c>
      <c r="R190" s="255"/>
      <c r="S190" s="194"/>
      <c r="T190" s="131"/>
      <c r="U190" s="131"/>
      <c r="V190" s="262"/>
      <c r="W190" s="131"/>
      <c r="X190" s="131"/>
      <c r="Y190" s="266"/>
      <c r="Z190" s="250"/>
      <c r="AA190" s="283" t="str">
        <f ca="1">IF(AND(R190="",TODAY()&gt;Q190+31,Q190&lt;&gt;0),"1ère RELANCE","")</f>
        <v>1ère RELANCE</v>
      </c>
      <c r="AB190" s="283" t="str">
        <f ca="1">IF(AND(R190="",TODAY()&gt;Q190+90,Q190&lt;&gt;0),"DERNIERE RELANCE","")</f>
        <v/>
      </c>
      <c r="AC190" s="284" t="e">
        <f ca="1">IF(AA190="1ère RELANCE",NETWORKDAYS(Q190,TODAY(),1)*D190,"")</f>
        <v>#VALUE!</v>
      </c>
      <c r="AD190" s="283" t="str">
        <f ca="1">+IF(AND(X190="",TODAY()&gt;W190+15,W190&lt;&gt;0),"RELANCE GPA","")</f>
        <v/>
      </c>
      <c r="AE190" s="277"/>
      <c r="AF190" s="224"/>
      <c r="AG190" s="229"/>
      <c r="AH190" s="231"/>
      <c r="AI190" s="144"/>
      <c r="AJ190" s="233"/>
    </row>
    <row r="191" spans="1:36" ht="21.75" customHeight="1" thickTop="1" thickBot="1">
      <c r="A191" s="247"/>
      <c r="B191" s="247"/>
      <c r="C191" s="469"/>
      <c r="D191" s="477" t="str">
        <f>IF(OR(C191="Studio",C191="T1",C191="T1 bis",C191="T2"),"40",IF(OR(C191="T3",C191="T4",C191="T5"),"45",IF(OR(C191="Chambre EHPAD",C191="Chambre foyer"),"50",IF(OR(C191="Parking",C191="Voiries"),"8",IF(C191="Commerces","12",IF(C191="Bureaux","15",""))))))</f>
        <v/>
      </c>
      <c r="E191" s="433" t="s">
        <v>459</v>
      </c>
      <c r="F191" s="245"/>
      <c r="G191" s="246"/>
      <c r="H191" s="247"/>
      <c r="I191" s="247"/>
      <c r="J191" s="247"/>
      <c r="K191" s="248"/>
      <c r="L191" s="480" t="s">
        <v>12</v>
      </c>
      <c r="M191" s="435" t="s">
        <v>500</v>
      </c>
      <c r="N191" s="249"/>
      <c r="O191" s="249"/>
      <c r="P191" s="436"/>
      <c r="Q191" s="249">
        <v>42641</v>
      </c>
      <c r="R191" s="310">
        <v>42650</v>
      </c>
      <c r="S191" s="386"/>
      <c r="T191" s="249"/>
      <c r="U191" s="249"/>
      <c r="V191" s="263"/>
      <c r="W191" s="249"/>
      <c r="X191" s="249"/>
      <c r="Y191" s="267"/>
      <c r="Z191" s="437"/>
      <c r="AA191" s="314" t="str">
        <f ca="1">IF(AND(R191="",TODAY()&gt;Q191+31,Q191&lt;&gt;0),"1ère RELANCE","")</f>
        <v/>
      </c>
      <c r="AB191" s="314" t="str">
        <f ca="1">IF(AND(R191="",TODAY()&gt;Q191+90,Q191&lt;&gt;0),"DERNIERE RELANCE","")</f>
        <v/>
      </c>
      <c r="AC191" s="315" t="str">
        <f ca="1">IF(AA191="1ère RELANCE",NETWORKDAYS(Q191,TODAY(),1)*D191,"")</f>
        <v/>
      </c>
      <c r="AD191" s="314" t="str">
        <f ca="1">+IF(AND(X191="",TODAY()&gt;W191+15,W191&lt;&gt;0),"RELANCE GPA","")</f>
        <v/>
      </c>
      <c r="AE191" s="282"/>
      <c r="AF191" s="495"/>
      <c r="AG191" s="417"/>
      <c r="AH191" s="506"/>
      <c r="AI191" s="469"/>
      <c r="AJ191" s="447"/>
    </row>
    <row r="192" spans="1:36" ht="21.75" customHeight="1" thickTop="1" thickBot="1">
      <c r="A192" s="247"/>
      <c r="B192" s="247"/>
      <c r="C192" s="469"/>
      <c r="D192" s="477" t="str">
        <f>IF(OR(C192="Studio",C192="T1",C192="T1 bis",C192="T2"),"40",IF(OR(C192="T3",C192="T4",C192="T5"),"45",IF(OR(C192="Chambre EHPAD",C192="Chambre foyer"),"50",IF(OR(C192="Parking",C192="Voiries"),"8",IF(C192="Commerces","12",IF(C192="Bureaux","15",""))))))</f>
        <v/>
      </c>
      <c r="E192" s="433" t="s">
        <v>462</v>
      </c>
      <c r="F192" s="245"/>
      <c r="G192" s="246"/>
      <c r="H192" s="247"/>
      <c r="I192" s="247"/>
      <c r="J192" s="247"/>
      <c r="K192" s="248"/>
      <c r="L192" s="480" t="s">
        <v>12</v>
      </c>
      <c r="M192" s="435" t="s">
        <v>500</v>
      </c>
      <c r="N192" s="249"/>
      <c r="O192" s="249"/>
      <c r="P192" s="436"/>
      <c r="Q192" s="249">
        <v>42641</v>
      </c>
      <c r="R192" s="310">
        <v>42650</v>
      </c>
      <c r="S192" s="386"/>
      <c r="T192" s="249"/>
      <c r="U192" s="249"/>
      <c r="V192" s="263"/>
      <c r="W192" s="249"/>
      <c r="X192" s="249"/>
      <c r="Y192" s="267"/>
      <c r="Z192" s="437"/>
      <c r="AA192" s="314" t="str">
        <f ca="1">IF(AND(R192="",TODAY()&gt;Q192+31,Q192&lt;&gt;0),"1ère RELANCE","")</f>
        <v/>
      </c>
      <c r="AB192" s="314" t="str">
        <f ca="1">IF(AND(R192="",TODAY()&gt;Q192+90,Q192&lt;&gt;0),"DERNIERE RELANCE","")</f>
        <v/>
      </c>
      <c r="AC192" s="315" t="str">
        <f ca="1">IF(AA192="1ère RELANCE",NETWORKDAYS(Q192,TODAY(),1)*D192,"")</f>
        <v/>
      </c>
      <c r="AD192" s="314" t="str">
        <f ca="1">+IF(AND(X192="",TODAY()&gt;W192+15,W192&lt;&gt;0),"RELANCE GPA","")</f>
        <v/>
      </c>
      <c r="AE192" s="282"/>
      <c r="AF192" s="495"/>
      <c r="AG192" s="417"/>
      <c r="AH192" s="506"/>
      <c r="AI192" s="469"/>
      <c r="AJ192" s="447"/>
    </row>
    <row r="193" spans="1:36" ht="21.75" customHeight="1" thickTop="1" thickBot="1">
      <c r="A193" s="247"/>
      <c r="B193" s="247"/>
      <c r="C193" s="469"/>
      <c r="D193" s="477" t="str">
        <f>IF(OR(C193="Studio",C193="T1",C193="T1 bis",C193="T2"),"40",IF(OR(C193="T3",C193="T4",C193="T5"),"45",IF(OR(C193="Chambre EHPAD",C193="Chambre foyer"),"50",IF(OR(C193="Parking",C193="Voiries"),"8",IF(C193="Commerces","12",IF(C193="Bureaux","15",""))))))</f>
        <v/>
      </c>
      <c r="E193" s="433" t="s">
        <v>462</v>
      </c>
      <c r="F193" s="245"/>
      <c r="G193" s="246"/>
      <c r="H193" s="247"/>
      <c r="I193" s="247"/>
      <c r="J193" s="247"/>
      <c r="K193" s="248"/>
      <c r="L193" s="480" t="s">
        <v>14</v>
      </c>
      <c r="M193" s="435" t="s">
        <v>500</v>
      </c>
      <c r="N193" s="249"/>
      <c r="O193" s="249"/>
      <c r="P193" s="436"/>
      <c r="Q193" s="249">
        <v>42641</v>
      </c>
      <c r="R193" s="310">
        <v>42650</v>
      </c>
      <c r="S193" s="386"/>
      <c r="T193" s="249"/>
      <c r="U193" s="249"/>
      <c r="V193" s="263"/>
      <c r="W193" s="249"/>
      <c r="X193" s="249"/>
      <c r="Y193" s="267"/>
      <c r="Z193" s="437"/>
      <c r="AA193" s="314" t="str">
        <f ca="1">IF(AND(R193="",TODAY()&gt;Q193+31,Q193&lt;&gt;0),"1ère RELANCE","")</f>
        <v/>
      </c>
      <c r="AB193" s="314" t="str">
        <f ca="1">IF(AND(R193="",TODAY()&gt;Q193+90,Q193&lt;&gt;0),"DERNIERE RELANCE","")</f>
        <v/>
      </c>
      <c r="AC193" s="315" t="str">
        <f ca="1">IF(AA193="1ère RELANCE",NETWORKDAYS(Q193,TODAY(),1)*D193,"")</f>
        <v/>
      </c>
      <c r="AD193" s="314" t="str">
        <f ca="1">+IF(AND(X193="",TODAY()&gt;W193+15,W193&lt;&gt;0),"RELANCE GPA","")</f>
        <v/>
      </c>
      <c r="AE193" s="282"/>
      <c r="AF193" s="495"/>
      <c r="AG193" s="417"/>
      <c r="AH193" s="506"/>
      <c r="AI193" s="469"/>
      <c r="AJ193" s="447"/>
    </row>
    <row r="194" spans="1:36" ht="21.75" customHeight="1" thickTop="1" thickBot="1">
      <c r="A194" s="247"/>
      <c r="B194" s="247"/>
      <c r="C194" s="469"/>
      <c r="D194" s="477" t="str">
        <f>IF(OR(C194="Studio",C194="T1",C194="T1 bis",C194="T2"),"40",IF(OR(C194="T3",C194="T4",C194="T5"),"45",IF(OR(C194="Chambre EHPAD",C194="Chambre foyer"),"50",IF(OR(C194="Parking",C194="Voiries"),"8",IF(C194="Commerces","12",IF(C194="Bureaux","15",""))))))</f>
        <v/>
      </c>
      <c r="E194" s="433" t="s">
        <v>465</v>
      </c>
      <c r="F194" s="245"/>
      <c r="G194" s="246"/>
      <c r="H194" s="247"/>
      <c r="I194" s="247"/>
      <c r="J194" s="247"/>
      <c r="K194" s="248"/>
      <c r="L194" s="480" t="s">
        <v>12</v>
      </c>
      <c r="M194" s="435" t="s">
        <v>500</v>
      </c>
      <c r="N194" s="249"/>
      <c r="O194" s="249"/>
      <c r="P194" s="436"/>
      <c r="Q194" s="249">
        <v>42641</v>
      </c>
      <c r="R194" s="310">
        <v>42650</v>
      </c>
      <c r="S194" s="386"/>
      <c r="T194" s="249"/>
      <c r="U194" s="249"/>
      <c r="V194" s="263"/>
      <c r="W194" s="249"/>
      <c r="X194" s="249"/>
      <c r="Y194" s="267"/>
      <c r="Z194" s="437"/>
      <c r="AA194" s="314" t="str">
        <f ca="1">IF(AND(R194="",TODAY()&gt;Q194+31,Q194&lt;&gt;0),"1ère RELANCE","")</f>
        <v/>
      </c>
      <c r="AB194" s="314" t="str">
        <f ca="1">IF(AND(R194="",TODAY()&gt;Q194+90,Q194&lt;&gt;0),"DERNIERE RELANCE","")</f>
        <v/>
      </c>
      <c r="AC194" s="315" t="str">
        <f ca="1">IF(AA194="1ère RELANCE",NETWORKDAYS(Q194,TODAY(),1)*D194,"")</f>
        <v/>
      </c>
      <c r="AD194" s="314" t="str">
        <f ca="1">+IF(AND(X194="",TODAY()&gt;W194+15,W194&lt;&gt;0),"RELANCE GPA","")</f>
        <v/>
      </c>
      <c r="AE194" s="282"/>
      <c r="AF194" s="495"/>
      <c r="AG194" s="417"/>
      <c r="AH194" s="506"/>
      <c r="AI194" s="469"/>
      <c r="AJ194" s="447"/>
    </row>
    <row r="195" spans="1:36" ht="21.75" customHeight="1" thickTop="1" thickBot="1">
      <c r="A195" s="247"/>
      <c r="B195" s="247"/>
      <c r="C195" s="469"/>
      <c r="D195" s="477" t="str">
        <f>IF(OR(C195="Studio",C195="T1",C195="T1 bis",C195="T2"),"40",IF(OR(C195="T3",C195="T4",C195="T5"),"45",IF(OR(C195="Chambre EHPAD",C195="Chambre foyer"),"50",IF(OR(C195="Parking",C195="Voiries"),"8",IF(C195="Commerces","12",IF(C195="Bureaux","15",""))))))</f>
        <v/>
      </c>
      <c r="E195" s="433" t="s">
        <v>466</v>
      </c>
      <c r="F195" s="245"/>
      <c r="G195" s="246"/>
      <c r="H195" s="247"/>
      <c r="I195" s="247"/>
      <c r="J195" s="247"/>
      <c r="K195" s="248"/>
      <c r="L195" s="480" t="s">
        <v>12</v>
      </c>
      <c r="M195" s="435" t="s">
        <v>500</v>
      </c>
      <c r="N195" s="249"/>
      <c r="O195" s="249"/>
      <c r="P195" s="436"/>
      <c r="Q195" s="249">
        <v>42641</v>
      </c>
      <c r="R195" s="310">
        <v>42650</v>
      </c>
      <c r="S195" s="386"/>
      <c r="T195" s="249"/>
      <c r="U195" s="249"/>
      <c r="V195" s="263"/>
      <c r="W195" s="249"/>
      <c r="X195" s="249"/>
      <c r="Y195" s="267"/>
      <c r="Z195" s="437"/>
      <c r="AA195" s="314" t="str">
        <f ca="1">IF(AND(R195="",TODAY()&gt;Q195+31,Q195&lt;&gt;0),"1ère RELANCE","")</f>
        <v/>
      </c>
      <c r="AB195" s="314" t="str">
        <f ca="1">IF(AND(R195="",TODAY()&gt;Q195+90,Q195&lt;&gt;0),"DERNIERE RELANCE","")</f>
        <v/>
      </c>
      <c r="AC195" s="315" t="str">
        <f ca="1">IF(AA195="1ère RELANCE",NETWORKDAYS(Q195,TODAY(),1)*D195,"")</f>
        <v/>
      </c>
      <c r="AD195" s="314" t="str">
        <f ca="1">+IF(AND(X195="",TODAY()&gt;W195+15,W195&lt;&gt;0),"RELANCE GPA","")</f>
        <v/>
      </c>
      <c r="AE195" s="282"/>
      <c r="AF195" s="495"/>
      <c r="AG195" s="417"/>
      <c r="AH195" s="506"/>
      <c r="AI195" s="469"/>
      <c r="AJ195" s="447"/>
    </row>
    <row r="196" spans="1:36" ht="21.75" customHeight="1" thickTop="1" thickBot="1">
      <c r="A196" s="247"/>
      <c r="B196" s="247"/>
      <c r="C196" s="469"/>
      <c r="D196" s="477" t="str">
        <f>IF(OR(C196="Studio",C196="T1",C196="T1 bis",C196="T2"),"40",IF(OR(C196="T3",C196="T4",C196="T5"),"45",IF(OR(C196="Chambre EHPAD",C196="Chambre foyer"),"50",IF(OR(C196="Parking",C196="Voiries"),"8",IF(C196="Commerces","12",IF(C196="Bureaux","15",""))))))</f>
        <v/>
      </c>
      <c r="E196" s="433" t="s">
        <v>467</v>
      </c>
      <c r="F196" s="245"/>
      <c r="G196" s="246"/>
      <c r="H196" s="247"/>
      <c r="I196" s="247"/>
      <c r="J196" s="247"/>
      <c r="K196" s="248"/>
      <c r="L196" s="480" t="s">
        <v>65</v>
      </c>
      <c r="M196" s="435" t="s">
        <v>500</v>
      </c>
      <c r="N196" s="249"/>
      <c r="O196" s="249"/>
      <c r="P196" s="436"/>
      <c r="Q196" s="249">
        <v>42641</v>
      </c>
      <c r="R196" s="310">
        <v>42650</v>
      </c>
      <c r="S196" s="386"/>
      <c r="T196" s="249"/>
      <c r="U196" s="249"/>
      <c r="V196" s="263"/>
      <c r="W196" s="249"/>
      <c r="X196" s="249"/>
      <c r="Y196" s="267"/>
      <c r="Z196" s="437"/>
      <c r="AA196" s="314" t="str">
        <f ca="1">IF(AND(R196="",TODAY()&gt;Q196+31,Q196&lt;&gt;0),"1ère RELANCE","")</f>
        <v/>
      </c>
      <c r="AB196" s="314" t="str">
        <f ca="1">IF(AND(R196="",TODAY()&gt;Q196+90,Q196&lt;&gt;0),"DERNIERE RELANCE","")</f>
        <v/>
      </c>
      <c r="AC196" s="315" t="str">
        <f ca="1">IF(AA196="1ère RELANCE",NETWORKDAYS(Q196,TODAY(),1)*D196,"")</f>
        <v/>
      </c>
      <c r="AD196" s="314" t="str">
        <f ca="1">+IF(AND(X196="",TODAY()&gt;W196+15,W196&lt;&gt;0),"RELANCE GPA","")</f>
        <v/>
      </c>
      <c r="AE196" s="282"/>
      <c r="AF196" s="495"/>
      <c r="AG196" s="417"/>
      <c r="AH196" s="506"/>
      <c r="AI196" s="469"/>
      <c r="AJ196" s="447"/>
    </row>
    <row r="197" spans="1:36" ht="21.75" customHeight="1" thickTop="1" thickBot="1">
      <c r="A197" s="287" t="s">
        <v>457</v>
      </c>
      <c r="B197" s="127"/>
      <c r="C197" s="144"/>
      <c r="D197" s="145" t="str">
        <f>IF(OR(C197="Studio",C197="T1",C197="T1 bis",C197="T2"),"40",IF(OR(C197="T3",C197="T4",C197="T5"),"45",IF(OR(C197="Chambre EHPAD",C197="Chambre foyer"),"50",IF(OR(C197="Parking",C197="Voiries"),"8",IF(C197="Commerces","12",IF(C197="Bureaux","15",""))))))</f>
        <v/>
      </c>
      <c r="E197" s="244" t="s">
        <v>465</v>
      </c>
      <c r="F197" s="128"/>
      <c r="G197" s="129"/>
      <c r="H197" s="127"/>
      <c r="I197" s="127"/>
      <c r="J197" s="127"/>
      <c r="K197" s="130"/>
      <c r="L197" s="251" t="s">
        <v>12</v>
      </c>
      <c r="M197" s="244" t="s">
        <v>368</v>
      </c>
      <c r="N197" s="131"/>
      <c r="O197" s="131"/>
      <c r="P197" s="127"/>
      <c r="Q197" s="254">
        <v>42804</v>
      </c>
      <c r="R197" s="255"/>
      <c r="S197" s="194"/>
      <c r="T197" s="131"/>
      <c r="U197" s="131"/>
      <c r="V197" s="262"/>
      <c r="W197" s="131"/>
      <c r="X197" s="131"/>
      <c r="Y197" s="266"/>
      <c r="Z197" s="250"/>
      <c r="AA197" s="283" t="str">
        <f ca="1">IF(AND(R197="",TODAY()&gt;Q197+31,Q197&lt;&gt;0),"1ère RELANCE","")</f>
        <v>1ère RELANCE</v>
      </c>
      <c r="AB197" s="283" t="str">
        <f ca="1">IF(AND(R197="",TODAY()&gt;Q197+90,Q197&lt;&gt;0),"DERNIERE RELANCE","")</f>
        <v/>
      </c>
      <c r="AC197" s="284" t="e">
        <f ca="1">IF(AA197="1ère RELANCE",NETWORKDAYS(Q197,TODAY(),1)*D197,"")</f>
        <v>#VALUE!</v>
      </c>
      <c r="AD197" s="283" t="str">
        <f ca="1">+IF(AND(X197="",TODAY()&gt;W197+15,W197&lt;&gt;0),"RELANCE GPA","")</f>
        <v/>
      </c>
      <c r="AE197" s="277"/>
      <c r="AF197" s="224"/>
      <c r="AG197" s="229"/>
      <c r="AH197" s="231"/>
      <c r="AI197" s="144"/>
      <c r="AJ197" s="233"/>
    </row>
    <row r="198" spans="1:36" ht="21.75" customHeight="1" thickTop="1" thickBot="1">
      <c r="A198" s="287" t="s">
        <v>457</v>
      </c>
      <c r="B198" s="127"/>
      <c r="C198" s="144"/>
      <c r="D198" s="145" t="str">
        <f>IF(OR(C198="Studio",C198="T1",C198="T1 bis",C198="T2"),"40",IF(OR(C198="T3",C198="T4",C198="T5"),"45",IF(OR(C198="Chambre EHPAD",C198="Chambre foyer"),"50",IF(OR(C198="Parking",C198="Voiries"),"8",IF(C198="Commerces","12",IF(C198="Bureaux","15",""))))))</f>
        <v/>
      </c>
      <c r="E198" s="244" t="s">
        <v>465</v>
      </c>
      <c r="F198" s="128"/>
      <c r="G198" s="129"/>
      <c r="H198" s="127"/>
      <c r="I198" s="127"/>
      <c r="J198" s="127"/>
      <c r="K198" s="130"/>
      <c r="L198" s="251" t="s">
        <v>11</v>
      </c>
      <c r="M198" s="244" t="s">
        <v>368</v>
      </c>
      <c r="N198" s="131"/>
      <c r="O198" s="131"/>
      <c r="P198" s="127"/>
      <c r="Q198" s="254">
        <v>42804</v>
      </c>
      <c r="R198" s="255"/>
      <c r="S198" s="194"/>
      <c r="T198" s="131"/>
      <c r="U198" s="131"/>
      <c r="V198" s="262"/>
      <c r="W198" s="131"/>
      <c r="X198" s="131"/>
      <c r="Y198" s="266"/>
      <c r="Z198" s="250"/>
      <c r="AA198" s="283" t="str">
        <f ca="1">IF(AND(R198="",TODAY()&gt;Q198+31,Q198&lt;&gt;0),"1ère RELANCE","")</f>
        <v>1ère RELANCE</v>
      </c>
      <c r="AB198" s="283" t="str">
        <f ca="1">IF(AND(R198="",TODAY()&gt;Q198+90,Q198&lt;&gt;0),"DERNIERE RELANCE","")</f>
        <v/>
      </c>
      <c r="AC198" s="284" t="e">
        <f ca="1">IF(AA198="1ère RELANCE",NETWORKDAYS(Q198,TODAY(),1)*D198,"")</f>
        <v>#VALUE!</v>
      </c>
      <c r="AD198" s="283" t="str">
        <f ca="1">+IF(AND(X198="",TODAY()&gt;W198+15,W198&lt;&gt;0),"RELANCE GPA","")</f>
        <v/>
      </c>
      <c r="AE198" s="277"/>
      <c r="AF198" s="224"/>
      <c r="AG198" s="229"/>
      <c r="AH198" s="231"/>
      <c r="AI198" s="144"/>
      <c r="AJ198" s="233"/>
    </row>
    <row r="199" spans="1:36" ht="21.75" customHeight="1" thickTop="1" thickBot="1">
      <c r="A199" s="247"/>
      <c r="B199" s="247"/>
      <c r="C199" s="469"/>
      <c r="D199" s="477" t="str">
        <f>IF(OR(C199="Studio",C199="T1",C199="T1 bis",C199="T2"),"40",IF(OR(C199="T3",C199="T4",C199="T5"),"45",IF(OR(C199="Chambre EHPAD",C199="Chambre foyer"),"50",IF(OR(C199="Parking",C199="Voiries"),"8",IF(C199="Commerces","12",IF(C199="Bureaux","15",""))))))</f>
        <v/>
      </c>
      <c r="E199" s="433" t="s">
        <v>467</v>
      </c>
      <c r="F199" s="245"/>
      <c r="G199" s="246"/>
      <c r="H199" s="247"/>
      <c r="I199" s="247"/>
      <c r="J199" s="247"/>
      <c r="K199" s="248"/>
      <c r="L199" s="480" t="s">
        <v>11</v>
      </c>
      <c r="M199" s="435" t="s">
        <v>368</v>
      </c>
      <c r="N199" s="249"/>
      <c r="O199" s="249"/>
      <c r="P199" s="436"/>
      <c r="Q199" s="249">
        <v>42796.041666999998</v>
      </c>
      <c r="R199" s="310">
        <v>42828</v>
      </c>
      <c r="S199" s="386"/>
      <c r="T199" s="249"/>
      <c r="U199" s="249"/>
      <c r="V199" s="263"/>
      <c r="W199" s="249"/>
      <c r="X199" s="249"/>
      <c r="Y199" s="267"/>
      <c r="Z199" s="437"/>
      <c r="AA199" s="314" t="str">
        <f ca="1">IF(AND(R199="",TODAY()&gt;Q199+31,Q199&lt;&gt;0),"1ère RELANCE","")</f>
        <v/>
      </c>
      <c r="AB199" s="314" t="str">
        <f ca="1">IF(AND(R199="",TODAY()&gt;Q199+90,Q199&lt;&gt;0),"DERNIERE RELANCE","")</f>
        <v/>
      </c>
      <c r="AC199" s="315" t="str">
        <f ca="1">IF(AA199="1ère RELANCE",NETWORKDAYS(Q199,TODAY(),1)*D199,"")</f>
        <v/>
      </c>
      <c r="AD199" s="314" t="str">
        <f ca="1">+IF(AND(X199="",TODAY()&gt;W199+15,W199&lt;&gt;0),"RELANCE GPA","")</f>
        <v/>
      </c>
      <c r="AE199" s="282"/>
      <c r="AF199" s="495"/>
      <c r="AG199" s="417"/>
      <c r="AH199" s="506"/>
      <c r="AI199" s="469"/>
      <c r="AJ199" s="447"/>
    </row>
    <row r="200" spans="1:36" ht="21.75" customHeight="1" thickTop="1" thickBot="1">
      <c r="A200" s="287" t="s">
        <v>457</v>
      </c>
      <c r="B200" s="127"/>
      <c r="C200" s="144"/>
      <c r="D200" s="145" t="str">
        <f>IF(OR(C200="Studio",C200="T1",C200="T1 bis",C200="T2"),"40",IF(OR(C200="T3",C200="T4",C200="T5"),"45",IF(OR(C200="Chambre EHPAD",C200="Chambre foyer"),"50",IF(OR(C200="Parking",C200="Voiries"),"8",IF(C200="Commerces","12",IF(C200="Bureaux","15",""))))))</f>
        <v/>
      </c>
      <c r="E200" s="244" t="s">
        <v>464</v>
      </c>
      <c r="F200" s="128"/>
      <c r="G200" s="129"/>
      <c r="H200" s="127"/>
      <c r="I200" s="127"/>
      <c r="J200" s="127"/>
      <c r="K200" s="130"/>
      <c r="L200" s="251" t="s">
        <v>12</v>
      </c>
      <c r="M200" s="244" t="s">
        <v>362</v>
      </c>
      <c r="N200" s="131"/>
      <c r="O200" s="131"/>
      <c r="P200" s="127"/>
      <c r="Q200" s="254">
        <v>42804</v>
      </c>
      <c r="R200" s="255"/>
      <c r="S200" s="194"/>
      <c r="T200" s="131"/>
      <c r="U200" s="131"/>
      <c r="V200" s="262"/>
      <c r="W200" s="131"/>
      <c r="X200" s="131"/>
      <c r="Y200" s="266"/>
      <c r="Z200" s="250"/>
      <c r="AA200" s="283" t="str">
        <f ca="1">IF(AND(R200="",TODAY()&gt;Q200+31,Q200&lt;&gt;0),"1ère RELANCE","")</f>
        <v>1ère RELANCE</v>
      </c>
      <c r="AB200" s="283" t="str">
        <f ca="1">IF(AND(R200="",TODAY()&gt;Q200+90,Q200&lt;&gt;0),"DERNIERE RELANCE","")</f>
        <v/>
      </c>
      <c r="AC200" s="284" t="e">
        <f ca="1">IF(AA200="1ère RELANCE",NETWORKDAYS(Q200,TODAY(),1)*D200,"")</f>
        <v>#VALUE!</v>
      </c>
      <c r="AD200" s="283" t="str">
        <f ca="1">+IF(AND(X200="",TODAY()&gt;W200+15,W200&lt;&gt;0),"RELANCE GPA","")</f>
        <v/>
      </c>
      <c r="AE200" s="277"/>
      <c r="AF200" s="224"/>
      <c r="AG200" s="229"/>
      <c r="AH200" s="231"/>
      <c r="AI200" s="144"/>
      <c r="AJ200" s="233"/>
    </row>
    <row r="201" spans="1:36" ht="21.75" customHeight="1" thickTop="1" thickBot="1">
      <c r="A201" s="287" t="s">
        <v>457</v>
      </c>
      <c r="B201" s="127"/>
      <c r="C201" s="144"/>
      <c r="D201" s="145" t="str">
        <f>IF(OR(C201="Studio",C201="T1",C201="T1 bis",C201="T2"),"40",IF(OR(C201="T3",C201="T4",C201="T5"),"45",IF(OR(C201="Chambre EHPAD",C201="Chambre foyer"),"50",IF(OR(C201="Parking",C201="Voiries"),"8",IF(C201="Commerces","12",IF(C201="Bureaux","15",""))))))</f>
        <v/>
      </c>
      <c r="E201" s="244" t="s">
        <v>464</v>
      </c>
      <c r="F201" s="128"/>
      <c r="G201" s="129"/>
      <c r="H201" s="127"/>
      <c r="I201" s="127"/>
      <c r="J201" s="127"/>
      <c r="K201" s="130"/>
      <c r="L201" s="251" t="s">
        <v>11</v>
      </c>
      <c r="M201" s="244" t="s">
        <v>362</v>
      </c>
      <c r="N201" s="131"/>
      <c r="O201" s="131"/>
      <c r="P201" s="127"/>
      <c r="Q201" s="254">
        <v>42804</v>
      </c>
      <c r="R201" s="255"/>
      <c r="S201" s="194"/>
      <c r="T201" s="131"/>
      <c r="U201" s="131"/>
      <c r="V201" s="262"/>
      <c r="W201" s="131"/>
      <c r="X201" s="131"/>
      <c r="Y201" s="266"/>
      <c r="Z201" s="250"/>
      <c r="AA201" s="283" t="str">
        <f ca="1">IF(AND(R201="",TODAY()&gt;Q201+31,Q201&lt;&gt;0),"1ère RELANCE","")</f>
        <v>1ère RELANCE</v>
      </c>
      <c r="AB201" s="283" t="str">
        <f ca="1">IF(AND(R201="",TODAY()&gt;Q201+90,Q201&lt;&gt;0),"DERNIERE RELANCE","")</f>
        <v/>
      </c>
      <c r="AC201" s="284" t="e">
        <f ca="1">IF(AA201="1ère RELANCE",NETWORKDAYS(Q201,TODAY(),1)*D201,"")</f>
        <v>#VALUE!</v>
      </c>
      <c r="AD201" s="283" t="str">
        <f ca="1">+IF(AND(X201="",TODAY()&gt;W201+15,W201&lt;&gt;0),"RELANCE GPA","")</f>
        <v/>
      </c>
      <c r="AE201" s="277"/>
      <c r="AF201" s="224"/>
      <c r="AG201" s="229"/>
      <c r="AH201" s="231"/>
      <c r="AI201" s="144"/>
      <c r="AJ201" s="233"/>
    </row>
    <row r="202" spans="1:36" ht="21.75" customHeight="1" thickTop="1" thickBot="1">
      <c r="A202" s="247"/>
      <c r="B202" s="247"/>
      <c r="C202" s="469"/>
      <c r="D202" s="477" t="str">
        <f>IF(OR(C202="Studio",C202="T1",C202="T1 bis",C202="T2"),"40",IF(OR(C202="T3",C202="T4",C202="T5"),"45",IF(OR(C202="Chambre EHPAD",C202="Chambre foyer"),"50",IF(OR(C202="Parking",C202="Voiries"),"8",IF(C202="Commerces","12",IF(C202="Bureaux","15",""))))))</f>
        <v/>
      </c>
      <c r="E202" s="433" t="s">
        <v>463</v>
      </c>
      <c r="F202" s="245"/>
      <c r="G202" s="246"/>
      <c r="H202" s="247"/>
      <c r="I202" s="247"/>
      <c r="J202" s="247"/>
      <c r="K202" s="248"/>
      <c r="L202" s="480" t="s">
        <v>77</v>
      </c>
      <c r="M202" s="435" t="s">
        <v>236</v>
      </c>
      <c r="N202" s="249"/>
      <c r="O202" s="249"/>
      <c r="P202" s="436"/>
      <c r="Q202" s="249">
        <v>42796.041666999998</v>
      </c>
      <c r="R202" s="310">
        <v>42828</v>
      </c>
      <c r="S202" s="386"/>
      <c r="T202" s="249"/>
      <c r="U202" s="249"/>
      <c r="V202" s="263"/>
      <c r="W202" s="249"/>
      <c r="X202" s="249"/>
      <c r="Y202" s="267"/>
      <c r="Z202" s="437"/>
      <c r="AA202" s="314" t="str">
        <f ca="1">IF(AND(R202="",TODAY()&gt;Q202+31,Q202&lt;&gt;0),"1ère RELANCE","")</f>
        <v/>
      </c>
      <c r="AB202" s="314" t="str">
        <f ca="1">IF(AND(R202="",TODAY()&gt;Q202+90,Q202&lt;&gt;0),"DERNIERE RELANCE","")</f>
        <v/>
      </c>
      <c r="AC202" s="315" t="str">
        <f ca="1">IF(AA202="1ère RELANCE",NETWORKDAYS(Q202,TODAY(),1)*D202,"")</f>
        <v/>
      </c>
      <c r="AD202" s="314" t="str">
        <f ca="1">+IF(AND(X202="",TODAY()&gt;W202+15,W202&lt;&gt;0),"RELANCE GPA","")</f>
        <v/>
      </c>
      <c r="AE202" s="282"/>
      <c r="AF202" s="495"/>
      <c r="AG202" s="417"/>
      <c r="AH202" s="506"/>
      <c r="AI202" s="469"/>
      <c r="AJ202" s="447"/>
    </row>
    <row r="203" spans="1:36" ht="21.75" customHeight="1" thickTop="1" thickBot="1">
      <c r="A203" s="287" t="s">
        <v>457</v>
      </c>
      <c r="B203" s="127"/>
      <c r="C203" s="144"/>
      <c r="D203" s="145" t="str">
        <f>IF(OR(C203="Studio",C203="T1",C203="T1 bis",C203="T2"),"40",IF(OR(C203="T3",C203="T4",C203="T5"),"45",IF(OR(C203="Chambre EHPAD",C203="Chambre foyer"),"50",IF(OR(C203="Parking",C203="Voiries"),"8",IF(C203="Commerces","12",IF(C203="Bureaux","15",""))))))</f>
        <v/>
      </c>
      <c r="E203" s="244" t="s">
        <v>465</v>
      </c>
      <c r="F203" s="128"/>
      <c r="G203" s="129"/>
      <c r="H203" s="127"/>
      <c r="I203" s="127"/>
      <c r="J203" s="127"/>
      <c r="K203" s="130"/>
      <c r="L203" s="251" t="s">
        <v>11</v>
      </c>
      <c r="M203" s="244" t="s">
        <v>409</v>
      </c>
      <c r="N203" s="131"/>
      <c r="O203" s="131"/>
      <c r="P203" s="127"/>
      <c r="Q203" s="254">
        <v>42804</v>
      </c>
      <c r="R203" s="255"/>
      <c r="S203" s="194"/>
      <c r="T203" s="131"/>
      <c r="U203" s="131"/>
      <c r="V203" s="262"/>
      <c r="W203" s="131"/>
      <c r="X203" s="131"/>
      <c r="Y203" s="266"/>
      <c r="Z203" s="250"/>
      <c r="AA203" s="283" t="str">
        <f ca="1">IF(AND(R203="",TODAY()&gt;Q203+31,Q203&lt;&gt;0),"1ère RELANCE","")</f>
        <v>1ère RELANCE</v>
      </c>
      <c r="AB203" s="283" t="str">
        <f ca="1">IF(AND(R203="",TODAY()&gt;Q203+90,Q203&lt;&gt;0),"DERNIERE RELANCE","")</f>
        <v/>
      </c>
      <c r="AC203" s="284" t="e">
        <f ca="1">IF(AA203="1ère RELANCE",NETWORKDAYS(Q203,TODAY(),1)*D203,"")</f>
        <v>#VALUE!</v>
      </c>
      <c r="AD203" s="283" t="str">
        <f ca="1">+IF(AND(X203="",TODAY()&gt;W203+15,W203&lt;&gt;0),"RELANCE GPA","")</f>
        <v/>
      </c>
      <c r="AE203" s="277"/>
      <c r="AF203" s="224"/>
      <c r="AG203" s="229"/>
      <c r="AH203" s="231"/>
      <c r="AI203" s="144"/>
      <c r="AJ203" s="233"/>
    </row>
    <row r="204" spans="1:36" ht="21.75" customHeight="1" thickTop="1" thickBot="1">
      <c r="A204" s="287" t="s">
        <v>457</v>
      </c>
      <c r="B204" s="127"/>
      <c r="C204" s="144"/>
      <c r="D204" s="145" t="str">
        <f>IF(OR(C204="Studio",C204="T1",C204="T1 bis",C204="T2"),"40",IF(OR(C204="T3",C204="T4",C204="T5"),"45",IF(OR(C204="Chambre EHPAD",C204="Chambre foyer"),"50",IF(OR(C204="Parking",C204="Voiries"),"8",IF(C204="Commerces","12",IF(C204="Bureaux","15",""))))))</f>
        <v/>
      </c>
      <c r="E204" s="244" t="s">
        <v>462</v>
      </c>
      <c r="F204" s="128"/>
      <c r="G204" s="129"/>
      <c r="H204" s="127"/>
      <c r="I204" s="127"/>
      <c r="J204" s="127"/>
      <c r="K204" s="130"/>
      <c r="L204" s="251" t="s">
        <v>11</v>
      </c>
      <c r="M204" s="244" t="s">
        <v>402</v>
      </c>
      <c r="N204" s="131"/>
      <c r="O204" s="131"/>
      <c r="P204" s="127"/>
      <c r="Q204" s="254">
        <v>42804</v>
      </c>
      <c r="R204" s="255"/>
      <c r="S204" s="194"/>
      <c r="T204" s="131"/>
      <c r="U204" s="131"/>
      <c r="V204" s="262"/>
      <c r="W204" s="131"/>
      <c r="X204" s="131"/>
      <c r="Y204" s="266"/>
      <c r="Z204" s="250"/>
      <c r="AA204" s="283" t="str">
        <f ca="1">IF(AND(R204="",TODAY()&gt;Q204+31,Q204&lt;&gt;0),"1ère RELANCE","")</f>
        <v>1ère RELANCE</v>
      </c>
      <c r="AB204" s="283" t="str">
        <f ca="1">IF(AND(R204="",TODAY()&gt;Q204+90,Q204&lt;&gt;0),"DERNIERE RELANCE","")</f>
        <v/>
      </c>
      <c r="AC204" s="284" t="e">
        <f ca="1">IF(AA204="1ère RELANCE",NETWORKDAYS(Q204,TODAY(),1)*D204,"")</f>
        <v>#VALUE!</v>
      </c>
      <c r="AD204" s="283" t="str">
        <f ca="1">+IF(AND(X204="",TODAY()&gt;W204+15,W204&lt;&gt;0),"RELANCE GPA","")</f>
        <v/>
      </c>
      <c r="AE204" s="277"/>
      <c r="AF204" s="224"/>
      <c r="AG204" s="229"/>
      <c r="AH204" s="231"/>
      <c r="AI204" s="144"/>
      <c r="AJ204" s="233"/>
    </row>
    <row r="205" spans="1:36" ht="21.75" customHeight="1" thickTop="1" thickBot="1">
      <c r="A205" s="287" t="s">
        <v>457</v>
      </c>
      <c r="B205" s="127"/>
      <c r="C205" s="144"/>
      <c r="D205" s="145" t="str">
        <f>IF(OR(C205="Studio",C205="T1",C205="T1 bis",C205="T2"),"40",IF(OR(C205="T3",C205="T4",C205="T5"),"45",IF(OR(C205="Chambre EHPAD",C205="Chambre foyer"),"50",IF(OR(C205="Parking",C205="Voiries"),"8",IF(C205="Commerces","12",IF(C205="Bureaux","15",""))))))</f>
        <v/>
      </c>
      <c r="E205" s="244" t="s">
        <v>463</v>
      </c>
      <c r="F205" s="128"/>
      <c r="G205" s="129"/>
      <c r="H205" s="127"/>
      <c r="I205" s="127"/>
      <c r="J205" s="127"/>
      <c r="K205" s="130"/>
      <c r="L205" s="251" t="s">
        <v>64</v>
      </c>
      <c r="M205" s="244" t="s">
        <v>359</v>
      </c>
      <c r="N205" s="131"/>
      <c r="O205" s="131"/>
      <c r="P205" s="127"/>
      <c r="Q205" s="254">
        <v>42804</v>
      </c>
      <c r="R205" s="255"/>
      <c r="S205" s="194"/>
      <c r="T205" s="131"/>
      <c r="U205" s="131"/>
      <c r="V205" s="262"/>
      <c r="W205" s="131"/>
      <c r="X205" s="131"/>
      <c r="Y205" s="266"/>
      <c r="Z205" s="250"/>
      <c r="AA205" s="283" t="str">
        <f ca="1">IF(AND(R205="",TODAY()&gt;Q205+31,Q205&lt;&gt;0),"1ère RELANCE","")</f>
        <v>1ère RELANCE</v>
      </c>
      <c r="AB205" s="283" t="str">
        <f ca="1">IF(AND(R205="",TODAY()&gt;Q205+90,Q205&lt;&gt;0),"DERNIERE RELANCE","")</f>
        <v/>
      </c>
      <c r="AC205" s="284" t="e">
        <f ca="1">IF(AA205="1ère RELANCE",NETWORKDAYS(Q205,TODAY(),1)*D205,"")</f>
        <v>#VALUE!</v>
      </c>
      <c r="AD205" s="283" t="str">
        <f ca="1">+IF(AND(X205="",TODAY()&gt;W205+15,W205&lt;&gt;0),"RELANCE GPA","")</f>
        <v/>
      </c>
      <c r="AE205" s="277"/>
      <c r="AF205" s="224"/>
      <c r="AG205" s="229"/>
      <c r="AH205" s="231"/>
      <c r="AI205" s="144"/>
      <c r="AJ205" s="233"/>
    </row>
    <row r="206" spans="1:36" ht="21.75" customHeight="1" thickTop="1" thickBot="1">
      <c r="A206" s="247"/>
      <c r="B206" s="247"/>
      <c r="C206" s="469"/>
      <c r="D206" s="477" t="str">
        <f>IF(OR(C206="Studio",C206="T1",C206="T1 bis",C206="T2"),"40",IF(OR(C206="T3",C206="T4",C206="T5"),"45",IF(OR(C206="Chambre EHPAD",C206="Chambre foyer"),"50",IF(OR(C206="Parking",C206="Voiries"),"8",IF(C206="Commerces","12",IF(C206="Bureaux","15",""))))))</f>
        <v/>
      </c>
      <c r="E206" s="433" t="s">
        <v>464</v>
      </c>
      <c r="F206" s="245"/>
      <c r="G206" s="246"/>
      <c r="H206" s="247"/>
      <c r="I206" s="247"/>
      <c r="J206" s="247"/>
      <c r="K206" s="248"/>
      <c r="L206" s="480" t="s">
        <v>9</v>
      </c>
      <c r="M206" s="435" t="s">
        <v>240</v>
      </c>
      <c r="N206" s="249"/>
      <c r="O206" s="249"/>
      <c r="P206" s="436"/>
      <c r="Q206" s="249">
        <v>42796.041666999998</v>
      </c>
      <c r="R206" s="310">
        <v>42828</v>
      </c>
      <c r="S206" s="386"/>
      <c r="T206" s="249"/>
      <c r="U206" s="249"/>
      <c r="V206" s="263"/>
      <c r="W206" s="249"/>
      <c r="X206" s="249"/>
      <c r="Y206" s="267"/>
      <c r="Z206" s="437"/>
      <c r="AA206" s="314" t="str">
        <f ca="1">IF(AND(R206="",TODAY()&gt;Q206+31,Q206&lt;&gt;0),"1ère RELANCE","")</f>
        <v/>
      </c>
      <c r="AB206" s="314" t="str">
        <f ca="1">IF(AND(R206="",TODAY()&gt;Q206+90,Q206&lt;&gt;0),"DERNIERE RELANCE","")</f>
        <v/>
      </c>
      <c r="AC206" s="315" t="str">
        <f ca="1">IF(AA206="1ère RELANCE",NETWORKDAYS(Q206,TODAY(),1)*D206,"")</f>
        <v/>
      </c>
      <c r="AD206" s="314" t="str">
        <f ca="1">+IF(AND(X206="",TODAY()&gt;W206+15,W206&lt;&gt;0),"RELANCE GPA","")</f>
        <v/>
      </c>
      <c r="AE206" s="282"/>
      <c r="AF206" s="495"/>
      <c r="AG206" s="417"/>
      <c r="AH206" s="506"/>
      <c r="AI206" s="469"/>
      <c r="AJ206" s="447"/>
    </row>
    <row r="207" spans="1:36" ht="21.75" customHeight="1" thickTop="1" thickBot="1">
      <c r="A207" s="287" t="s">
        <v>457</v>
      </c>
      <c r="B207" s="127"/>
      <c r="C207" s="144"/>
      <c r="D207" s="145" t="str">
        <f>IF(OR(C207="Studio",C207="T1",C207="T1 bis",C207="T2"),"40",IF(OR(C207="T3",C207="T4",C207="T5"),"45",IF(OR(C207="Chambre EHPAD",C207="Chambre foyer"),"50",IF(OR(C207="Parking",C207="Voiries"),"8",IF(C207="Commerces","12",IF(C207="Bureaux","15",""))))))</f>
        <v/>
      </c>
      <c r="E207" s="244" t="s">
        <v>471</v>
      </c>
      <c r="F207" s="128"/>
      <c r="G207" s="129"/>
      <c r="H207" s="127"/>
      <c r="I207" s="127"/>
      <c r="J207" s="127"/>
      <c r="K207" s="130"/>
      <c r="L207" s="251" t="s">
        <v>8</v>
      </c>
      <c r="M207" s="244" t="s">
        <v>233</v>
      </c>
      <c r="N207" s="131"/>
      <c r="O207" s="131"/>
      <c r="P207" s="127"/>
      <c r="Q207" s="254">
        <v>42804</v>
      </c>
      <c r="R207" s="255"/>
      <c r="S207" s="194"/>
      <c r="T207" s="131"/>
      <c r="U207" s="131"/>
      <c r="V207" s="262"/>
      <c r="W207" s="131"/>
      <c r="X207" s="131"/>
      <c r="Y207" s="266"/>
      <c r="Z207" s="250"/>
      <c r="AA207" s="283" t="str">
        <f ca="1">IF(AND(R207="",TODAY()&gt;Q207+31,Q207&lt;&gt;0),"1ère RELANCE","")</f>
        <v>1ère RELANCE</v>
      </c>
      <c r="AB207" s="283" t="str">
        <f ca="1">IF(AND(R207="",TODAY()&gt;Q207+90,Q207&lt;&gt;0),"DERNIERE RELANCE","")</f>
        <v/>
      </c>
      <c r="AC207" s="284" t="e">
        <f ca="1">IF(AA207="1ère RELANCE",NETWORKDAYS(Q207,TODAY(),1)*D207,"")</f>
        <v>#VALUE!</v>
      </c>
      <c r="AD207" s="283" t="str">
        <f ca="1">+IF(AND(X207="",TODAY()&gt;W207+15,W207&lt;&gt;0),"RELANCE GPA","")</f>
        <v/>
      </c>
      <c r="AE207" s="277"/>
      <c r="AF207" s="224"/>
      <c r="AG207" s="229"/>
      <c r="AH207" s="231"/>
      <c r="AI207" s="144"/>
      <c r="AJ207" s="233"/>
    </row>
    <row r="208" spans="1:36" ht="21.75" customHeight="1" thickTop="1" thickBot="1">
      <c r="A208" s="287" t="s">
        <v>457</v>
      </c>
      <c r="B208" s="127"/>
      <c r="C208" s="144"/>
      <c r="D208" s="145" t="str">
        <f>IF(OR(C208="Studio",C208="T1",C208="T1 bis",C208="T2"),"40",IF(OR(C208="T3",C208="T4",C208="T5"),"45",IF(OR(C208="Chambre EHPAD",C208="Chambre foyer"),"50",IF(OR(C208="Parking",C208="Voiries"),"8",IF(C208="Commerces","12",IF(C208="Bureaux","15",""))))))</f>
        <v/>
      </c>
      <c r="E208" s="244" t="s">
        <v>462</v>
      </c>
      <c r="F208" s="128"/>
      <c r="G208" s="129"/>
      <c r="H208" s="127"/>
      <c r="I208" s="127"/>
      <c r="J208" s="127"/>
      <c r="K208" s="130"/>
      <c r="L208" s="251" t="s">
        <v>11</v>
      </c>
      <c r="M208" s="244" t="s">
        <v>349</v>
      </c>
      <c r="N208" s="131"/>
      <c r="O208" s="131"/>
      <c r="P208" s="127"/>
      <c r="Q208" s="254">
        <v>42804</v>
      </c>
      <c r="R208" s="255"/>
      <c r="S208" s="194"/>
      <c r="T208" s="131"/>
      <c r="U208" s="131"/>
      <c r="V208" s="262"/>
      <c r="W208" s="131"/>
      <c r="X208" s="131"/>
      <c r="Y208" s="266"/>
      <c r="Z208" s="250"/>
      <c r="AA208" s="283" t="str">
        <f ca="1">IF(AND(R208="",TODAY()&gt;Q208+31,Q208&lt;&gt;0),"1ère RELANCE","")</f>
        <v>1ère RELANCE</v>
      </c>
      <c r="AB208" s="283" t="str">
        <f ca="1">IF(AND(R208="",TODAY()&gt;Q208+90,Q208&lt;&gt;0),"DERNIERE RELANCE","")</f>
        <v/>
      </c>
      <c r="AC208" s="284" t="e">
        <f ca="1">IF(AA208="1ère RELANCE",NETWORKDAYS(Q208,TODAY(),1)*D208,"")</f>
        <v>#VALUE!</v>
      </c>
      <c r="AD208" s="283" t="str">
        <f ca="1">+IF(AND(X208="",TODAY()&gt;W208+15,W208&lt;&gt;0),"RELANCE GPA","")</f>
        <v/>
      </c>
      <c r="AE208" s="277"/>
      <c r="AF208" s="224"/>
      <c r="AG208" s="229"/>
      <c r="AH208" s="231"/>
      <c r="AI208" s="144"/>
      <c r="AJ208" s="233"/>
    </row>
    <row r="209" spans="1:36" ht="21.75" customHeight="1" thickTop="1" thickBot="1">
      <c r="A209" s="287" t="s">
        <v>457</v>
      </c>
      <c r="B209" s="127"/>
      <c r="C209" s="144"/>
      <c r="D209" s="145" t="str">
        <f>IF(OR(C209="Studio",C209="T1",C209="T1 bis",C209="T2"),"40",IF(OR(C209="T3",C209="T4",C209="T5"),"45",IF(OR(C209="Chambre EHPAD",C209="Chambre foyer"),"50",IF(OR(C209="Parking",C209="Voiries"),"8",IF(C209="Commerces","12",IF(C209="Bureaux","15",""))))))</f>
        <v/>
      </c>
      <c r="E209" s="244" t="s">
        <v>463</v>
      </c>
      <c r="F209" s="128"/>
      <c r="G209" s="129"/>
      <c r="H209" s="127"/>
      <c r="I209" s="127"/>
      <c r="J209" s="127"/>
      <c r="K209" s="130"/>
      <c r="L209" s="251" t="s">
        <v>64</v>
      </c>
      <c r="M209" s="244" t="s">
        <v>349</v>
      </c>
      <c r="N209" s="131"/>
      <c r="O209" s="131"/>
      <c r="P209" s="127"/>
      <c r="Q209" s="254">
        <v>42804</v>
      </c>
      <c r="R209" s="255"/>
      <c r="S209" s="194"/>
      <c r="T209" s="131"/>
      <c r="U209" s="131"/>
      <c r="V209" s="262"/>
      <c r="W209" s="131"/>
      <c r="X209" s="131"/>
      <c r="Y209" s="266"/>
      <c r="Z209" s="250"/>
      <c r="AA209" s="283" t="str">
        <f ca="1">IF(AND(R209="",TODAY()&gt;Q209+31,Q209&lt;&gt;0),"1ère RELANCE","")</f>
        <v>1ère RELANCE</v>
      </c>
      <c r="AB209" s="283" t="str">
        <f ca="1">IF(AND(R209="",TODAY()&gt;Q209+90,Q209&lt;&gt;0),"DERNIERE RELANCE","")</f>
        <v/>
      </c>
      <c r="AC209" s="284" t="e">
        <f ca="1">IF(AA209="1ère RELANCE",NETWORKDAYS(Q209,TODAY(),1)*D209,"")</f>
        <v>#VALUE!</v>
      </c>
      <c r="AD209" s="283" t="str">
        <f ca="1">+IF(AND(X209="",TODAY()&gt;W209+15,W209&lt;&gt;0),"RELANCE GPA","")</f>
        <v/>
      </c>
      <c r="AE209" s="277"/>
      <c r="AF209" s="224"/>
      <c r="AG209" s="229"/>
      <c r="AH209" s="231"/>
      <c r="AI209" s="144"/>
      <c r="AJ209" s="233"/>
    </row>
    <row r="210" spans="1:36" ht="21.75" customHeight="1" thickTop="1" thickBot="1">
      <c r="A210" s="287" t="s">
        <v>457</v>
      </c>
      <c r="B210" s="127"/>
      <c r="C210" s="144"/>
      <c r="D210" s="145" t="str">
        <f>IF(OR(C210="Studio",C210="T1",C210="T1 bis",C210="T2"),"40",IF(OR(C210="T3",C210="T4",C210="T5"),"45",IF(OR(C210="Chambre EHPAD",C210="Chambre foyer"),"50",IF(OR(C210="Parking",C210="Voiries"),"8",IF(C210="Commerces","12",IF(C210="Bureaux","15",""))))))</f>
        <v/>
      </c>
      <c r="E210" s="244" t="s">
        <v>465</v>
      </c>
      <c r="F210" s="128"/>
      <c r="G210" s="129"/>
      <c r="H210" s="127"/>
      <c r="I210" s="127"/>
      <c r="J210" s="127"/>
      <c r="K210" s="130"/>
      <c r="L210" s="251" t="s">
        <v>11</v>
      </c>
      <c r="M210" s="244" t="s">
        <v>209</v>
      </c>
      <c r="N210" s="131"/>
      <c r="O210" s="131"/>
      <c r="P210" s="127"/>
      <c r="Q210" s="254">
        <v>42804</v>
      </c>
      <c r="R210" s="255"/>
      <c r="S210" s="194"/>
      <c r="T210" s="131"/>
      <c r="U210" s="131"/>
      <c r="V210" s="262"/>
      <c r="W210" s="131"/>
      <c r="X210" s="131"/>
      <c r="Y210" s="266"/>
      <c r="Z210" s="250"/>
      <c r="AA210" s="283" t="str">
        <f ca="1">IF(AND(R210="",TODAY()&gt;Q210+31,Q210&lt;&gt;0),"1ère RELANCE","")</f>
        <v>1ère RELANCE</v>
      </c>
      <c r="AB210" s="283" t="str">
        <f ca="1">IF(AND(R210="",TODAY()&gt;Q210+90,Q210&lt;&gt;0),"DERNIERE RELANCE","")</f>
        <v/>
      </c>
      <c r="AC210" s="284" t="e">
        <f ca="1">IF(AA210="1ère RELANCE",NETWORKDAYS(Q210,TODAY(),1)*D210,"")</f>
        <v>#VALUE!</v>
      </c>
      <c r="AD210" s="283" t="str">
        <f ca="1">+IF(AND(X210="",TODAY()&gt;W210+15,W210&lt;&gt;0),"RELANCE GPA","")</f>
        <v/>
      </c>
      <c r="AE210" s="277"/>
      <c r="AF210" s="224"/>
      <c r="AG210" s="229"/>
      <c r="AH210" s="231"/>
      <c r="AI210" s="144"/>
      <c r="AJ210" s="233"/>
    </row>
    <row r="211" spans="1:36" ht="21.75" customHeight="1" thickTop="1" thickBot="1">
      <c r="A211" s="287" t="s">
        <v>457</v>
      </c>
      <c r="B211" s="127"/>
      <c r="C211" s="144"/>
      <c r="D211" s="145" t="str">
        <f>IF(OR(C211="Studio",C211="T1",C211="T1 bis",C211="T2"),"40",IF(OR(C211="T3",C211="T4",C211="T5"),"45",IF(OR(C211="Chambre EHPAD",C211="Chambre foyer"),"50",IF(OR(C211="Parking",C211="Voiries"),"8",IF(C211="Commerces","12",IF(C211="Bureaux","15",""))))))</f>
        <v/>
      </c>
      <c r="E211" s="244" t="s">
        <v>471</v>
      </c>
      <c r="F211" s="128"/>
      <c r="G211" s="129"/>
      <c r="H211" s="127"/>
      <c r="I211" s="127"/>
      <c r="J211" s="127"/>
      <c r="K211" s="130"/>
      <c r="L211" s="251" t="s">
        <v>12</v>
      </c>
      <c r="M211" s="244" t="s">
        <v>306</v>
      </c>
      <c r="N211" s="131"/>
      <c r="O211" s="131"/>
      <c r="P211" s="127"/>
      <c r="Q211" s="254">
        <v>42804</v>
      </c>
      <c r="R211" s="255"/>
      <c r="S211" s="194"/>
      <c r="T211" s="131"/>
      <c r="U211" s="131"/>
      <c r="V211" s="262"/>
      <c r="W211" s="131"/>
      <c r="X211" s="131"/>
      <c r="Y211" s="266"/>
      <c r="Z211" s="250"/>
      <c r="AA211" s="283" t="str">
        <f ca="1">IF(AND(R211="",TODAY()&gt;Q211+31,Q211&lt;&gt;0),"1ère RELANCE","")</f>
        <v>1ère RELANCE</v>
      </c>
      <c r="AB211" s="283" t="str">
        <f ca="1">IF(AND(R211="",TODAY()&gt;Q211+90,Q211&lt;&gt;0),"DERNIERE RELANCE","")</f>
        <v/>
      </c>
      <c r="AC211" s="284" t="e">
        <f ca="1">IF(AA211="1ère RELANCE",NETWORKDAYS(Q211,TODAY(),1)*D211,"")</f>
        <v>#VALUE!</v>
      </c>
      <c r="AD211" s="283" t="str">
        <f ca="1">+IF(AND(X211="",TODAY()&gt;W211+15,W211&lt;&gt;0),"RELANCE GPA","")</f>
        <v/>
      </c>
      <c r="AE211" s="277"/>
      <c r="AF211" s="224"/>
      <c r="AG211" s="229"/>
      <c r="AH211" s="231"/>
      <c r="AI211" s="144"/>
      <c r="AJ211" s="233"/>
    </row>
    <row r="212" spans="1:36" ht="21.75" customHeight="1" thickTop="1" thickBot="1">
      <c r="A212" s="287" t="s">
        <v>457</v>
      </c>
      <c r="B212" s="127"/>
      <c r="C212" s="144"/>
      <c r="D212" s="145" t="str">
        <f>IF(OR(C212="Studio",C212="T1",C212="T1 bis",C212="T2"),"40",IF(OR(C212="T3",C212="T4",C212="T5"),"45",IF(OR(C212="Chambre EHPAD",C212="Chambre foyer"),"50",IF(OR(C212="Parking",C212="Voiries"),"8",IF(C212="Commerces","12",IF(C212="Bureaux","15",""))))))</f>
        <v/>
      </c>
      <c r="E212" s="244" t="s">
        <v>464</v>
      </c>
      <c r="F212" s="128"/>
      <c r="G212" s="129"/>
      <c r="H212" s="127"/>
      <c r="I212" s="127"/>
      <c r="J212" s="127"/>
      <c r="K212" s="130"/>
      <c r="L212" s="251" t="s">
        <v>98</v>
      </c>
      <c r="M212" s="244" t="s">
        <v>367</v>
      </c>
      <c r="N212" s="131"/>
      <c r="O212" s="131"/>
      <c r="P212" s="127"/>
      <c r="Q212" s="254">
        <v>42804</v>
      </c>
      <c r="R212" s="255"/>
      <c r="S212" s="194"/>
      <c r="T212" s="131"/>
      <c r="U212" s="131"/>
      <c r="V212" s="262"/>
      <c r="W212" s="131"/>
      <c r="X212" s="131"/>
      <c r="Y212" s="266"/>
      <c r="Z212" s="250"/>
      <c r="AA212" s="283" t="str">
        <f ca="1">IF(AND(R212="",TODAY()&gt;Q212+31,Q212&lt;&gt;0),"1ère RELANCE","")</f>
        <v>1ère RELANCE</v>
      </c>
      <c r="AB212" s="283" t="str">
        <f ca="1">IF(AND(R212="",TODAY()&gt;Q212+90,Q212&lt;&gt;0),"DERNIERE RELANCE","")</f>
        <v/>
      </c>
      <c r="AC212" s="284" t="e">
        <f ca="1">IF(AA212="1ère RELANCE",NETWORKDAYS(Q212,TODAY(),1)*D212,"")</f>
        <v>#VALUE!</v>
      </c>
      <c r="AD212" s="283" t="str">
        <f ca="1">+IF(AND(X212="",TODAY()&gt;W212+15,W212&lt;&gt;0),"RELANCE GPA","")</f>
        <v/>
      </c>
      <c r="AE212" s="277"/>
      <c r="AF212" s="224"/>
      <c r="AG212" s="229"/>
      <c r="AH212" s="231"/>
      <c r="AI212" s="144"/>
      <c r="AJ212" s="233"/>
    </row>
    <row r="213" spans="1:36" ht="21.75" customHeight="1" thickTop="1" thickBot="1">
      <c r="A213" s="287" t="s">
        <v>457</v>
      </c>
      <c r="B213" s="127"/>
      <c r="C213" s="144"/>
      <c r="D213" s="145" t="str">
        <f>IF(OR(C213="Studio",C213="T1",C213="T1 bis",C213="T2"),"40",IF(OR(C213="T3",C213="T4",C213="T5"),"45",IF(OR(C213="Chambre EHPAD",C213="Chambre foyer"),"50",IF(OR(C213="Parking",C213="Voiries"),"8",IF(C213="Commerces","12",IF(C213="Bureaux","15",""))))))</f>
        <v/>
      </c>
      <c r="E213" s="244" t="s">
        <v>466</v>
      </c>
      <c r="F213" s="128"/>
      <c r="G213" s="129"/>
      <c r="H213" s="127"/>
      <c r="I213" s="127"/>
      <c r="J213" s="127"/>
      <c r="K213" s="130"/>
      <c r="L213" s="251" t="s">
        <v>12</v>
      </c>
      <c r="M213" s="244" t="s">
        <v>212</v>
      </c>
      <c r="N213" s="131"/>
      <c r="O213" s="131"/>
      <c r="P213" s="127"/>
      <c r="Q213" s="254">
        <v>42804</v>
      </c>
      <c r="R213" s="256"/>
      <c r="S213" s="194"/>
      <c r="T213" s="131"/>
      <c r="U213" s="131"/>
      <c r="V213" s="262"/>
      <c r="W213" s="131"/>
      <c r="X213" s="131"/>
      <c r="Y213" s="266"/>
      <c r="Z213" s="250"/>
      <c r="AA213" s="283" t="str">
        <f ca="1">IF(AND(R213="",TODAY()&gt;Q213+31,Q213&lt;&gt;0),"1ère RELANCE","")</f>
        <v>1ère RELANCE</v>
      </c>
      <c r="AB213" s="283" t="str">
        <f ca="1">IF(AND(R213="",TODAY()&gt;Q213+90,Q213&lt;&gt;0),"DERNIERE RELANCE","")</f>
        <v/>
      </c>
      <c r="AC213" s="284" t="e">
        <f ca="1">IF(AA213="1ère RELANCE",NETWORKDAYS(Q213,TODAY(),1)*D213,"")</f>
        <v>#VALUE!</v>
      </c>
      <c r="AD213" s="283" t="str">
        <f ca="1">+IF(AND(X213="",TODAY()&gt;W213+15,W213&lt;&gt;0),"RELANCE GPA","")</f>
        <v/>
      </c>
      <c r="AE213" s="277"/>
      <c r="AF213" s="224"/>
      <c r="AG213" s="229"/>
      <c r="AH213" s="231"/>
      <c r="AI213" s="144"/>
      <c r="AJ213" s="233"/>
    </row>
    <row r="214" spans="1:36" ht="21.75" customHeight="1" thickTop="1" thickBot="1">
      <c r="A214" s="287" t="s">
        <v>457</v>
      </c>
      <c r="B214" s="127"/>
      <c r="C214" s="144"/>
      <c r="D214" s="145" t="str">
        <f>IF(OR(C214="Studio",C214="T1",C214="T1 bis",C214="T2"),"40",IF(OR(C214="T3",C214="T4",C214="T5"),"45",IF(OR(C214="Chambre EHPAD",C214="Chambre foyer"),"50",IF(OR(C214="Parking",C214="Voiries"),"8",IF(C214="Commerces","12",IF(C214="Bureaux","15",""))))))</f>
        <v/>
      </c>
      <c r="E214" s="244" t="s">
        <v>461</v>
      </c>
      <c r="F214" s="128"/>
      <c r="G214" s="129"/>
      <c r="H214" s="127"/>
      <c r="I214" s="127"/>
      <c r="J214" s="127"/>
      <c r="K214" s="130"/>
      <c r="L214" s="251" t="s">
        <v>65</v>
      </c>
      <c r="M214" s="244" t="s">
        <v>345</v>
      </c>
      <c r="N214" s="131"/>
      <c r="O214" s="131"/>
      <c r="P214" s="127"/>
      <c r="Q214" s="254">
        <v>42804</v>
      </c>
      <c r="R214" s="255"/>
      <c r="S214" s="194"/>
      <c r="T214" s="131"/>
      <c r="U214" s="131"/>
      <c r="V214" s="262"/>
      <c r="W214" s="131"/>
      <c r="X214" s="131"/>
      <c r="Y214" s="266"/>
      <c r="Z214" s="250"/>
      <c r="AA214" s="283" t="str">
        <f ca="1">IF(AND(R214="",TODAY()&gt;Q214+31,Q214&lt;&gt;0),"1ère RELANCE","")</f>
        <v>1ère RELANCE</v>
      </c>
      <c r="AB214" s="283" t="str">
        <f ca="1">IF(AND(R214="",TODAY()&gt;Q214+90,Q214&lt;&gt;0),"DERNIERE RELANCE","")</f>
        <v/>
      </c>
      <c r="AC214" s="284" t="e">
        <f ca="1">IF(AA214="1ère RELANCE",NETWORKDAYS(Q214,TODAY(),1)*D214,"")</f>
        <v>#VALUE!</v>
      </c>
      <c r="AD214" s="283" t="str">
        <f ca="1">+IF(AND(X214="",TODAY()&gt;W214+15,W214&lt;&gt;0),"RELANCE GPA","")</f>
        <v/>
      </c>
      <c r="AE214" s="277"/>
      <c r="AF214" s="224"/>
      <c r="AG214" s="229"/>
      <c r="AH214" s="231"/>
      <c r="AI214" s="144"/>
      <c r="AJ214" s="233"/>
    </row>
    <row r="215" spans="1:36" ht="21.75" customHeight="1" thickTop="1" thickBot="1">
      <c r="A215" s="287" t="s">
        <v>457</v>
      </c>
      <c r="B215" s="127"/>
      <c r="C215" s="144"/>
      <c r="D215" s="145" t="str">
        <f>IF(OR(C215="Studio",C215="T1",C215="T1 bis",C215="T2"),"40",IF(OR(C215="T3",C215="T4",C215="T5"),"45",IF(OR(C215="Chambre EHPAD",C215="Chambre foyer"),"50",IF(OR(C215="Parking",C215="Voiries"),"8",IF(C215="Commerces","12",IF(C215="Bureaux","15",""))))))</f>
        <v/>
      </c>
      <c r="E215" s="244" t="s">
        <v>462</v>
      </c>
      <c r="F215" s="128"/>
      <c r="G215" s="129"/>
      <c r="H215" s="127"/>
      <c r="I215" s="127"/>
      <c r="J215" s="127"/>
      <c r="K215" s="130"/>
      <c r="L215" s="251" t="s">
        <v>65</v>
      </c>
      <c r="M215" s="244" t="s">
        <v>345</v>
      </c>
      <c r="N215" s="131"/>
      <c r="O215" s="131"/>
      <c r="P215" s="127"/>
      <c r="Q215" s="254">
        <v>42804</v>
      </c>
      <c r="R215" s="255"/>
      <c r="S215" s="194"/>
      <c r="T215" s="131"/>
      <c r="U215" s="131"/>
      <c r="V215" s="262"/>
      <c r="W215" s="131"/>
      <c r="X215" s="131"/>
      <c r="Y215" s="266"/>
      <c r="Z215" s="250"/>
      <c r="AA215" s="283" t="str">
        <f ca="1">IF(AND(R215="",TODAY()&gt;Q215+31,Q215&lt;&gt;0),"1ère RELANCE","")</f>
        <v>1ère RELANCE</v>
      </c>
      <c r="AB215" s="283" t="str">
        <f ca="1">IF(AND(R215="",TODAY()&gt;Q215+90,Q215&lt;&gt;0),"DERNIERE RELANCE","")</f>
        <v/>
      </c>
      <c r="AC215" s="284" t="e">
        <f ca="1">IF(AA215="1ère RELANCE",NETWORKDAYS(Q215,TODAY(),1)*D215,"")</f>
        <v>#VALUE!</v>
      </c>
      <c r="AD215" s="283" t="str">
        <f ca="1">+IF(AND(X215="",TODAY()&gt;W215+15,W215&lt;&gt;0),"RELANCE GPA","")</f>
        <v/>
      </c>
      <c r="AE215" s="277"/>
      <c r="AF215" s="224"/>
      <c r="AG215" s="229"/>
      <c r="AH215" s="231"/>
      <c r="AI215" s="144"/>
      <c r="AJ215" s="233"/>
    </row>
    <row r="216" spans="1:36" ht="21.75" customHeight="1" thickTop="1" thickBot="1">
      <c r="A216" s="287" t="s">
        <v>457</v>
      </c>
      <c r="B216" s="127"/>
      <c r="C216" s="144"/>
      <c r="D216" s="145" t="str">
        <f>IF(OR(C216="Studio",C216="T1",C216="T1 bis",C216="T2"),"40",IF(OR(C216="T3",C216="T4",C216="T5"),"45",IF(OR(C216="Chambre EHPAD",C216="Chambre foyer"),"50",IF(OR(C216="Parking",C216="Voiries"),"8",IF(C216="Commerces","12",IF(C216="Bureaux","15",""))))))</f>
        <v/>
      </c>
      <c r="E216" s="244" t="s">
        <v>463</v>
      </c>
      <c r="F216" s="128"/>
      <c r="G216" s="129"/>
      <c r="H216" s="127"/>
      <c r="I216" s="127"/>
      <c r="J216" s="127"/>
      <c r="K216" s="130"/>
      <c r="L216" s="251" t="s">
        <v>64</v>
      </c>
      <c r="M216" s="244" t="s">
        <v>345</v>
      </c>
      <c r="N216" s="131"/>
      <c r="O216" s="131"/>
      <c r="P216" s="127"/>
      <c r="Q216" s="254">
        <v>42804</v>
      </c>
      <c r="R216" s="255"/>
      <c r="S216" s="194"/>
      <c r="T216" s="131"/>
      <c r="U216" s="131"/>
      <c r="V216" s="262"/>
      <c r="W216" s="131"/>
      <c r="X216" s="131"/>
      <c r="Y216" s="266"/>
      <c r="Z216" s="250"/>
      <c r="AA216" s="283" t="str">
        <f ca="1">IF(AND(R216="",TODAY()&gt;Q216+31,Q216&lt;&gt;0),"1ère RELANCE","")</f>
        <v>1ère RELANCE</v>
      </c>
      <c r="AB216" s="283" t="str">
        <f ca="1">IF(AND(R216="",TODAY()&gt;Q216+90,Q216&lt;&gt;0),"DERNIERE RELANCE","")</f>
        <v/>
      </c>
      <c r="AC216" s="284" t="e">
        <f ca="1">IF(AA216="1ère RELANCE",NETWORKDAYS(Q216,TODAY(),1)*D216,"")</f>
        <v>#VALUE!</v>
      </c>
      <c r="AD216" s="283" t="str">
        <f ca="1">+IF(AND(X216="",TODAY()&gt;W216+15,W216&lt;&gt;0),"RELANCE GPA","")</f>
        <v/>
      </c>
      <c r="AE216" s="277"/>
      <c r="AF216" s="224"/>
      <c r="AG216" s="229"/>
      <c r="AH216" s="231"/>
      <c r="AI216" s="144"/>
      <c r="AJ216" s="233"/>
    </row>
    <row r="217" spans="1:36" ht="21.75" customHeight="1" thickTop="1" thickBot="1">
      <c r="A217" s="287" t="s">
        <v>457</v>
      </c>
      <c r="B217" s="127"/>
      <c r="C217" s="144"/>
      <c r="D217" s="145" t="str">
        <f>IF(OR(C217="Studio",C217="T1",C217="T1 bis",C217="T2"),"40",IF(OR(C217="T3",C217="T4",C217="T5"),"45",IF(OR(C217="Chambre EHPAD",C217="Chambre foyer"),"50",IF(OR(C217="Parking",C217="Voiries"),"8",IF(C217="Commerces","12",IF(C217="Bureaux","15",""))))))</f>
        <v/>
      </c>
      <c r="E217" s="244" t="s">
        <v>465</v>
      </c>
      <c r="F217" s="128"/>
      <c r="G217" s="129"/>
      <c r="H217" s="127"/>
      <c r="I217" s="127"/>
      <c r="J217" s="127"/>
      <c r="K217" s="130"/>
      <c r="L217" s="251" t="s">
        <v>65</v>
      </c>
      <c r="M217" s="244" t="s">
        <v>345</v>
      </c>
      <c r="N217" s="131"/>
      <c r="O217" s="131"/>
      <c r="P217" s="127"/>
      <c r="Q217" s="254">
        <v>42804</v>
      </c>
      <c r="R217" s="255"/>
      <c r="S217" s="194"/>
      <c r="T217" s="131"/>
      <c r="U217" s="131"/>
      <c r="V217" s="262"/>
      <c r="W217" s="131"/>
      <c r="X217" s="131"/>
      <c r="Y217" s="266"/>
      <c r="Z217" s="250"/>
      <c r="AA217" s="283" t="str">
        <f ca="1">IF(AND(R217="",TODAY()&gt;Q217+31,Q217&lt;&gt;0),"1ère RELANCE","")</f>
        <v>1ère RELANCE</v>
      </c>
      <c r="AB217" s="283" t="str">
        <f ca="1">IF(AND(R217="",TODAY()&gt;Q217+90,Q217&lt;&gt;0),"DERNIERE RELANCE","")</f>
        <v/>
      </c>
      <c r="AC217" s="284" t="e">
        <f ca="1">IF(AA217="1ère RELANCE",NETWORKDAYS(Q217,TODAY(),1)*D217,"")</f>
        <v>#VALUE!</v>
      </c>
      <c r="AD217" s="283" t="str">
        <f ca="1">+IF(AND(X217="",TODAY()&gt;W217+15,W217&lt;&gt;0),"RELANCE GPA","")</f>
        <v/>
      </c>
      <c r="AE217" s="277"/>
      <c r="AF217" s="224"/>
      <c r="AG217" s="229"/>
      <c r="AH217" s="231"/>
      <c r="AI217" s="144"/>
      <c r="AJ217" s="233"/>
    </row>
    <row r="218" spans="1:36" ht="21.75" customHeight="1" thickTop="1" thickBot="1">
      <c r="A218" s="287" t="s">
        <v>457</v>
      </c>
      <c r="B218" s="127"/>
      <c r="C218" s="144"/>
      <c r="D218" s="145" t="str">
        <f>IF(OR(C218="Studio",C218="T1",C218="T1 bis",C218="T2"),"40",IF(OR(C218="T3",C218="T4",C218="T5"),"45",IF(OR(C218="Chambre EHPAD",C218="Chambre foyer"),"50",IF(OR(C218="Parking",C218="Voiries"),"8",IF(C218="Commerces","12",IF(C218="Bureaux","15",""))))))</f>
        <v/>
      </c>
      <c r="E218" s="244" t="s">
        <v>466</v>
      </c>
      <c r="F218" s="128"/>
      <c r="G218" s="129"/>
      <c r="H218" s="127"/>
      <c r="I218" s="127"/>
      <c r="J218" s="127"/>
      <c r="K218" s="130"/>
      <c r="L218" s="251" t="s">
        <v>453</v>
      </c>
      <c r="M218" s="244" t="s">
        <v>345</v>
      </c>
      <c r="N218" s="131"/>
      <c r="O218" s="131"/>
      <c r="P218" s="127"/>
      <c r="Q218" s="254">
        <v>42804</v>
      </c>
      <c r="R218" s="255"/>
      <c r="S218" s="194"/>
      <c r="T218" s="131"/>
      <c r="U218" s="131"/>
      <c r="V218" s="262"/>
      <c r="W218" s="131"/>
      <c r="X218" s="131"/>
      <c r="Y218" s="266"/>
      <c r="Z218" s="250"/>
      <c r="AA218" s="283" t="str">
        <f ca="1">IF(AND(R218="",TODAY()&gt;Q218+31,Q218&lt;&gt;0),"1ère RELANCE","")</f>
        <v>1ère RELANCE</v>
      </c>
      <c r="AB218" s="283" t="str">
        <f ca="1">IF(AND(R218="",TODAY()&gt;Q218+90,Q218&lt;&gt;0),"DERNIERE RELANCE","")</f>
        <v/>
      </c>
      <c r="AC218" s="284" t="e">
        <f ca="1">IF(AA218="1ère RELANCE",NETWORKDAYS(Q218,TODAY(),1)*D218,"")</f>
        <v>#VALUE!</v>
      </c>
      <c r="AD218" s="283" t="str">
        <f ca="1">+IF(AND(X218="",TODAY()&gt;W218+15,W218&lt;&gt;0),"RELANCE GPA","")</f>
        <v/>
      </c>
      <c r="AE218" s="277"/>
      <c r="AF218" s="224"/>
      <c r="AG218" s="229"/>
      <c r="AH218" s="231"/>
      <c r="AI218" s="144"/>
      <c r="AJ218" s="233"/>
    </row>
    <row r="219" spans="1:36" ht="21.75" customHeight="1" thickTop="1" thickBot="1">
      <c r="A219" s="287" t="s">
        <v>457</v>
      </c>
      <c r="B219" s="127"/>
      <c r="C219" s="144"/>
      <c r="D219" s="145" t="str">
        <f>IF(OR(C219="Studio",C219="T1",C219="T1 bis",C219="T2"),"40",IF(OR(C219="T3",C219="T4",C219="T5"),"45",IF(OR(C219="Chambre EHPAD",C219="Chambre foyer"),"50",IF(OR(C219="Parking",C219="Voiries"),"8",IF(C219="Commerces","12",IF(C219="Bureaux","15",""))))))</f>
        <v/>
      </c>
      <c r="E219" s="244" t="s">
        <v>467</v>
      </c>
      <c r="F219" s="128"/>
      <c r="G219" s="129"/>
      <c r="H219" s="127"/>
      <c r="I219" s="127"/>
      <c r="J219" s="127"/>
      <c r="K219" s="130"/>
      <c r="L219" s="251" t="s">
        <v>65</v>
      </c>
      <c r="M219" s="244" t="s">
        <v>345</v>
      </c>
      <c r="N219" s="131"/>
      <c r="O219" s="131"/>
      <c r="P219" s="127"/>
      <c r="Q219" s="254">
        <v>42804</v>
      </c>
      <c r="R219" s="255"/>
      <c r="S219" s="194"/>
      <c r="T219" s="131"/>
      <c r="U219" s="131"/>
      <c r="V219" s="262"/>
      <c r="W219" s="131"/>
      <c r="X219" s="131"/>
      <c r="Y219" s="266"/>
      <c r="Z219" s="250"/>
      <c r="AA219" s="283" t="str">
        <f ca="1">IF(AND(R219="",TODAY()&gt;Q219+31,Q219&lt;&gt;0),"1ère RELANCE","")</f>
        <v>1ère RELANCE</v>
      </c>
      <c r="AB219" s="283" t="str">
        <f ca="1">IF(AND(R219="",TODAY()&gt;Q219+90,Q219&lt;&gt;0),"DERNIERE RELANCE","")</f>
        <v/>
      </c>
      <c r="AC219" s="284" t="e">
        <f ca="1">IF(AA219="1ère RELANCE",NETWORKDAYS(Q219,TODAY(),1)*D219,"")</f>
        <v>#VALUE!</v>
      </c>
      <c r="AD219" s="283" t="str">
        <f ca="1">+IF(AND(X219="",TODAY()&gt;W219+15,W219&lt;&gt;0),"RELANCE GPA","")</f>
        <v/>
      </c>
      <c r="AE219" s="277"/>
      <c r="AF219" s="224"/>
      <c r="AG219" s="229"/>
      <c r="AH219" s="231"/>
      <c r="AI219" s="144"/>
      <c r="AJ219" s="233"/>
    </row>
    <row r="220" spans="1:36" ht="21.75" customHeight="1" thickTop="1" thickBot="1">
      <c r="A220" s="247"/>
      <c r="B220" s="247"/>
      <c r="C220" s="469"/>
      <c r="D220" s="477" t="str">
        <f>IF(OR(C220="Studio",C220="T1",C220="T1 bis",C220="T2"),"40",IF(OR(C220="T3",C220="T4",C220="T5"),"45",IF(OR(C220="Chambre EHPAD",C220="Chambre foyer"),"50",IF(OR(C220="Parking",C220="Voiries"),"8",IF(C220="Commerces","12",IF(C220="Bureaux","15",""))))))</f>
        <v/>
      </c>
      <c r="E220" s="433" t="s">
        <v>473</v>
      </c>
      <c r="F220" s="245"/>
      <c r="G220" s="246"/>
      <c r="H220" s="247"/>
      <c r="I220" s="247"/>
      <c r="J220" s="247"/>
      <c r="K220" s="248"/>
      <c r="L220" s="480" t="s">
        <v>9</v>
      </c>
      <c r="M220" s="435" t="s">
        <v>121</v>
      </c>
      <c r="N220" s="249"/>
      <c r="O220" s="249"/>
      <c r="P220" s="436"/>
      <c r="Q220" s="249">
        <v>42796.041666999998</v>
      </c>
      <c r="R220" s="310">
        <v>42828</v>
      </c>
      <c r="S220" s="386"/>
      <c r="T220" s="249"/>
      <c r="U220" s="249"/>
      <c r="V220" s="263"/>
      <c r="W220" s="249"/>
      <c r="X220" s="249"/>
      <c r="Y220" s="267"/>
      <c r="Z220" s="437"/>
      <c r="AA220" s="314" t="str">
        <f ca="1">IF(AND(R220="",TODAY()&gt;Q220+31,Q220&lt;&gt;0),"1ère RELANCE","")</f>
        <v/>
      </c>
      <c r="AB220" s="314" t="str">
        <f ca="1">IF(AND(R220="",TODAY()&gt;Q220+90,Q220&lt;&gt;0),"DERNIERE RELANCE","")</f>
        <v/>
      </c>
      <c r="AC220" s="315" t="str">
        <f ca="1">IF(AA220="1ère RELANCE",NETWORKDAYS(Q220,TODAY(),1)*D220,"")</f>
        <v/>
      </c>
      <c r="AD220" s="314" t="str">
        <f ca="1">+IF(AND(X220="",TODAY()&gt;W220+15,W220&lt;&gt;0),"RELANCE GPA","")</f>
        <v/>
      </c>
      <c r="AE220" s="282"/>
      <c r="AF220" s="495"/>
      <c r="AG220" s="417"/>
      <c r="AH220" s="506"/>
      <c r="AI220" s="469"/>
      <c r="AJ220" s="447"/>
    </row>
    <row r="221" spans="1:36" ht="21.75" customHeight="1" thickTop="1" thickBot="1">
      <c r="A221" s="247"/>
      <c r="B221" s="247"/>
      <c r="C221" s="469"/>
      <c r="D221" s="477" t="str">
        <f>IF(OR(C221="Studio",C221="T1",C221="T1 bis",C221="T2"),"40",IF(OR(C221="T3",C221="T4",C221="T5"),"45",IF(OR(C221="Chambre EHPAD",C221="Chambre foyer"),"50",IF(OR(C221="Parking",C221="Voiries"),"8",IF(C221="Commerces","12",IF(C221="Bureaux","15",""))))))</f>
        <v/>
      </c>
      <c r="E221" s="433" t="s">
        <v>524</v>
      </c>
      <c r="F221" s="245"/>
      <c r="G221" s="246"/>
      <c r="H221" s="247"/>
      <c r="I221" s="247"/>
      <c r="J221" s="247"/>
      <c r="K221" s="248"/>
      <c r="L221" s="480" t="s">
        <v>9</v>
      </c>
      <c r="M221" s="435" t="s">
        <v>121</v>
      </c>
      <c r="N221" s="249"/>
      <c r="O221" s="249"/>
      <c r="P221" s="436"/>
      <c r="Q221" s="249">
        <v>42796.041666999998</v>
      </c>
      <c r="R221" s="310">
        <v>42828</v>
      </c>
      <c r="S221" s="386"/>
      <c r="T221" s="249"/>
      <c r="U221" s="249"/>
      <c r="V221" s="263"/>
      <c r="W221" s="249"/>
      <c r="X221" s="249"/>
      <c r="Y221" s="267"/>
      <c r="Z221" s="437"/>
      <c r="AA221" s="314" t="str">
        <f ca="1">IF(AND(R221="",TODAY()&gt;Q221+31,Q221&lt;&gt;0),"1ère RELANCE","")</f>
        <v/>
      </c>
      <c r="AB221" s="314" t="str">
        <f ca="1">IF(AND(R221="",TODAY()&gt;Q221+90,Q221&lt;&gt;0),"DERNIERE RELANCE","")</f>
        <v/>
      </c>
      <c r="AC221" s="315" t="str">
        <f ca="1">IF(AA221="1ère RELANCE",NETWORKDAYS(Q221,TODAY(),1)*D221,"")</f>
        <v/>
      </c>
      <c r="AD221" s="314" t="str">
        <f ca="1">+IF(AND(X221="",TODAY()&gt;W221+15,W221&lt;&gt;0),"RELANCE GPA","")</f>
        <v/>
      </c>
      <c r="AE221" s="282"/>
      <c r="AF221" s="495"/>
      <c r="AG221" s="417"/>
      <c r="AH221" s="506"/>
      <c r="AI221" s="469"/>
      <c r="AJ221" s="447"/>
    </row>
    <row r="222" spans="1:36" ht="21.75" customHeight="1" thickTop="1" thickBot="1">
      <c r="A222" s="287" t="s">
        <v>457</v>
      </c>
      <c r="B222" s="127"/>
      <c r="C222" s="144"/>
      <c r="D222" s="145" t="str">
        <f>IF(OR(C222="Studio",C222="T1",C222="T1 bis",C222="T2"),"40",IF(OR(C222="T3",C222="T4",C222="T5"),"45",IF(OR(C222="Chambre EHPAD",C222="Chambre foyer"),"50",IF(OR(C222="Parking",C222="Voiries"),"8",IF(C222="Commerces","12",IF(C222="Bureaux","15",""))))))</f>
        <v/>
      </c>
      <c r="E222" s="244" t="s">
        <v>458</v>
      </c>
      <c r="F222" s="128"/>
      <c r="G222" s="129"/>
      <c r="H222" s="127"/>
      <c r="I222" s="127"/>
      <c r="J222" s="127"/>
      <c r="K222" s="130"/>
      <c r="L222" s="251" t="s">
        <v>12</v>
      </c>
      <c r="M222" s="244" t="s">
        <v>317</v>
      </c>
      <c r="N222" s="131"/>
      <c r="O222" s="131"/>
      <c r="P222" s="127"/>
      <c r="Q222" s="254">
        <v>42804</v>
      </c>
      <c r="R222" s="255"/>
      <c r="S222" s="194"/>
      <c r="T222" s="131"/>
      <c r="U222" s="131"/>
      <c r="V222" s="262"/>
      <c r="W222" s="131"/>
      <c r="X222" s="131"/>
      <c r="Y222" s="266"/>
      <c r="Z222" s="250"/>
      <c r="AA222" s="283" t="str">
        <f ca="1">IF(AND(R222="",TODAY()&gt;Q222+31,Q222&lt;&gt;0),"1ère RELANCE","")</f>
        <v>1ère RELANCE</v>
      </c>
      <c r="AB222" s="283" t="str">
        <f ca="1">IF(AND(R222="",TODAY()&gt;Q222+90,Q222&lt;&gt;0),"DERNIERE RELANCE","")</f>
        <v/>
      </c>
      <c r="AC222" s="284" t="e">
        <f ca="1">IF(AA222="1ère RELANCE",NETWORKDAYS(Q222,TODAY(),1)*D222,"")</f>
        <v>#VALUE!</v>
      </c>
      <c r="AD222" s="283" t="str">
        <f ca="1">+IF(AND(X222="",TODAY()&gt;W222+15,W222&lt;&gt;0),"RELANCE GPA","")</f>
        <v/>
      </c>
      <c r="AE222" s="277"/>
      <c r="AF222" s="224"/>
      <c r="AG222" s="229"/>
      <c r="AH222" s="231"/>
      <c r="AI222" s="144"/>
      <c r="AJ222" s="233"/>
    </row>
    <row r="223" spans="1:36" ht="21.75" customHeight="1" outlineLevel="1" thickTop="1" thickBot="1">
      <c r="A223" s="349" t="s">
        <v>19</v>
      </c>
      <c r="B223" s="349" t="s">
        <v>84</v>
      </c>
      <c r="C223" s="358" t="s">
        <v>82</v>
      </c>
      <c r="D223" s="366" t="s">
        <v>20</v>
      </c>
      <c r="E223" s="368" t="s">
        <v>83</v>
      </c>
      <c r="F223" s="370" t="s">
        <v>22</v>
      </c>
      <c r="G223" s="370" t="s">
        <v>23</v>
      </c>
      <c r="H223" s="349" t="s">
        <v>24</v>
      </c>
      <c r="I223" s="349" t="s">
        <v>26</v>
      </c>
      <c r="J223" s="373" t="s">
        <v>25</v>
      </c>
      <c r="K223" s="375" t="s">
        <v>27</v>
      </c>
      <c r="L223" s="377" t="s">
        <v>28</v>
      </c>
      <c r="M223" s="349" t="s">
        <v>29</v>
      </c>
      <c r="N223" s="380" t="s">
        <v>30</v>
      </c>
      <c r="O223" s="380" t="s">
        <v>31</v>
      </c>
      <c r="P223" s="381" t="s">
        <v>32</v>
      </c>
      <c r="Q223" s="380" t="s">
        <v>85</v>
      </c>
      <c r="R223" s="380" t="s">
        <v>86</v>
      </c>
      <c r="S223" s="387" t="s">
        <v>87</v>
      </c>
      <c r="T223" s="380" t="s">
        <v>88</v>
      </c>
      <c r="U223" s="380" t="s">
        <v>89</v>
      </c>
      <c r="V223" s="392" t="s">
        <v>90</v>
      </c>
      <c r="W223" s="380" t="s">
        <v>91</v>
      </c>
      <c r="X223" s="380" t="s">
        <v>92</v>
      </c>
      <c r="Y223" s="397" t="s">
        <v>93</v>
      </c>
      <c r="Z223" s="368" t="s">
        <v>33</v>
      </c>
      <c r="AA223" s="400" t="s">
        <v>55</v>
      </c>
      <c r="AB223" s="400" t="s">
        <v>34</v>
      </c>
      <c r="AC223" s="402" t="s">
        <v>35</v>
      </c>
      <c r="AD223" s="402" t="s">
        <v>94</v>
      </c>
      <c r="AE223" s="404" t="s">
        <v>73</v>
      </c>
      <c r="AF223" s="413" t="s">
        <v>76</v>
      </c>
      <c r="AG223" s="419" t="s">
        <v>71</v>
      </c>
      <c r="AH223" s="419" t="s">
        <v>72</v>
      </c>
      <c r="AI223" s="419" t="s">
        <v>74</v>
      </c>
      <c r="AJ223" s="428" t="s">
        <v>75</v>
      </c>
    </row>
    <row r="224" spans="1:36" ht="21.75" customHeight="1" outlineLevel="1" thickTop="1" thickBot="1">
      <c r="A224" s="287" t="s">
        <v>457</v>
      </c>
      <c r="B224" s="155"/>
      <c r="C224" s="355"/>
      <c r="D224" s="363"/>
      <c r="E224" s="244" t="s">
        <v>471</v>
      </c>
      <c r="F224" s="128"/>
      <c r="G224" s="129"/>
      <c r="H224" s="127"/>
      <c r="I224" s="127"/>
      <c r="J224" s="127"/>
      <c r="K224" s="130"/>
      <c r="L224" s="251" t="s">
        <v>12</v>
      </c>
      <c r="M224" s="244" t="s">
        <v>156</v>
      </c>
      <c r="N224" s="131"/>
      <c r="O224" s="131"/>
      <c r="P224" s="127"/>
      <c r="Q224" s="254">
        <v>42804</v>
      </c>
      <c r="R224" s="255"/>
      <c r="S224" s="194"/>
      <c r="T224" s="131"/>
      <c r="U224" s="131"/>
      <c r="V224" s="262"/>
      <c r="W224" s="269"/>
      <c r="X224" s="131"/>
      <c r="Y224" s="266"/>
      <c r="Z224" s="250"/>
      <c r="AA224" s="132"/>
      <c r="AB224" s="132"/>
      <c r="AC224" s="275"/>
      <c r="AD224" s="132"/>
      <c r="AE224" s="276"/>
      <c r="AF224" s="410"/>
      <c r="AG224" s="229"/>
      <c r="AH224" s="229"/>
      <c r="AI224" s="426"/>
      <c r="AJ224" s="125"/>
    </row>
    <row r="225" spans="1:36" ht="21.75" customHeight="1" outlineLevel="1" thickTop="1" thickBot="1">
      <c r="A225" s="287" t="s">
        <v>457</v>
      </c>
      <c r="B225" s="155"/>
      <c r="C225" s="355"/>
      <c r="D225" s="363"/>
      <c r="E225" s="244" t="s">
        <v>471</v>
      </c>
      <c r="F225" s="128"/>
      <c r="G225" s="129"/>
      <c r="H225" s="127"/>
      <c r="I225" s="127"/>
      <c r="J225" s="127"/>
      <c r="K225" s="130"/>
      <c r="L225" s="251" t="s">
        <v>12</v>
      </c>
      <c r="M225" s="244" t="s">
        <v>157</v>
      </c>
      <c r="N225" s="131"/>
      <c r="O225" s="131"/>
      <c r="P225" s="127"/>
      <c r="Q225" s="254">
        <v>42804</v>
      </c>
      <c r="R225" s="255"/>
      <c r="S225" s="194"/>
      <c r="T225" s="131"/>
      <c r="U225" s="131"/>
      <c r="V225" s="262"/>
      <c r="W225" s="269"/>
      <c r="X225" s="131"/>
      <c r="Y225" s="266"/>
      <c r="Z225" s="250"/>
      <c r="AA225" s="132"/>
      <c r="AB225" s="132"/>
      <c r="AC225" s="275"/>
      <c r="AD225" s="132"/>
      <c r="AE225" s="276"/>
      <c r="AF225" s="410"/>
      <c r="AG225" s="229"/>
      <c r="AH225" s="229"/>
      <c r="AI225" s="426"/>
      <c r="AJ225" s="125"/>
    </row>
    <row r="226" spans="1:36" ht="21.75" customHeight="1" outlineLevel="1" thickTop="1" thickBot="1">
      <c r="A226" s="287" t="s">
        <v>457</v>
      </c>
      <c r="B226" s="155"/>
      <c r="C226" s="355"/>
      <c r="D226" s="363"/>
      <c r="E226" s="244" t="s">
        <v>471</v>
      </c>
      <c r="F226" s="128"/>
      <c r="G226" s="129"/>
      <c r="H226" s="127"/>
      <c r="I226" s="127"/>
      <c r="J226" s="127"/>
      <c r="K226" s="130"/>
      <c r="L226" s="251" t="s">
        <v>12</v>
      </c>
      <c r="M226" s="244" t="s">
        <v>152</v>
      </c>
      <c r="N226" s="131"/>
      <c r="O226" s="131"/>
      <c r="P226" s="127"/>
      <c r="Q226" s="254">
        <v>42804</v>
      </c>
      <c r="R226" s="255"/>
      <c r="S226" s="194"/>
      <c r="T226" s="131"/>
      <c r="U226" s="131"/>
      <c r="V226" s="262"/>
      <c r="W226" s="269"/>
      <c r="X226" s="131"/>
      <c r="Y226" s="266"/>
      <c r="Z226" s="250"/>
      <c r="AA226" s="132"/>
      <c r="AB226" s="132"/>
      <c r="AC226" s="275"/>
      <c r="AD226" s="132"/>
      <c r="AE226" s="276"/>
      <c r="AF226" s="410"/>
      <c r="AG226" s="229"/>
      <c r="AH226" s="229"/>
      <c r="AI226" s="426"/>
      <c r="AJ226" s="125"/>
    </row>
    <row r="227" spans="1:36" ht="21.75" customHeight="1" outlineLevel="1" thickTop="1" thickBot="1">
      <c r="A227" s="287" t="s">
        <v>457</v>
      </c>
      <c r="B227" s="155"/>
      <c r="C227" s="355"/>
      <c r="D227" s="363"/>
      <c r="E227" s="244" t="s">
        <v>471</v>
      </c>
      <c r="F227" s="128"/>
      <c r="G227" s="129"/>
      <c r="H227" s="127"/>
      <c r="I227" s="127"/>
      <c r="J227" s="127"/>
      <c r="K227" s="130"/>
      <c r="L227" s="251" t="s">
        <v>14</v>
      </c>
      <c r="M227" s="244" t="s">
        <v>158</v>
      </c>
      <c r="N227" s="131"/>
      <c r="O227" s="131"/>
      <c r="P227" s="127"/>
      <c r="Q227" s="254">
        <v>42804</v>
      </c>
      <c r="R227" s="255"/>
      <c r="S227" s="194"/>
      <c r="T227" s="131"/>
      <c r="U227" s="131"/>
      <c r="V227" s="262"/>
      <c r="W227" s="269"/>
      <c r="X227" s="131"/>
      <c r="Y227" s="266"/>
      <c r="Z227" s="250"/>
      <c r="AA227" s="132"/>
      <c r="AB227" s="132"/>
      <c r="AC227" s="275"/>
      <c r="AD227" s="132"/>
      <c r="AE227" s="276"/>
      <c r="AF227" s="410"/>
      <c r="AG227" s="229"/>
      <c r="AH227" s="229"/>
      <c r="AI227" s="426"/>
      <c r="AJ227" s="125"/>
    </row>
    <row r="228" spans="1:36" ht="21.75" customHeight="1" outlineLevel="1" thickTop="1" thickBot="1">
      <c r="A228" s="287" t="s">
        <v>457</v>
      </c>
      <c r="B228" s="155"/>
      <c r="C228" s="355"/>
      <c r="D228" s="363"/>
      <c r="E228" s="244" t="s">
        <v>471</v>
      </c>
      <c r="F228" s="128"/>
      <c r="G228" s="129"/>
      <c r="H228" s="127"/>
      <c r="I228" s="127"/>
      <c r="J228" s="127"/>
      <c r="K228" s="130"/>
      <c r="L228" s="251" t="s">
        <v>14</v>
      </c>
      <c r="M228" s="244" t="s">
        <v>159</v>
      </c>
      <c r="N228" s="131"/>
      <c r="O228" s="131"/>
      <c r="P228" s="127"/>
      <c r="Q228" s="254">
        <v>42804</v>
      </c>
      <c r="R228" s="255"/>
      <c r="S228" s="194"/>
      <c r="T228" s="131"/>
      <c r="U228" s="131"/>
      <c r="V228" s="262"/>
      <c r="W228" s="269"/>
      <c r="X228" s="131"/>
      <c r="Y228" s="266"/>
      <c r="Z228" s="250"/>
      <c r="AA228" s="132"/>
      <c r="AB228" s="132"/>
      <c r="AC228" s="275"/>
      <c r="AD228" s="132"/>
      <c r="AE228" s="276"/>
      <c r="AF228" s="410"/>
      <c r="AG228" s="229"/>
      <c r="AH228" s="229"/>
      <c r="AI228" s="426"/>
      <c r="AJ228" s="125"/>
    </row>
    <row r="229" spans="1:36" ht="21.75" customHeight="1" outlineLevel="1" thickTop="1" thickBot="1">
      <c r="A229" s="287" t="s">
        <v>457</v>
      </c>
      <c r="B229" s="155"/>
      <c r="C229" s="355"/>
      <c r="D229" s="363"/>
      <c r="E229" s="244" t="s">
        <v>471</v>
      </c>
      <c r="F229" s="128"/>
      <c r="G229" s="129"/>
      <c r="H229" s="127"/>
      <c r="I229" s="127"/>
      <c r="J229" s="127"/>
      <c r="K229" s="130"/>
      <c r="L229" s="251" t="s">
        <v>14</v>
      </c>
      <c r="M229" s="244" t="s">
        <v>160</v>
      </c>
      <c r="N229" s="131"/>
      <c r="O229" s="131"/>
      <c r="P229" s="127"/>
      <c r="Q229" s="254">
        <v>42804</v>
      </c>
      <c r="R229" s="255"/>
      <c r="S229" s="194"/>
      <c r="T229" s="131"/>
      <c r="U229" s="131"/>
      <c r="V229" s="262"/>
      <c r="W229" s="269"/>
      <c r="X229" s="131"/>
      <c r="Y229" s="266"/>
      <c r="Z229" s="250"/>
      <c r="AA229" s="132"/>
      <c r="AB229" s="132"/>
      <c r="AC229" s="275"/>
      <c r="AD229" s="132"/>
      <c r="AE229" s="276"/>
      <c r="AF229" s="410"/>
      <c r="AG229" s="229"/>
      <c r="AH229" s="229"/>
      <c r="AI229" s="426"/>
      <c r="AJ229" s="125"/>
    </row>
    <row r="230" spans="1:36" ht="21.75" customHeight="1" outlineLevel="1" thickTop="1" thickBot="1">
      <c r="A230" s="287" t="s">
        <v>457</v>
      </c>
      <c r="B230" s="155"/>
      <c r="C230" s="355"/>
      <c r="D230" s="363"/>
      <c r="E230" s="244" t="s">
        <v>471</v>
      </c>
      <c r="F230" s="128"/>
      <c r="G230" s="129"/>
      <c r="H230" s="127"/>
      <c r="I230" s="127"/>
      <c r="J230" s="127"/>
      <c r="K230" s="130"/>
      <c r="L230" s="251" t="s">
        <v>99</v>
      </c>
      <c r="M230" s="244" t="s">
        <v>161</v>
      </c>
      <c r="N230" s="131"/>
      <c r="O230" s="131"/>
      <c r="P230" s="127"/>
      <c r="Q230" s="254">
        <v>42804</v>
      </c>
      <c r="R230" s="255"/>
      <c r="S230" s="194"/>
      <c r="T230" s="131"/>
      <c r="U230" s="131"/>
      <c r="V230" s="262"/>
      <c r="W230" s="269"/>
      <c r="X230" s="131"/>
      <c r="Y230" s="266"/>
      <c r="Z230" s="250"/>
      <c r="AA230" s="132"/>
      <c r="AB230" s="132"/>
      <c r="AC230" s="275"/>
      <c r="AD230" s="132"/>
      <c r="AE230" s="277"/>
      <c r="AF230" s="410"/>
      <c r="AG230" s="229"/>
      <c r="AH230" s="229"/>
      <c r="AI230" s="426"/>
      <c r="AJ230" s="125"/>
    </row>
    <row r="231" spans="1:36" ht="21.75" customHeight="1" outlineLevel="1" thickTop="1" thickBot="1">
      <c r="A231" s="287" t="s">
        <v>457</v>
      </c>
      <c r="B231" s="155"/>
      <c r="C231" s="355"/>
      <c r="D231" s="363"/>
      <c r="E231" s="244" t="s">
        <v>471</v>
      </c>
      <c r="F231" s="128"/>
      <c r="G231" s="129"/>
      <c r="H231" s="127"/>
      <c r="I231" s="127"/>
      <c r="J231" s="127"/>
      <c r="K231" s="130"/>
      <c r="L231" s="251" t="s">
        <v>67</v>
      </c>
      <c r="M231" s="244" t="s">
        <v>162</v>
      </c>
      <c r="N231" s="131"/>
      <c r="O231" s="131"/>
      <c r="P231" s="127"/>
      <c r="Q231" s="254">
        <v>42804</v>
      </c>
      <c r="R231" s="255"/>
      <c r="S231" s="194"/>
      <c r="T231" s="131"/>
      <c r="U231" s="131"/>
      <c r="V231" s="262"/>
      <c r="W231" s="269"/>
      <c r="X231" s="131"/>
      <c r="Y231" s="266"/>
      <c r="Z231" s="250"/>
      <c r="AA231" s="132"/>
      <c r="AB231" s="132"/>
      <c r="AC231" s="275"/>
      <c r="AD231" s="132"/>
      <c r="AE231" s="276"/>
      <c r="AF231" s="410"/>
      <c r="AG231" s="229"/>
      <c r="AH231" s="229"/>
      <c r="AI231" s="426"/>
      <c r="AJ231" s="125"/>
    </row>
    <row r="232" spans="1:36" ht="21.75" customHeight="1" outlineLevel="1" thickTop="1" thickBot="1">
      <c r="A232" s="287" t="s">
        <v>457</v>
      </c>
      <c r="B232" s="155"/>
      <c r="C232" s="355"/>
      <c r="D232" s="363"/>
      <c r="E232" s="244" t="s">
        <v>471</v>
      </c>
      <c r="F232" s="128"/>
      <c r="G232" s="129"/>
      <c r="H232" s="127"/>
      <c r="I232" s="127"/>
      <c r="J232" s="127"/>
      <c r="K232" s="130"/>
      <c r="L232" s="251" t="s">
        <v>67</v>
      </c>
      <c r="M232" s="244" t="s">
        <v>163</v>
      </c>
      <c r="N232" s="131"/>
      <c r="O232" s="131"/>
      <c r="P232" s="127"/>
      <c r="Q232" s="254">
        <v>42804</v>
      </c>
      <c r="R232" s="255"/>
      <c r="S232" s="194"/>
      <c r="T232" s="131"/>
      <c r="U232" s="131"/>
      <c r="V232" s="262"/>
      <c r="W232" s="131"/>
      <c r="X232" s="131"/>
      <c r="Y232" s="266"/>
      <c r="Z232" s="250"/>
      <c r="AA232" s="132"/>
      <c r="AB232" s="132"/>
      <c r="AC232" s="275"/>
      <c r="AD232" s="132"/>
      <c r="AE232" s="276"/>
      <c r="AF232" s="410"/>
      <c r="AG232" s="229"/>
      <c r="AH232" s="229"/>
      <c r="AI232" s="426"/>
      <c r="AJ232" s="125"/>
    </row>
    <row r="233" spans="1:36" ht="21.75" customHeight="1" outlineLevel="1" thickTop="1" thickBot="1">
      <c r="A233" s="287" t="s">
        <v>457</v>
      </c>
      <c r="B233" s="155"/>
      <c r="C233" s="355"/>
      <c r="D233" s="363"/>
      <c r="E233" s="244" t="s">
        <v>471</v>
      </c>
      <c r="F233" s="128"/>
      <c r="G233" s="129"/>
      <c r="H233" s="127"/>
      <c r="I233" s="127"/>
      <c r="J233" s="127"/>
      <c r="K233" s="130"/>
      <c r="L233" s="251" t="s">
        <v>67</v>
      </c>
      <c r="M233" s="244" t="s">
        <v>164</v>
      </c>
      <c r="N233" s="131"/>
      <c r="O233" s="131"/>
      <c r="P233" s="127"/>
      <c r="Q233" s="254">
        <v>42804</v>
      </c>
      <c r="R233" s="255"/>
      <c r="S233" s="194"/>
      <c r="T233" s="131"/>
      <c r="U233" s="131"/>
      <c r="V233" s="262"/>
      <c r="W233" s="131"/>
      <c r="X233" s="131"/>
      <c r="Y233" s="266"/>
      <c r="Z233" s="250"/>
      <c r="AA233" s="132"/>
      <c r="AB233" s="132"/>
      <c r="AC233" s="275"/>
      <c r="AD233" s="132"/>
      <c r="AE233" s="276"/>
      <c r="AF233" s="410"/>
      <c r="AG233" s="229"/>
      <c r="AH233" s="229"/>
      <c r="AI233" s="426"/>
      <c r="AJ233" s="125"/>
    </row>
    <row r="234" spans="1:36" ht="21.75" customHeight="1" outlineLevel="1" thickTop="1" thickBot="1">
      <c r="A234" s="287" t="s">
        <v>457</v>
      </c>
      <c r="B234" s="155"/>
      <c r="C234" s="355"/>
      <c r="D234" s="363"/>
      <c r="E234" s="244" t="s">
        <v>471</v>
      </c>
      <c r="F234" s="128"/>
      <c r="G234" s="129"/>
      <c r="H234" s="127"/>
      <c r="I234" s="127"/>
      <c r="J234" s="127"/>
      <c r="K234" s="130"/>
      <c r="L234" s="251" t="s">
        <v>67</v>
      </c>
      <c r="M234" s="244" t="s">
        <v>114</v>
      </c>
      <c r="N234" s="131"/>
      <c r="O234" s="131"/>
      <c r="P234" s="127"/>
      <c r="Q234" s="254">
        <v>42804</v>
      </c>
      <c r="R234" s="255"/>
      <c r="S234" s="194"/>
      <c r="T234" s="131"/>
      <c r="U234" s="131"/>
      <c r="V234" s="262"/>
      <c r="W234" s="269"/>
      <c r="X234" s="131"/>
      <c r="Y234" s="266"/>
      <c r="Z234" s="250"/>
      <c r="AA234" s="132"/>
      <c r="AB234" s="132"/>
      <c r="AC234" s="275"/>
      <c r="AD234" s="132"/>
      <c r="AE234" s="276"/>
      <c r="AF234" s="410"/>
      <c r="AG234" s="229"/>
      <c r="AH234" s="229"/>
      <c r="AI234" s="426"/>
      <c r="AJ234" s="125"/>
    </row>
    <row r="235" spans="1:36" ht="21.75" customHeight="1" outlineLevel="1" thickTop="1" thickBot="1">
      <c r="A235" s="287" t="s">
        <v>457</v>
      </c>
      <c r="B235" s="155"/>
      <c r="C235" s="352"/>
      <c r="D235" s="364"/>
      <c r="E235" s="244" t="s">
        <v>471</v>
      </c>
      <c r="F235" s="137"/>
      <c r="G235" s="138"/>
      <c r="H235" s="134"/>
      <c r="I235" s="134"/>
      <c r="J235" s="127"/>
      <c r="K235" s="139"/>
      <c r="L235" s="251" t="s">
        <v>67</v>
      </c>
      <c r="M235" s="244" t="s">
        <v>165</v>
      </c>
      <c r="N235" s="140"/>
      <c r="O235" s="140"/>
      <c r="P235" s="127"/>
      <c r="Q235" s="254">
        <v>42804</v>
      </c>
      <c r="R235" s="255"/>
      <c r="S235" s="194"/>
      <c r="T235" s="140"/>
      <c r="U235" s="140"/>
      <c r="V235" s="262"/>
      <c r="W235" s="140"/>
      <c r="X235" s="140"/>
      <c r="Y235" s="266"/>
      <c r="Z235" s="250"/>
      <c r="AA235" s="141"/>
      <c r="AB235" s="141"/>
      <c r="AC235" s="278"/>
      <c r="AD235" s="141"/>
      <c r="AE235" s="276"/>
      <c r="AF235" s="411"/>
      <c r="AG235" s="418"/>
      <c r="AH235" s="418"/>
      <c r="AI235" s="352"/>
      <c r="AJ235" s="150"/>
    </row>
    <row r="236" spans="1:36" ht="21.75" customHeight="1" outlineLevel="1" thickTop="1" thickBot="1">
      <c r="A236" s="287" t="s">
        <v>457</v>
      </c>
      <c r="B236" s="155"/>
      <c r="C236" s="352"/>
      <c r="D236" s="361"/>
      <c r="E236" s="244" t="s">
        <v>471</v>
      </c>
      <c r="F236" s="137"/>
      <c r="G236" s="138"/>
      <c r="H236" s="134"/>
      <c r="I236" s="134"/>
      <c r="J236" s="134"/>
      <c r="K236" s="139"/>
      <c r="L236" s="251" t="s">
        <v>104</v>
      </c>
      <c r="M236" s="244" t="s">
        <v>112</v>
      </c>
      <c r="N236" s="140"/>
      <c r="O236" s="140"/>
      <c r="P236" s="134"/>
      <c r="Q236" s="254">
        <v>42804</v>
      </c>
      <c r="R236" s="255"/>
      <c r="S236" s="257"/>
      <c r="T236" s="140"/>
      <c r="U236" s="140"/>
      <c r="V236" s="390"/>
      <c r="W236" s="140"/>
      <c r="X236" s="140"/>
      <c r="Y236" s="395"/>
      <c r="Z236" s="250"/>
      <c r="AA236" s="141"/>
      <c r="AB236" s="141"/>
      <c r="AC236" s="278"/>
      <c r="AD236" s="141"/>
      <c r="AE236" s="276"/>
      <c r="AF236" s="407"/>
      <c r="AG236" s="416"/>
      <c r="AH236" s="416"/>
      <c r="AI236" s="425"/>
      <c r="AJ236" s="126"/>
    </row>
    <row r="237" spans="1:36" ht="21.75" customHeight="1" outlineLevel="1" thickTop="1" thickBot="1">
      <c r="A237" s="287" t="s">
        <v>457</v>
      </c>
      <c r="B237" s="155"/>
      <c r="C237" s="355"/>
      <c r="D237" s="363"/>
      <c r="E237" s="244" t="s">
        <v>471</v>
      </c>
      <c r="F237" s="128"/>
      <c r="G237" s="129"/>
      <c r="H237" s="127"/>
      <c r="I237" s="127"/>
      <c r="J237" s="127"/>
      <c r="K237" s="130"/>
      <c r="L237" s="251" t="s">
        <v>104</v>
      </c>
      <c r="M237" s="244" t="s">
        <v>166</v>
      </c>
      <c r="N237" s="131"/>
      <c r="O237" s="131"/>
      <c r="P237" s="127"/>
      <c r="Q237" s="254">
        <v>42804</v>
      </c>
      <c r="R237" s="255"/>
      <c r="S237" s="194"/>
      <c r="T237" s="131"/>
      <c r="U237" s="131"/>
      <c r="V237" s="262"/>
      <c r="W237" s="269"/>
      <c r="X237" s="131"/>
      <c r="Y237" s="266"/>
      <c r="Z237" s="250"/>
      <c r="AA237" s="132"/>
      <c r="AB237" s="132"/>
      <c r="AC237" s="275"/>
      <c r="AD237" s="132"/>
      <c r="AE237" s="276"/>
      <c r="AF237" s="410"/>
      <c r="AG237" s="229"/>
      <c r="AH237" s="229"/>
      <c r="AI237" s="426"/>
      <c r="AJ237" s="125"/>
    </row>
    <row r="238" spans="1:36" ht="21.75" customHeight="1" outlineLevel="1" thickTop="1" thickBot="1">
      <c r="A238" s="287" t="s">
        <v>457</v>
      </c>
      <c r="B238" s="155"/>
      <c r="C238" s="355"/>
      <c r="D238" s="363"/>
      <c r="E238" s="244" t="s">
        <v>471</v>
      </c>
      <c r="F238" s="128"/>
      <c r="G238" s="129"/>
      <c r="H238" s="127"/>
      <c r="I238" s="127"/>
      <c r="J238" s="127"/>
      <c r="K238" s="130"/>
      <c r="L238" s="251" t="s">
        <v>104</v>
      </c>
      <c r="M238" s="244" t="s">
        <v>167</v>
      </c>
      <c r="N238" s="131"/>
      <c r="O238" s="131"/>
      <c r="P238" s="127"/>
      <c r="Q238" s="254">
        <v>42804</v>
      </c>
      <c r="R238" s="255"/>
      <c r="S238" s="194"/>
      <c r="T238" s="131"/>
      <c r="U238" s="131"/>
      <c r="V238" s="262"/>
      <c r="W238" s="131"/>
      <c r="X238" s="131"/>
      <c r="Y238" s="266"/>
      <c r="Z238" s="250"/>
      <c r="AA238" s="132"/>
      <c r="AB238" s="132"/>
      <c r="AC238" s="275"/>
      <c r="AD238" s="132"/>
      <c r="AE238" s="276"/>
      <c r="AF238" s="410"/>
      <c r="AG238" s="229"/>
      <c r="AH238" s="229"/>
      <c r="AI238" s="426"/>
      <c r="AJ238" s="125"/>
    </row>
    <row r="239" spans="1:36" ht="21.75" customHeight="1" outlineLevel="1" thickTop="1" thickBot="1">
      <c r="A239" s="287" t="s">
        <v>457</v>
      </c>
      <c r="B239" s="155"/>
      <c r="C239" s="355"/>
      <c r="D239" s="363"/>
      <c r="E239" s="244" t="s">
        <v>471</v>
      </c>
      <c r="F239" s="128"/>
      <c r="G239" s="129"/>
      <c r="H239" s="127"/>
      <c r="I239" s="127"/>
      <c r="J239" s="127"/>
      <c r="K239" s="130"/>
      <c r="L239" s="251" t="s">
        <v>65</v>
      </c>
      <c r="M239" s="244" t="s">
        <v>168</v>
      </c>
      <c r="N239" s="131"/>
      <c r="O239" s="131"/>
      <c r="P239" s="127"/>
      <c r="Q239" s="254">
        <v>42804</v>
      </c>
      <c r="R239" s="255"/>
      <c r="S239" s="194"/>
      <c r="T239" s="131"/>
      <c r="U239" s="131"/>
      <c r="V239" s="262"/>
      <c r="W239" s="131"/>
      <c r="X239" s="131"/>
      <c r="Y239" s="266"/>
      <c r="Z239" s="250"/>
      <c r="AA239" s="132"/>
      <c r="AB239" s="132"/>
      <c r="AC239" s="275"/>
      <c r="AD239" s="132"/>
      <c r="AE239" s="276"/>
      <c r="AF239" s="410"/>
      <c r="AG239" s="229"/>
      <c r="AH239" s="229"/>
      <c r="AI239" s="426"/>
      <c r="AJ239" s="125"/>
    </row>
    <row r="240" spans="1:36" ht="21.75" customHeight="1" outlineLevel="1" thickTop="1" thickBot="1">
      <c r="A240" s="287" t="s">
        <v>457</v>
      </c>
      <c r="B240" s="155"/>
      <c r="C240" s="355"/>
      <c r="D240" s="363"/>
      <c r="E240" s="244" t="s">
        <v>471</v>
      </c>
      <c r="F240" s="128"/>
      <c r="G240" s="129"/>
      <c r="H240" s="127"/>
      <c r="I240" s="127"/>
      <c r="J240" s="127"/>
      <c r="K240" s="130"/>
      <c r="L240" s="251" t="s">
        <v>65</v>
      </c>
      <c r="M240" s="244" t="s">
        <v>157</v>
      </c>
      <c r="N240" s="131"/>
      <c r="O240" s="131"/>
      <c r="P240" s="127"/>
      <c r="Q240" s="254">
        <v>42804</v>
      </c>
      <c r="R240" s="255"/>
      <c r="S240" s="194"/>
      <c r="T240" s="131"/>
      <c r="U240" s="131"/>
      <c r="V240" s="262"/>
      <c r="W240" s="269"/>
      <c r="X240" s="131"/>
      <c r="Y240" s="266"/>
      <c r="Z240" s="250"/>
      <c r="AA240" s="132"/>
      <c r="AB240" s="132"/>
      <c r="AC240" s="275"/>
      <c r="AD240" s="132"/>
      <c r="AE240" s="276"/>
      <c r="AF240" s="410"/>
      <c r="AG240" s="229"/>
      <c r="AH240" s="229"/>
      <c r="AI240" s="426"/>
      <c r="AJ240" s="125"/>
    </row>
    <row r="241" spans="1:36" ht="21.75" customHeight="1" outlineLevel="1" thickTop="1" thickBot="1">
      <c r="A241" s="287" t="s">
        <v>457</v>
      </c>
      <c r="B241" s="155"/>
      <c r="C241" s="355"/>
      <c r="D241" s="363"/>
      <c r="E241" s="244" t="s">
        <v>471</v>
      </c>
      <c r="F241" s="128"/>
      <c r="G241" s="129"/>
      <c r="H241" s="127"/>
      <c r="I241" s="127"/>
      <c r="J241" s="127"/>
      <c r="K241" s="130"/>
      <c r="L241" s="251" t="s">
        <v>65</v>
      </c>
      <c r="M241" s="244" t="s">
        <v>169</v>
      </c>
      <c r="N241" s="131"/>
      <c r="O241" s="131"/>
      <c r="P241" s="127"/>
      <c r="Q241" s="254">
        <v>42804</v>
      </c>
      <c r="R241" s="255"/>
      <c r="S241" s="194"/>
      <c r="T241" s="131"/>
      <c r="U241" s="131"/>
      <c r="V241" s="262"/>
      <c r="W241" s="269"/>
      <c r="X241" s="131"/>
      <c r="Y241" s="266"/>
      <c r="Z241" s="250"/>
      <c r="AA241" s="132"/>
      <c r="AB241" s="132"/>
      <c r="AC241" s="275"/>
      <c r="AD241" s="132"/>
      <c r="AE241" s="276"/>
      <c r="AF241" s="410"/>
      <c r="AG241" s="229"/>
      <c r="AH241" s="229"/>
      <c r="AI241" s="426"/>
      <c r="AJ241" s="125"/>
    </row>
    <row r="242" spans="1:36" ht="21.75" customHeight="1" outlineLevel="1" thickTop="1" thickBot="1">
      <c r="A242" s="287" t="s">
        <v>457</v>
      </c>
      <c r="B242" s="127"/>
      <c r="C242" s="355"/>
      <c r="D242" s="363"/>
      <c r="E242" s="244" t="s">
        <v>471</v>
      </c>
      <c r="F242" s="128"/>
      <c r="G242" s="129"/>
      <c r="H242" s="127"/>
      <c r="I242" s="127"/>
      <c r="J242" s="127"/>
      <c r="K242" s="130"/>
      <c r="L242" s="251" t="s">
        <v>65</v>
      </c>
      <c r="M242" s="244" t="s">
        <v>170</v>
      </c>
      <c r="N242" s="131"/>
      <c r="O242" s="131"/>
      <c r="P242" s="127"/>
      <c r="Q242" s="254">
        <v>42804</v>
      </c>
      <c r="R242" s="255"/>
      <c r="S242" s="194"/>
      <c r="T242" s="131"/>
      <c r="U242" s="131"/>
      <c r="V242" s="262"/>
      <c r="W242" s="153"/>
      <c r="X242" s="153"/>
      <c r="Y242" s="266"/>
      <c r="Z242" s="250"/>
      <c r="AA242" s="195"/>
      <c r="AB242" s="195"/>
      <c r="AC242" s="279"/>
      <c r="AD242" s="195"/>
      <c r="AE242" s="276"/>
      <c r="AF242" s="410"/>
      <c r="AG242" s="229"/>
      <c r="AH242" s="229"/>
      <c r="AI242" s="426"/>
      <c r="AJ242" s="125"/>
    </row>
    <row r="243" spans="1:36" ht="21.75" customHeight="1" outlineLevel="1" thickTop="1" thickBot="1">
      <c r="A243" s="287" t="s">
        <v>457</v>
      </c>
      <c r="B243" s="127"/>
      <c r="C243" s="355"/>
      <c r="D243" s="363"/>
      <c r="E243" s="244" t="s">
        <v>471</v>
      </c>
      <c r="F243" s="128"/>
      <c r="G243" s="129"/>
      <c r="H243" s="127"/>
      <c r="I243" s="127"/>
      <c r="J243" s="127"/>
      <c r="K243" s="130"/>
      <c r="L243" s="251" t="s">
        <v>65</v>
      </c>
      <c r="M243" s="244" t="s">
        <v>110</v>
      </c>
      <c r="N243" s="131"/>
      <c r="O243" s="131"/>
      <c r="P243" s="127"/>
      <c r="Q243" s="254">
        <v>42804</v>
      </c>
      <c r="R243" s="255"/>
      <c r="S243" s="194"/>
      <c r="T243" s="131"/>
      <c r="U243" s="131"/>
      <c r="V243" s="262"/>
      <c r="W243" s="153"/>
      <c r="X243" s="153"/>
      <c r="Y243" s="266"/>
      <c r="Z243" s="250"/>
      <c r="AA243" s="132"/>
      <c r="AB243" s="132"/>
      <c r="AC243" s="275"/>
      <c r="AD243" s="132"/>
      <c r="AE243" s="276"/>
      <c r="AF243" s="410"/>
      <c r="AG243" s="229"/>
      <c r="AH243" s="229"/>
      <c r="AI243" s="426"/>
      <c r="AJ243" s="125"/>
    </row>
    <row r="244" spans="1:36" ht="21.75" customHeight="1" outlineLevel="1" thickTop="1" thickBot="1">
      <c r="A244" s="287" t="s">
        <v>457</v>
      </c>
      <c r="B244" s="127"/>
      <c r="C244" s="355"/>
      <c r="D244" s="363"/>
      <c r="E244" s="244" t="s">
        <v>471</v>
      </c>
      <c r="F244" s="128"/>
      <c r="G244" s="129"/>
      <c r="H244" s="127"/>
      <c r="I244" s="127"/>
      <c r="J244" s="127"/>
      <c r="K244" s="130"/>
      <c r="L244" s="251" t="s">
        <v>65</v>
      </c>
      <c r="M244" s="244" t="s">
        <v>171</v>
      </c>
      <c r="N244" s="131"/>
      <c r="O244" s="131"/>
      <c r="P244" s="127"/>
      <c r="Q244" s="254">
        <v>42804</v>
      </c>
      <c r="R244" s="255"/>
      <c r="S244" s="194"/>
      <c r="T244" s="131"/>
      <c r="U244" s="131"/>
      <c r="V244" s="262"/>
      <c r="W244" s="153"/>
      <c r="X244" s="153"/>
      <c r="Y244" s="266"/>
      <c r="Z244" s="250"/>
      <c r="AA244" s="132"/>
      <c r="AB244" s="132"/>
      <c r="AC244" s="275"/>
      <c r="AD244" s="132"/>
      <c r="AE244" s="276"/>
      <c r="AF244" s="410"/>
      <c r="AG244" s="229"/>
      <c r="AH244" s="229"/>
      <c r="AI244" s="426"/>
      <c r="AJ244" s="125"/>
    </row>
    <row r="245" spans="1:36" ht="21.75" customHeight="1" outlineLevel="1" thickTop="1" thickBot="1">
      <c r="A245" s="287" t="s">
        <v>457</v>
      </c>
      <c r="B245" s="127"/>
      <c r="C245" s="355"/>
      <c r="D245" s="363"/>
      <c r="E245" s="244" t="s">
        <v>471</v>
      </c>
      <c r="F245" s="128"/>
      <c r="G245" s="129"/>
      <c r="H245" s="127"/>
      <c r="I245" s="127"/>
      <c r="J245" s="127"/>
      <c r="K245" s="130"/>
      <c r="L245" s="251" t="s">
        <v>8</v>
      </c>
      <c r="M245" s="244" t="s">
        <v>172</v>
      </c>
      <c r="N245" s="131"/>
      <c r="O245" s="131"/>
      <c r="P245" s="127"/>
      <c r="Q245" s="254">
        <v>42804</v>
      </c>
      <c r="R245" s="255"/>
      <c r="S245" s="194"/>
      <c r="T245" s="131"/>
      <c r="U245" s="131"/>
      <c r="V245" s="262"/>
      <c r="W245" s="153"/>
      <c r="X245" s="153"/>
      <c r="Y245" s="266"/>
      <c r="Z245" s="250"/>
      <c r="AA245" s="132"/>
      <c r="AB245" s="132"/>
      <c r="AC245" s="275"/>
      <c r="AD245" s="132"/>
      <c r="AE245" s="276"/>
      <c r="AF245" s="410"/>
      <c r="AG245" s="229"/>
      <c r="AH245" s="229"/>
      <c r="AI245" s="426"/>
      <c r="AJ245" s="125"/>
    </row>
    <row r="246" spans="1:36" ht="21.75" customHeight="1" outlineLevel="1" thickTop="1" thickBot="1">
      <c r="A246" s="287" t="s">
        <v>457</v>
      </c>
      <c r="B246" s="127"/>
      <c r="C246" s="355"/>
      <c r="D246" s="363"/>
      <c r="E246" s="244" t="s">
        <v>471</v>
      </c>
      <c r="F246" s="128"/>
      <c r="G246" s="129"/>
      <c r="H246" s="127"/>
      <c r="I246" s="127"/>
      <c r="J246" s="127"/>
      <c r="K246" s="130"/>
      <c r="L246" s="251" t="s">
        <v>8</v>
      </c>
      <c r="M246" s="244" t="s">
        <v>170</v>
      </c>
      <c r="N246" s="131"/>
      <c r="O246" s="131"/>
      <c r="P246" s="127"/>
      <c r="Q246" s="254">
        <v>42804</v>
      </c>
      <c r="R246" s="255"/>
      <c r="S246" s="194"/>
      <c r="T246" s="131"/>
      <c r="U246" s="131"/>
      <c r="V246" s="262"/>
      <c r="W246" s="153"/>
      <c r="X246" s="153"/>
      <c r="Y246" s="266"/>
      <c r="Z246" s="250"/>
      <c r="AA246" s="132"/>
      <c r="AB246" s="132"/>
      <c r="AC246" s="275"/>
      <c r="AD246" s="132"/>
      <c r="AE246" s="276"/>
      <c r="AF246" s="410"/>
      <c r="AG246" s="229"/>
      <c r="AH246" s="229"/>
      <c r="AI246" s="426"/>
      <c r="AJ246" s="125"/>
    </row>
    <row r="247" spans="1:36" ht="21.75" customHeight="1" outlineLevel="1" thickTop="1" thickBot="1">
      <c r="A247" s="287" t="s">
        <v>457</v>
      </c>
      <c r="B247" s="127"/>
      <c r="C247" s="355"/>
      <c r="D247" s="363"/>
      <c r="E247" s="244" t="s">
        <v>471</v>
      </c>
      <c r="F247" s="128"/>
      <c r="G247" s="129"/>
      <c r="H247" s="127"/>
      <c r="I247" s="127"/>
      <c r="J247" s="127"/>
      <c r="K247" s="130"/>
      <c r="L247" s="251" t="s">
        <v>8</v>
      </c>
      <c r="M247" s="244" t="s">
        <v>173</v>
      </c>
      <c r="N247" s="131"/>
      <c r="O247" s="131"/>
      <c r="P247" s="127"/>
      <c r="Q247" s="254">
        <v>42804</v>
      </c>
      <c r="R247" s="255"/>
      <c r="S247" s="194"/>
      <c r="T247" s="131"/>
      <c r="U247" s="131"/>
      <c r="V247" s="262"/>
      <c r="W247" s="153"/>
      <c r="X247" s="153"/>
      <c r="Y247" s="266"/>
      <c r="Z247" s="250"/>
      <c r="AA247" s="132"/>
      <c r="AB247" s="132"/>
      <c r="AC247" s="275"/>
      <c r="AD247" s="132"/>
      <c r="AE247" s="276"/>
      <c r="AF247" s="410"/>
      <c r="AG247" s="229"/>
      <c r="AH247" s="229"/>
      <c r="AI247" s="426"/>
      <c r="AJ247" s="125"/>
    </row>
    <row r="248" spans="1:36" ht="21.75" customHeight="1" outlineLevel="1" thickTop="1" thickBot="1">
      <c r="A248" s="287" t="s">
        <v>457</v>
      </c>
      <c r="B248" s="127"/>
      <c r="C248" s="355"/>
      <c r="D248" s="363"/>
      <c r="E248" s="244" t="s">
        <v>471</v>
      </c>
      <c r="F248" s="128"/>
      <c r="G248" s="129"/>
      <c r="H248" s="127"/>
      <c r="I248" s="127"/>
      <c r="J248" s="127"/>
      <c r="K248" s="130"/>
      <c r="L248" s="251" t="s">
        <v>8</v>
      </c>
      <c r="M248" s="244" t="s">
        <v>174</v>
      </c>
      <c r="N248" s="131"/>
      <c r="O248" s="131"/>
      <c r="P248" s="127"/>
      <c r="Q248" s="254">
        <v>42804</v>
      </c>
      <c r="R248" s="255"/>
      <c r="S248" s="194"/>
      <c r="T248" s="131"/>
      <c r="U248" s="131"/>
      <c r="V248" s="262"/>
      <c r="W248" s="153"/>
      <c r="X248" s="153"/>
      <c r="Y248" s="266"/>
      <c r="Z248" s="250"/>
      <c r="AA248" s="132"/>
      <c r="AB248" s="132"/>
      <c r="AC248" s="275"/>
      <c r="AD248" s="132"/>
      <c r="AE248" s="276"/>
      <c r="AF248" s="410"/>
      <c r="AG248" s="229"/>
      <c r="AH248" s="229"/>
      <c r="AI248" s="426"/>
      <c r="AJ248" s="125"/>
    </row>
    <row r="249" spans="1:36" ht="21.75" customHeight="1" outlineLevel="1" thickTop="1" thickBot="1">
      <c r="A249" s="287" t="s">
        <v>457</v>
      </c>
      <c r="B249" s="127"/>
      <c r="C249" s="355"/>
      <c r="D249" s="363"/>
      <c r="E249" s="244" t="s">
        <v>471</v>
      </c>
      <c r="F249" s="128"/>
      <c r="G249" s="129"/>
      <c r="H249" s="127"/>
      <c r="I249" s="127"/>
      <c r="J249" s="127"/>
      <c r="K249" s="130"/>
      <c r="L249" s="251" t="s">
        <v>101</v>
      </c>
      <c r="M249" s="244" t="s">
        <v>175</v>
      </c>
      <c r="N249" s="131"/>
      <c r="O249" s="131"/>
      <c r="P249" s="127"/>
      <c r="Q249" s="254">
        <v>42804</v>
      </c>
      <c r="R249" s="255"/>
      <c r="S249" s="194"/>
      <c r="T249" s="131"/>
      <c r="U249" s="131"/>
      <c r="V249" s="262"/>
      <c r="W249" s="153"/>
      <c r="X249" s="153"/>
      <c r="Y249" s="266"/>
      <c r="Z249" s="250"/>
      <c r="AA249" s="132"/>
      <c r="AB249" s="132"/>
      <c r="AC249" s="275"/>
      <c r="AD249" s="132"/>
      <c r="AE249" s="277"/>
      <c r="AF249" s="410"/>
      <c r="AG249" s="229"/>
      <c r="AH249" s="229"/>
      <c r="AI249" s="426"/>
      <c r="AJ249" s="125"/>
    </row>
    <row r="250" spans="1:36" ht="21.75" customHeight="1" outlineLevel="1" thickTop="1" thickBot="1">
      <c r="A250" s="287" t="s">
        <v>457</v>
      </c>
      <c r="B250" s="247"/>
      <c r="C250" s="357"/>
      <c r="D250" s="365"/>
      <c r="E250" s="244" t="s">
        <v>458</v>
      </c>
      <c r="F250" s="245"/>
      <c r="G250" s="246"/>
      <c r="H250" s="247"/>
      <c r="I250" s="247"/>
      <c r="J250" s="247"/>
      <c r="K250" s="248"/>
      <c r="L250" s="251" t="s">
        <v>12</v>
      </c>
      <c r="M250" s="244" t="s">
        <v>176</v>
      </c>
      <c r="N250" s="249"/>
      <c r="O250" s="249"/>
      <c r="P250" s="247"/>
      <c r="Q250" s="254">
        <v>42804</v>
      </c>
      <c r="R250" s="255"/>
      <c r="S250" s="386"/>
      <c r="T250" s="249"/>
      <c r="U250" s="249"/>
      <c r="V250" s="263"/>
      <c r="W250" s="153"/>
      <c r="X250" s="153"/>
      <c r="Y250" s="267"/>
      <c r="Z250" s="250"/>
      <c r="AA250" s="280"/>
      <c r="AB250" s="280"/>
      <c r="AC250" s="281"/>
      <c r="AD250" s="280"/>
      <c r="AE250" s="282"/>
      <c r="AF250" s="412"/>
      <c r="AG250" s="417"/>
      <c r="AH250" s="417"/>
      <c r="AI250" s="427"/>
      <c r="AJ250" s="223"/>
    </row>
    <row r="251" spans="1:36" ht="21.75" customHeight="1" outlineLevel="1" thickTop="1" thickBot="1">
      <c r="A251" s="287" t="s">
        <v>457</v>
      </c>
      <c r="B251" s="247"/>
      <c r="C251" s="357"/>
      <c r="D251" s="365"/>
      <c r="E251" s="244" t="s">
        <v>458</v>
      </c>
      <c r="F251" s="245"/>
      <c r="G251" s="246"/>
      <c r="H251" s="247"/>
      <c r="I251" s="247"/>
      <c r="J251" s="247"/>
      <c r="K251" s="248"/>
      <c r="L251" s="251" t="s">
        <v>12</v>
      </c>
      <c r="M251" s="244" t="s">
        <v>177</v>
      </c>
      <c r="N251" s="249"/>
      <c r="O251" s="249"/>
      <c r="P251" s="247"/>
      <c r="Q251" s="254">
        <v>42804</v>
      </c>
      <c r="R251" s="255"/>
      <c r="S251" s="386"/>
      <c r="T251" s="249"/>
      <c r="U251" s="249"/>
      <c r="V251" s="263"/>
      <c r="W251" s="153"/>
      <c r="X251" s="153"/>
      <c r="Y251" s="267"/>
      <c r="Z251" s="250"/>
      <c r="AA251" s="280"/>
      <c r="AB251" s="280"/>
      <c r="AC251" s="281"/>
      <c r="AD251" s="280"/>
      <c r="AE251" s="282"/>
      <c r="AF251" s="412"/>
      <c r="AG251" s="417"/>
      <c r="AH251" s="417"/>
      <c r="AI251" s="427"/>
      <c r="AJ251" s="223"/>
    </row>
    <row r="252" spans="1:36" ht="21.75" customHeight="1" outlineLevel="1" thickTop="1" thickBot="1">
      <c r="A252" s="287" t="s">
        <v>457</v>
      </c>
      <c r="B252" s="247"/>
      <c r="C252" s="357"/>
      <c r="D252" s="365"/>
      <c r="E252" s="244" t="s">
        <v>458</v>
      </c>
      <c r="F252" s="245"/>
      <c r="G252" s="246"/>
      <c r="H252" s="247"/>
      <c r="I252" s="247"/>
      <c r="J252" s="247"/>
      <c r="K252" s="248"/>
      <c r="L252" s="251" t="s">
        <v>12</v>
      </c>
      <c r="M252" s="244" t="s">
        <v>147</v>
      </c>
      <c r="N252" s="249"/>
      <c r="O252" s="249"/>
      <c r="P252" s="247"/>
      <c r="Q252" s="254">
        <v>42804</v>
      </c>
      <c r="R252" s="255"/>
      <c r="S252" s="386"/>
      <c r="T252" s="249"/>
      <c r="U252" s="249"/>
      <c r="V252" s="263"/>
      <c r="W252" s="153"/>
      <c r="X252" s="153"/>
      <c r="Y252" s="267"/>
      <c r="Z252" s="250"/>
      <c r="AA252" s="280"/>
      <c r="AB252" s="280"/>
      <c r="AC252" s="281"/>
      <c r="AD252" s="280"/>
      <c r="AE252" s="282"/>
      <c r="AF252" s="412"/>
      <c r="AG252" s="417"/>
      <c r="AH252" s="417"/>
      <c r="AI252" s="427"/>
      <c r="AJ252" s="223"/>
    </row>
    <row r="253" spans="1:36" ht="21.75" customHeight="1" outlineLevel="1" thickTop="1" thickBot="1">
      <c r="A253" s="287" t="s">
        <v>457</v>
      </c>
      <c r="B253" s="127"/>
      <c r="C253" s="355"/>
      <c r="D253" s="363"/>
      <c r="E253" s="244" t="s">
        <v>458</v>
      </c>
      <c r="F253" s="128"/>
      <c r="G253" s="129"/>
      <c r="H253" s="127"/>
      <c r="I253" s="127"/>
      <c r="J253" s="127"/>
      <c r="K253" s="130"/>
      <c r="L253" s="251" t="s">
        <v>12</v>
      </c>
      <c r="M253" s="244" t="s">
        <v>178</v>
      </c>
      <c r="N253" s="131"/>
      <c r="O253" s="131"/>
      <c r="P253" s="127"/>
      <c r="Q253" s="254">
        <v>42804</v>
      </c>
      <c r="R253" s="255"/>
      <c r="S253" s="194"/>
      <c r="T253" s="131"/>
      <c r="U253" s="131"/>
      <c r="V253" s="262"/>
      <c r="W253" s="153"/>
      <c r="X253" s="153"/>
      <c r="Y253" s="266"/>
      <c r="Z253" s="250"/>
      <c r="AA253" s="132"/>
      <c r="AB253" s="132"/>
      <c r="AC253" s="275"/>
      <c r="AD253" s="132"/>
      <c r="AE253" s="277"/>
      <c r="AF253" s="410"/>
      <c r="AG253" s="229"/>
      <c r="AH253" s="229"/>
      <c r="AI253" s="426"/>
      <c r="AJ253" s="125"/>
    </row>
    <row r="254" spans="1:36" ht="21.75" customHeight="1" outlineLevel="1" thickTop="1" thickBot="1">
      <c r="A254" s="287" t="s">
        <v>457</v>
      </c>
      <c r="B254" s="127"/>
      <c r="C254" s="355"/>
      <c r="D254" s="363"/>
      <c r="E254" s="244" t="s">
        <v>458</v>
      </c>
      <c r="F254" s="128"/>
      <c r="G254" s="129"/>
      <c r="H254" s="127"/>
      <c r="I254" s="127"/>
      <c r="J254" s="127"/>
      <c r="K254" s="130"/>
      <c r="L254" s="251" t="s">
        <v>12</v>
      </c>
      <c r="M254" s="244" t="s">
        <v>179</v>
      </c>
      <c r="N254" s="131"/>
      <c r="O254" s="131"/>
      <c r="P254" s="127"/>
      <c r="Q254" s="254">
        <v>42804</v>
      </c>
      <c r="R254" s="255"/>
      <c r="S254" s="194"/>
      <c r="T254" s="131"/>
      <c r="U254" s="131"/>
      <c r="V254" s="262"/>
      <c r="W254" s="153"/>
      <c r="X254" s="153"/>
      <c r="Y254" s="266"/>
      <c r="Z254" s="250"/>
      <c r="AA254" s="132"/>
      <c r="AB254" s="132"/>
      <c r="AC254" s="275"/>
      <c r="AD254" s="132"/>
      <c r="AE254" s="277"/>
      <c r="AF254" s="410"/>
      <c r="AG254" s="229"/>
      <c r="AH254" s="229"/>
      <c r="AI254" s="426"/>
      <c r="AJ254" s="125"/>
    </row>
    <row r="255" spans="1:36" ht="21.75" customHeight="1" outlineLevel="1" thickTop="1" thickBot="1">
      <c r="A255" s="287" t="s">
        <v>457</v>
      </c>
      <c r="B255" s="127"/>
      <c r="C255" s="355"/>
      <c r="D255" s="363"/>
      <c r="E255" s="244" t="s">
        <v>458</v>
      </c>
      <c r="F255" s="128"/>
      <c r="G255" s="129"/>
      <c r="H255" s="127"/>
      <c r="I255" s="127"/>
      <c r="J255" s="127"/>
      <c r="K255" s="130"/>
      <c r="L255" s="251" t="s">
        <v>14</v>
      </c>
      <c r="M255" s="244" t="s">
        <v>157</v>
      </c>
      <c r="N255" s="131"/>
      <c r="O255" s="131"/>
      <c r="P255" s="127"/>
      <c r="Q255" s="254">
        <v>42804</v>
      </c>
      <c r="R255" s="255"/>
      <c r="S255" s="194"/>
      <c r="T255" s="131"/>
      <c r="U255" s="131"/>
      <c r="V255" s="262"/>
      <c r="W255" s="153"/>
      <c r="X255" s="153"/>
      <c r="Y255" s="266"/>
      <c r="Z255" s="250"/>
      <c r="AA255" s="132"/>
      <c r="AB255" s="132"/>
      <c r="AC255" s="275"/>
      <c r="AD255" s="132"/>
      <c r="AE255" s="277"/>
      <c r="AF255" s="410"/>
      <c r="AG255" s="229"/>
      <c r="AH255" s="229"/>
      <c r="AI255" s="426"/>
      <c r="AJ255" s="125"/>
    </row>
    <row r="256" spans="1:36" ht="21.75" customHeight="1" outlineLevel="1" thickTop="1" thickBot="1">
      <c r="A256" s="287" t="s">
        <v>457</v>
      </c>
      <c r="B256" s="127"/>
      <c r="C256" s="355"/>
      <c r="D256" s="363"/>
      <c r="E256" s="244" t="s">
        <v>458</v>
      </c>
      <c r="F256" s="128"/>
      <c r="G256" s="129"/>
      <c r="H256" s="127"/>
      <c r="I256" s="127"/>
      <c r="J256" s="127"/>
      <c r="K256" s="130"/>
      <c r="L256" s="251" t="s">
        <v>14</v>
      </c>
      <c r="M256" s="244" t="s">
        <v>180</v>
      </c>
      <c r="N256" s="131"/>
      <c r="O256" s="131"/>
      <c r="P256" s="127"/>
      <c r="Q256" s="254">
        <v>42804</v>
      </c>
      <c r="R256" s="255"/>
      <c r="S256" s="194"/>
      <c r="T256" s="131"/>
      <c r="U256" s="131"/>
      <c r="V256" s="262"/>
      <c r="W256" s="153"/>
      <c r="X256" s="131"/>
      <c r="Y256" s="266"/>
      <c r="Z256" s="250"/>
      <c r="AA256" s="132"/>
      <c r="AB256" s="132"/>
      <c r="AC256" s="275"/>
      <c r="AD256" s="132"/>
      <c r="AE256" s="276"/>
      <c r="AF256" s="410"/>
      <c r="AG256" s="229"/>
      <c r="AH256" s="229"/>
      <c r="AI256" s="426"/>
      <c r="AJ256" s="125"/>
    </row>
    <row r="257" spans="1:36" ht="21.75" customHeight="1" outlineLevel="1" thickTop="1" thickBot="1">
      <c r="A257" s="287" t="s">
        <v>457</v>
      </c>
      <c r="B257" s="285"/>
      <c r="C257" s="355"/>
      <c r="D257" s="363" t="str">
        <f>IF(OR(C257="Studio",C257="T1",C257="T1 bis",C257="T2"),"40",IF(OR(C257="T3",C257="T4",C257="T5"),"45",IF(OR(C257="Chambre EHPAD",C257="Chambre foyer"),"50",IF(OR(C257="Parking",C257="Voiries"),"8",IF(C257="Commerces","12",IF(C257="Bureaux","15",""))))))</f>
        <v/>
      </c>
      <c r="E257" s="244" t="s">
        <v>458</v>
      </c>
      <c r="F257" s="128"/>
      <c r="G257" s="129"/>
      <c r="H257" s="127"/>
      <c r="I257" s="127"/>
      <c r="J257" s="127"/>
      <c r="K257" s="130"/>
      <c r="L257" s="251" t="s">
        <v>14</v>
      </c>
      <c r="M257" s="244" t="s">
        <v>160</v>
      </c>
      <c r="N257" s="131"/>
      <c r="O257" s="131"/>
      <c r="P257" s="127"/>
      <c r="Q257" s="254">
        <v>42804</v>
      </c>
      <c r="R257" s="255"/>
      <c r="S257" s="194"/>
      <c r="T257" s="131"/>
      <c r="U257" s="131"/>
      <c r="V257" s="262"/>
      <c r="W257" s="131"/>
      <c r="X257" s="131"/>
      <c r="Y257" s="266"/>
      <c r="Z257" s="250"/>
      <c r="AA257" s="132" t="str">
        <f ca="1">IF(AND(R257="",TODAY()&gt;Q257+31,Q257&lt;&gt;0),"1ère RELANCE","")</f>
        <v>1ère RELANCE</v>
      </c>
      <c r="AB257" s="132" t="str">
        <f ca="1">IF(AND(R257="",TODAY()&gt;Q257+90,Q257&lt;&gt;0),"DERNIERE RELANCE","")</f>
        <v/>
      </c>
      <c r="AC257" s="275" t="e">
        <f ca="1">IF(AA257="1ère RELANCE",NETWORKDAYS(Q257,TODAY(),1)*D257,"")</f>
        <v>#VALUE!</v>
      </c>
      <c r="AD257" s="132" t="str">
        <f ca="1">+IF(AND(X257="",TODAY()&gt;W257+15,W257&lt;&gt;0),"RELANCE GPA","")</f>
        <v/>
      </c>
      <c r="AE257" s="276"/>
      <c r="AF257" s="410"/>
      <c r="AG257" s="229"/>
      <c r="AH257" s="423"/>
      <c r="AI257" s="426"/>
      <c r="AJ257" s="125"/>
    </row>
    <row r="258" spans="1:36" ht="21.75" customHeight="1" thickTop="1" thickBot="1">
      <c r="A258" s="247"/>
      <c r="B258" s="247"/>
      <c r="C258" s="469"/>
      <c r="D258" s="477" t="str">
        <f>IF(OR(C258="Studio",C258="T1",C258="T1 bis",C258="T2"),"40",IF(OR(C258="T3",C258="T4",C258="T5"),"45",IF(OR(C258="Chambre EHPAD",C258="Chambre foyer"),"50",IF(OR(C258="Parking",C258="Voiries"),"8",IF(C258="Commerces","12",IF(C258="Bureaux","15",""))))))</f>
        <v/>
      </c>
      <c r="E258" s="433" t="s">
        <v>458</v>
      </c>
      <c r="F258" s="245"/>
      <c r="G258" s="246"/>
      <c r="H258" s="247"/>
      <c r="I258" s="247"/>
      <c r="J258" s="247"/>
      <c r="K258" s="248"/>
      <c r="L258" s="480" t="s">
        <v>12</v>
      </c>
      <c r="M258" s="435" t="s">
        <v>178</v>
      </c>
      <c r="N258" s="249"/>
      <c r="O258" s="249"/>
      <c r="P258" s="436"/>
      <c r="Q258" s="249">
        <v>42796.041666999998</v>
      </c>
      <c r="R258" s="310">
        <v>42828</v>
      </c>
      <c r="S258" s="386"/>
      <c r="T258" s="249"/>
      <c r="U258" s="249"/>
      <c r="V258" s="263"/>
      <c r="W258" s="249"/>
      <c r="X258" s="249"/>
      <c r="Y258" s="267"/>
      <c r="Z258" s="437"/>
      <c r="AA258" s="314" t="str">
        <f ca="1">IF(AND(R258="",TODAY()&gt;Q258+31,Q258&lt;&gt;0),"1ère RELANCE","")</f>
        <v/>
      </c>
      <c r="AB258" s="314" t="str">
        <f ca="1">IF(AND(R258="",TODAY()&gt;Q258+90,Q258&lt;&gt;0),"DERNIERE RELANCE","")</f>
        <v/>
      </c>
      <c r="AC258" s="315" t="str">
        <f ca="1">IF(AA258="1ère RELANCE",NETWORKDAYS(Q258,TODAY(),1)*D258,"")</f>
        <v/>
      </c>
      <c r="AD258" s="314" t="str">
        <f ca="1">+IF(AND(X258="",TODAY()&gt;W258+15,W258&lt;&gt;0),"RELANCE GPA","")</f>
        <v/>
      </c>
      <c r="AE258" s="282"/>
      <c r="AF258" s="495"/>
      <c r="AG258" s="417"/>
      <c r="AH258" s="506"/>
      <c r="AI258" s="469"/>
      <c r="AJ258" s="447"/>
    </row>
    <row r="259" spans="1:36" ht="21.75" customHeight="1" thickTop="1" thickBot="1">
      <c r="A259" s="247"/>
      <c r="B259" s="247"/>
      <c r="C259" s="469"/>
      <c r="D259" s="477" t="str">
        <f>IF(OR(C259="Studio",C259="T1",C259="T1 bis",C259="T2"),"40",IF(OR(C259="T3",C259="T4",C259="T5"),"45",IF(OR(C259="Chambre EHPAD",C259="Chambre foyer"),"50",IF(OR(C259="Parking",C259="Voiries"),"8",IF(C259="Commerces","12",IF(C259="Bureaux","15",""))))))</f>
        <v/>
      </c>
      <c r="E259" s="433" t="s">
        <v>458</v>
      </c>
      <c r="F259" s="245"/>
      <c r="G259" s="246"/>
      <c r="H259" s="247"/>
      <c r="I259" s="247"/>
      <c r="J259" s="247"/>
      <c r="K259" s="248"/>
      <c r="L259" s="480" t="s">
        <v>14</v>
      </c>
      <c r="M259" s="435" t="s">
        <v>178</v>
      </c>
      <c r="N259" s="249"/>
      <c r="O259" s="249"/>
      <c r="P259" s="436"/>
      <c r="Q259" s="249">
        <v>42796.041666999998</v>
      </c>
      <c r="R259" s="310">
        <v>42828</v>
      </c>
      <c r="S259" s="386"/>
      <c r="T259" s="249"/>
      <c r="U259" s="249"/>
      <c r="V259" s="263"/>
      <c r="W259" s="249"/>
      <c r="X259" s="249"/>
      <c r="Y259" s="267"/>
      <c r="Z259" s="437"/>
      <c r="AA259" s="314" t="str">
        <f ca="1">IF(AND(R259="",TODAY()&gt;Q259+31,Q259&lt;&gt;0),"1ère RELANCE","")</f>
        <v/>
      </c>
      <c r="AB259" s="314" t="str">
        <f ca="1">IF(AND(R259="",TODAY()&gt;Q259+90,Q259&lt;&gt;0),"DERNIERE RELANCE","")</f>
        <v/>
      </c>
      <c r="AC259" s="315" t="str">
        <f ca="1">IF(AA259="1ère RELANCE",NETWORKDAYS(Q259,TODAY(),1)*D259,"")</f>
        <v/>
      </c>
      <c r="AD259" s="314" t="str">
        <f ca="1">+IF(AND(X259="",TODAY()&gt;W259+15,W259&lt;&gt;0),"RELANCE GPA","")</f>
        <v/>
      </c>
      <c r="AE259" s="282"/>
      <c r="AF259" s="495"/>
      <c r="AG259" s="417"/>
      <c r="AH259" s="506"/>
      <c r="AI259" s="469"/>
      <c r="AJ259" s="447"/>
    </row>
    <row r="260" spans="1:36" ht="21.75" customHeight="1" thickTop="1" thickBot="1">
      <c r="A260" s="247"/>
      <c r="B260" s="247"/>
      <c r="C260" s="469"/>
      <c r="D260" s="477" t="str">
        <f>IF(OR(C260="Studio",C260="T1",C260="T1 bis",C260="T2"),"40",IF(OR(C260="T3",C260="T4",C260="T5"),"45",IF(OR(C260="Chambre EHPAD",C260="Chambre foyer"),"50",IF(OR(C260="Parking",C260="Voiries"),"8",IF(C260="Commerces","12",IF(C260="Bureaux","15",""))))))</f>
        <v/>
      </c>
      <c r="E260" s="433" t="s">
        <v>458</v>
      </c>
      <c r="F260" s="245"/>
      <c r="G260" s="246"/>
      <c r="H260" s="247"/>
      <c r="I260" s="247"/>
      <c r="J260" s="247"/>
      <c r="K260" s="248"/>
      <c r="L260" s="480" t="s">
        <v>12</v>
      </c>
      <c r="M260" s="435" t="s">
        <v>178</v>
      </c>
      <c r="N260" s="249"/>
      <c r="O260" s="249"/>
      <c r="P260" s="436"/>
      <c r="Q260" s="249">
        <v>42796.041666999998</v>
      </c>
      <c r="R260" s="310">
        <v>42828</v>
      </c>
      <c r="S260" s="386"/>
      <c r="T260" s="249"/>
      <c r="U260" s="249"/>
      <c r="V260" s="263"/>
      <c r="W260" s="249"/>
      <c r="X260" s="249"/>
      <c r="Y260" s="267"/>
      <c r="Z260" s="437"/>
      <c r="AA260" s="314" t="str">
        <f ca="1">IF(AND(R260="",TODAY()&gt;Q260+31,Q260&lt;&gt;0),"1ère RELANCE","")</f>
        <v/>
      </c>
      <c r="AB260" s="314" t="str">
        <f ca="1">IF(AND(R260="",TODAY()&gt;Q260+90,Q260&lt;&gt;0),"DERNIERE RELANCE","")</f>
        <v/>
      </c>
      <c r="AC260" s="315" t="str">
        <f ca="1">IF(AA260="1ère RELANCE",NETWORKDAYS(Q260,TODAY(),1)*D260,"")</f>
        <v/>
      </c>
      <c r="AD260" s="314" t="str">
        <f ca="1">+IF(AND(X260="",TODAY()&gt;W260+15,W260&lt;&gt;0),"RELANCE GPA","")</f>
        <v/>
      </c>
      <c r="AE260" s="282"/>
      <c r="AF260" s="495"/>
      <c r="AG260" s="417"/>
      <c r="AH260" s="506"/>
      <c r="AI260" s="469"/>
      <c r="AJ260" s="447"/>
    </row>
    <row r="261" spans="1:36" ht="21.75" customHeight="1" thickTop="1" thickBot="1">
      <c r="A261" s="247"/>
      <c r="B261" s="247"/>
      <c r="C261" s="469"/>
      <c r="D261" s="477" t="str">
        <f>IF(OR(C261="Studio",C261="T1",C261="T1 bis",C261="T2"),"40",IF(OR(C261="T3",C261="T4",C261="T5"),"45",IF(OR(C261="Chambre EHPAD",C261="Chambre foyer"),"50",IF(OR(C261="Parking",C261="Voiries"),"8",IF(C261="Commerces","12",IF(C261="Bureaux","15",""))))))</f>
        <v/>
      </c>
      <c r="E261" s="433" t="s">
        <v>458</v>
      </c>
      <c r="F261" s="245"/>
      <c r="G261" s="246"/>
      <c r="H261" s="247"/>
      <c r="I261" s="247"/>
      <c r="J261" s="247"/>
      <c r="K261" s="248"/>
      <c r="L261" s="480" t="s">
        <v>14</v>
      </c>
      <c r="M261" s="435" t="s">
        <v>178</v>
      </c>
      <c r="N261" s="249"/>
      <c r="O261" s="249"/>
      <c r="P261" s="436"/>
      <c r="Q261" s="249">
        <v>42796.041666999998</v>
      </c>
      <c r="R261" s="310">
        <v>42828</v>
      </c>
      <c r="S261" s="386"/>
      <c r="T261" s="249"/>
      <c r="U261" s="249"/>
      <c r="V261" s="263"/>
      <c r="W261" s="249"/>
      <c r="X261" s="249"/>
      <c r="Y261" s="267"/>
      <c r="Z261" s="437"/>
      <c r="AA261" s="314" t="str">
        <f ca="1">IF(AND(R261="",TODAY()&gt;Q261+31,Q261&lt;&gt;0),"1ère RELANCE","")</f>
        <v/>
      </c>
      <c r="AB261" s="314" t="str">
        <f ca="1">IF(AND(R261="",TODAY()&gt;Q261+90,Q261&lt;&gt;0),"DERNIERE RELANCE","")</f>
        <v/>
      </c>
      <c r="AC261" s="315" t="str">
        <f ca="1">IF(AA261="1ère RELANCE",NETWORKDAYS(Q261,TODAY(),1)*D261,"")</f>
        <v/>
      </c>
      <c r="AD261" s="314" t="str">
        <f ca="1">+IF(AND(X261="",TODAY()&gt;W261+15,W261&lt;&gt;0),"RELANCE GPA","")</f>
        <v/>
      </c>
      <c r="AE261" s="282"/>
      <c r="AF261" s="495"/>
      <c r="AG261" s="417"/>
      <c r="AH261" s="506"/>
      <c r="AI261" s="469"/>
      <c r="AJ261" s="447"/>
    </row>
    <row r="262" spans="1:36" ht="21.75" customHeight="1" thickTop="1" thickBot="1">
      <c r="A262" s="247"/>
      <c r="B262" s="247"/>
      <c r="C262" s="469"/>
      <c r="D262" s="477" t="str">
        <f>IF(OR(C262="Studio",C262="T1",C262="T1 bis",C262="T2"),"40",IF(OR(C262="T3",C262="T4",C262="T5"),"45",IF(OR(C262="Chambre EHPAD",C262="Chambre foyer"),"50",IF(OR(C262="Parking",C262="Voiries"),"8",IF(C262="Commerces","12",IF(C262="Bureaux","15",""))))))</f>
        <v/>
      </c>
      <c r="E262" s="433" t="s">
        <v>458</v>
      </c>
      <c r="F262" s="245"/>
      <c r="G262" s="246"/>
      <c r="H262" s="247"/>
      <c r="I262" s="247"/>
      <c r="J262" s="247"/>
      <c r="K262" s="248"/>
      <c r="L262" s="480" t="s">
        <v>12</v>
      </c>
      <c r="M262" s="435" t="s">
        <v>178</v>
      </c>
      <c r="N262" s="249"/>
      <c r="O262" s="249"/>
      <c r="P262" s="436"/>
      <c r="Q262" s="249">
        <v>42796.041666999998</v>
      </c>
      <c r="R262" s="310">
        <v>42828</v>
      </c>
      <c r="S262" s="386"/>
      <c r="T262" s="249"/>
      <c r="U262" s="249"/>
      <c r="V262" s="263"/>
      <c r="W262" s="249"/>
      <c r="X262" s="249"/>
      <c r="Y262" s="267"/>
      <c r="Z262" s="437"/>
      <c r="AA262" s="314" t="str">
        <f ca="1">IF(AND(R262="",TODAY()&gt;Q262+31,Q262&lt;&gt;0),"1ère RELANCE","")</f>
        <v/>
      </c>
      <c r="AB262" s="314" t="str">
        <f ca="1">IF(AND(R262="",TODAY()&gt;Q262+90,Q262&lt;&gt;0),"DERNIERE RELANCE","")</f>
        <v/>
      </c>
      <c r="AC262" s="315" t="str">
        <f ca="1">IF(AA262="1ère RELANCE",NETWORKDAYS(Q262,TODAY(),1)*D262,"")</f>
        <v/>
      </c>
      <c r="AD262" s="314" t="str">
        <f ca="1">+IF(AND(X262="",TODAY()&gt;W262+15,W262&lt;&gt;0),"RELANCE GPA","")</f>
        <v/>
      </c>
      <c r="AE262" s="282"/>
      <c r="AF262" s="495"/>
      <c r="AG262" s="417"/>
      <c r="AH262" s="506"/>
      <c r="AI262" s="469"/>
      <c r="AJ262" s="447"/>
    </row>
    <row r="263" spans="1:36" ht="21.75" customHeight="1" thickTop="1" thickBot="1">
      <c r="A263" s="247"/>
      <c r="B263" s="247"/>
      <c r="C263" s="469"/>
      <c r="D263" s="477" t="str">
        <f>IF(OR(C263="Studio",C263="T1",C263="T1 bis",C263="T2"),"40",IF(OR(C263="T3",C263="T4",C263="T5"),"45",IF(OR(C263="Chambre EHPAD",C263="Chambre foyer"),"50",IF(OR(C263="Parking",C263="Voiries"),"8",IF(C263="Commerces","12",IF(C263="Bureaux","15",""))))))</f>
        <v/>
      </c>
      <c r="E263" s="433" t="s">
        <v>458</v>
      </c>
      <c r="F263" s="245"/>
      <c r="G263" s="246"/>
      <c r="H263" s="247"/>
      <c r="I263" s="247"/>
      <c r="J263" s="247"/>
      <c r="K263" s="248"/>
      <c r="L263" s="480" t="s">
        <v>14</v>
      </c>
      <c r="M263" s="435" t="s">
        <v>178</v>
      </c>
      <c r="N263" s="249"/>
      <c r="O263" s="249"/>
      <c r="P263" s="436"/>
      <c r="Q263" s="249">
        <v>42796.041666999998</v>
      </c>
      <c r="R263" s="310">
        <v>42828</v>
      </c>
      <c r="S263" s="386"/>
      <c r="T263" s="249"/>
      <c r="U263" s="249"/>
      <c r="V263" s="263"/>
      <c r="W263" s="249"/>
      <c r="X263" s="249"/>
      <c r="Y263" s="267"/>
      <c r="Z263" s="437"/>
      <c r="AA263" s="314" t="str">
        <f ca="1">IF(AND(R263="",TODAY()&gt;Q263+31,Q263&lt;&gt;0),"1ère RELANCE","")</f>
        <v/>
      </c>
      <c r="AB263" s="314" t="str">
        <f ca="1">IF(AND(R263="",TODAY()&gt;Q263+90,Q263&lt;&gt;0),"DERNIERE RELANCE","")</f>
        <v/>
      </c>
      <c r="AC263" s="315" t="str">
        <f ca="1">IF(AA263="1ère RELANCE",NETWORKDAYS(Q263,TODAY(),1)*D263,"")</f>
        <v/>
      </c>
      <c r="AD263" s="314" t="str">
        <f ca="1">+IF(AND(X263="",TODAY()&gt;W263+15,W263&lt;&gt;0),"RELANCE GPA","")</f>
        <v/>
      </c>
      <c r="AE263" s="282"/>
      <c r="AF263" s="495"/>
      <c r="AG263" s="417"/>
      <c r="AH263" s="506"/>
      <c r="AI263" s="469"/>
      <c r="AJ263" s="447"/>
    </row>
    <row r="264" spans="1:36" ht="21.75" customHeight="1" thickTop="1" thickBot="1">
      <c r="A264" s="287" t="s">
        <v>457</v>
      </c>
      <c r="B264" s="127"/>
      <c r="C264" s="144"/>
      <c r="D264" s="145" t="str">
        <f>IF(OR(C264="Studio",C264="T1",C264="T1 bis",C264="T2"),"40",IF(OR(C264="T3",C264="T4",C264="T5"),"45",IF(OR(C264="Chambre EHPAD",C264="Chambre foyer"),"50",IF(OR(C264="Parking",C264="Voiries"),"8",IF(C264="Commerces","12",IF(C264="Bureaux","15",""))))))</f>
        <v/>
      </c>
      <c r="E264" s="244" t="s">
        <v>470</v>
      </c>
      <c r="F264" s="128"/>
      <c r="G264" s="129"/>
      <c r="H264" s="127"/>
      <c r="I264" s="127"/>
      <c r="J264" s="127"/>
      <c r="K264" s="130"/>
      <c r="L264" s="251" t="s">
        <v>11</v>
      </c>
      <c r="M264" s="244" t="s">
        <v>385</v>
      </c>
      <c r="N264" s="131"/>
      <c r="O264" s="131"/>
      <c r="P264" s="127"/>
      <c r="Q264" s="254">
        <v>42804</v>
      </c>
      <c r="R264" s="255"/>
      <c r="S264" s="194"/>
      <c r="T264" s="131"/>
      <c r="U264" s="131"/>
      <c r="V264" s="262"/>
      <c r="W264" s="131"/>
      <c r="X264" s="131"/>
      <c r="Y264" s="266"/>
      <c r="Z264" s="250"/>
      <c r="AA264" s="283" t="str">
        <f ca="1">IF(AND(R264="",TODAY()&gt;Q264+31,Q264&lt;&gt;0),"1ère RELANCE","")</f>
        <v>1ère RELANCE</v>
      </c>
      <c r="AB264" s="283" t="str">
        <f ca="1">IF(AND(R264="",TODAY()&gt;Q264+90,Q264&lt;&gt;0),"DERNIERE RELANCE","")</f>
        <v/>
      </c>
      <c r="AC264" s="284" t="e">
        <f ca="1">IF(AA264="1ère RELANCE",NETWORKDAYS(Q264,TODAY(),1)*D264,"")</f>
        <v>#VALUE!</v>
      </c>
      <c r="AD264" s="283" t="str">
        <f ca="1">+IF(AND(X264="",TODAY()&gt;W264+15,W264&lt;&gt;0),"RELANCE GPA","")</f>
        <v/>
      </c>
      <c r="AE264" s="277"/>
      <c r="AF264" s="224"/>
      <c r="AG264" s="229"/>
      <c r="AH264" s="231"/>
      <c r="AI264" s="144"/>
      <c r="AJ264" s="233"/>
    </row>
    <row r="265" spans="1:36" ht="21.75" customHeight="1" thickTop="1" thickBot="1">
      <c r="A265" s="287" t="s">
        <v>457</v>
      </c>
      <c r="B265" s="127"/>
      <c r="C265" s="144"/>
      <c r="D265" s="145" t="str">
        <f>IF(OR(C265="Studio",C265="T1",C265="T1 bis",C265="T2"),"40",IF(OR(C265="T3",C265="T4",C265="T5"),"45",IF(OR(C265="Chambre EHPAD",C265="Chambre foyer"),"50",IF(OR(C265="Parking",C265="Voiries"),"8",IF(C265="Commerces","12",IF(C265="Bureaux","15",""))))))</f>
        <v/>
      </c>
      <c r="E265" s="244" t="s">
        <v>468</v>
      </c>
      <c r="F265" s="128"/>
      <c r="G265" s="129"/>
      <c r="H265" s="127"/>
      <c r="I265" s="127"/>
      <c r="J265" s="127"/>
      <c r="K265" s="130"/>
      <c r="L265" s="251" t="s">
        <v>11</v>
      </c>
      <c r="M265" s="244" t="s">
        <v>375</v>
      </c>
      <c r="N265" s="131"/>
      <c r="O265" s="131"/>
      <c r="P265" s="127"/>
      <c r="Q265" s="254">
        <v>42804</v>
      </c>
      <c r="R265" s="255"/>
      <c r="S265" s="194"/>
      <c r="T265" s="131"/>
      <c r="U265" s="131"/>
      <c r="V265" s="262"/>
      <c r="W265" s="131"/>
      <c r="X265" s="131"/>
      <c r="Y265" s="266"/>
      <c r="Z265" s="250"/>
      <c r="AA265" s="283" t="str">
        <f ca="1">IF(AND(R265="",TODAY()&gt;Q265+31,Q265&lt;&gt;0),"1ère RELANCE","")</f>
        <v>1ère RELANCE</v>
      </c>
      <c r="AB265" s="283" t="str">
        <f ca="1">IF(AND(R265="",TODAY()&gt;Q265+90,Q265&lt;&gt;0),"DERNIERE RELANCE","")</f>
        <v/>
      </c>
      <c r="AC265" s="284" t="e">
        <f ca="1">IF(AA265="1ère RELANCE",NETWORKDAYS(Q265,TODAY(),1)*D265,"")</f>
        <v>#VALUE!</v>
      </c>
      <c r="AD265" s="283" t="str">
        <f ca="1">+IF(AND(X265="",TODAY()&gt;W265+15,W265&lt;&gt;0),"RELANCE GPA","")</f>
        <v/>
      </c>
      <c r="AE265" s="277"/>
      <c r="AF265" s="224"/>
      <c r="AG265" s="229"/>
      <c r="AH265" s="231"/>
      <c r="AI265" s="144"/>
      <c r="AJ265" s="233"/>
    </row>
    <row r="266" spans="1:36" ht="21.75" customHeight="1" thickTop="1" thickBot="1">
      <c r="A266" s="287" t="s">
        <v>457</v>
      </c>
      <c r="B266" s="127"/>
      <c r="C266" s="144"/>
      <c r="D266" s="145" t="str">
        <f>IF(OR(C266="Studio",C266="T1",C266="T1 bis",C266="T2"),"40",IF(OR(C266="T3",C266="T4",C266="T5"),"45",IF(OR(C266="Chambre EHPAD",C266="Chambre foyer"),"50",IF(OR(C266="Parking",C266="Voiries"),"8",IF(C266="Commerces","12",IF(C266="Bureaux","15",""))))))</f>
        <v/>
      </c>
      <c r="E266" s="244" t="s">
        <v>468</v>
      </c>
      <c r="F266" s="128"/>
      <c r="G266" s="129"/>
      <c r="H266" s="127"/>
      <c r="I266" s="127"/>
      <c r="J266" s="127"/>
      <c r="K266" s="130"/>
      <c r="L266" s="251" t="s">
        <v>104</v>
      </c>
      <c r="M266" s="244" t="s">
        <v>376</v>
      </c>
      <c r="N266" s="131"/>
      <c r="O266" s="131"/>
      <c r="P266" s="127"/>
      <c r="Q266" s="254">
        <v>42804</v>
      </c>
      <c r="R266" s="255"/>
      <c r="S266" s="194"/>
      <c r="T266" s="131"/>
      <c r="U266" s="131"/>
      <c r="V266" s="262"/>
      <c r="W266" s="131"/>
      <c r="X266" s="131"/>
      <c r="Y266" s="266"/>
      <c r="Z266" s="250"/>
      <c r="AA266" s="283" t="str">
        <f ca="1">IF(AND(R266="",TODAY()&gt;Q266+31,Q266&lt;&gt;0),"1ère RELANCE","")</f>
        <v>1ère RELANCE</v>
      </c>
      <c r="AB266" s="283" t="str">
        <f ca="1">IF(AND(R266="",TODAY()&gt;Q266+90,Q266&lt;&gt;0),"DERNIERE RELANCE","")</f>
        <v/>
      </c>
      <c r="AC266" s="284" t="e">
        <f ca="1">IF(AA266="1ère RELANCE",NETWORKDAYS(Q266,TODAY(),1)*D266,"")</f>
        <v>#VALUE!</v>
      </c>
      <c r="AD266" s="283" t="str">
        <f ca="1">+IF(AND(X266="",TODAY()&gt;W266+15,W266&lt;&gt;0),"RELANCE GPA","")</f>
        <v/>
      </c>
      <c r="AE266" s="277"/>
      <c r="AF266" s="224"/>
      <c r="AG266" s="229"/>
      <c r="AH266" s="231"/>
      <c r="AI266" s="144"/>
      <c r="AJ266" s="233"/>
    </row>
    <row r="267" spans="1:36" ht="21.75" customHeight="1" thickTop="1" thickBot="1">
      <c r="A267" s="287" t="s">
        <v>457</v>
      </c>
      <c r="B267" s="127"/>
      <c r="C267" s="144"/>
      <c r="D267" s="145" t="str">
        <f>IF(OR(C267="Studio",C267="T1",C267="T1 bis",C267="T2"),"40",IF(OR(C267="T3",C267="T4",C267="T5"),"45",IF(OR(C267="Chambre EHPAD",C267="Chambre foyer"),"50",IF(OR(C267="Parking",C267="Voiries"),"8",IF(C267="Commerces","12",IF(C267="Bureaux","15",""))))))</f>
        <v/>
      </c>
      <c r="E267" s="244" t="s">
        <v>469</v>
      </c>
      <c r="F267" s="128"/>
      <c r="G267" s="129"/>
      <c r="H267" s="127"/>
      <c r="I267" s="127"/>
      <c r="J267" s="127"/>
      <c r="K267" s="130"/>
      <c r="L267" s="251" t="s">
        <v>8</v>
      </c>
      <c r="M267" s="244" t="s">
        <v>376</v>
      </c>
      <c r="N267" s="131"/>
      <c r="O267" s="131"/>
      <c r="P267" s="127"/>
      <c r="Q267" s="254">
        <v>42804</v>
      </c>
      <c r="R267" s="255"/>
      <c r="S267" s="194"/>
      <c r="T267" s="131"/>
      <c r="U267" s="131"/>
      <c r="V267" s="262"/>
      <c r="W267" s="131"/>
      <c r="X267" s="131"/>
      <c r="Y267" s="266"/>
      <c r="Z267" s="250"/>
      <c r="AA267" s="283" t="str">
        <f ca="1">IF(AND(R267="",TODAY()&gt;Q267+31,Q267&lt;&gt;0),"1ère RELANCE","")</f>
        <v>1ère RELANCE</v>
      </c>
      <c r="AB267" s="283" t="str">
        <f ca="1">IF(AND(R267="",TODAY()&gt;Q267+90,Q267&lt;&gt;0),"DERNIERE RELANCE","")</f>
        <v/>
      </c>
      <c r="AC267" s="284" t="e">
        <f ca="1">IF(AA267="1ère RELANCE",NETWORKDAYS(Q267,TODAY(),1)*D267,"")</f>
        <v>#VALUE!</v>
      </c>
      <c r="AD267" s="283" t="str">
        <f ca="1">+IF(AND(X267="",TODAY()&gt;W267+15,W267&lt;&gt;0),"RELANCE GPA","")</f>
        <v/>
      </c>
      <c r="AE267" s="277"/>
      <c r="AF267" s="224"/>
      <c r="AG267" s="229"/>
      <c r="AH267" s="231"/>
      <c r="AI267" s="144"/>
      <c r="AJ267" s="233"/>
    </row>
    <row r="268" spans="1:36" ht="21.75" customHeight="1" thickTop="1" thickBot="1">
      <c r="A268" s="287" t="s">
        <v>457</v>
      </c>
      <c r="B268" s="127"/>
      <c r="C268" s="144"/>
      <c r="D268" s="145" t="str">
        <f>IF(OR(C268="Studio",C268="T1",C268="T1 bis",C268="T2"),"40",IF(OR(C268="T3",C268="T4",C268="T5"),"45",IF(OR(C268="Chambre EHPAD",C268="Chambre foyer"),"50",IF(OR(C268="Parking",C268="Voiries"),"8",IF(C268="Commerces","12",IF(C268="Bureaux","15",""))))))</f>
        <v/>
      </c>
      <c r="E268" s="244" t="s">
        <v>461</v>
      </c>
      <c r="F268" s="128"/>
      <c r="G268" s="129"/>
      <c r="H268" s="127"/>
      <c r="I268" s="127"/>
      <c r="J268" s="127"/>
      <c r="K268" s="130"/>
      <c r="L268" s="251" t="s">
        <v>67</v>
      </c>
      <c r="M268" s="244" t="s">
        <v>342</v>
      </c>
      <c r="N268" s="131"/>
      <c r="O268" s="131"/>
      <c r="P268" s="127"/>
      <c r="Q268" s="254">
        <v>42804</v>
      </c>
      <c r="R268" s="255"/>
      <c r="S268" s="194"/>
      <c r="T268" s="131"/>
      <c r="U268" s="131"/>
      <c r="V268" s="262"/>
      <c r="W268" s="131"/>
      <c r="X268" s="131"/>
      <c r="Y268" s="266"/>
      <c r="Z268" s="250"/>
      <c r="AA268" s="283" t="str">
        <f ca="1">IF(AND(R268="",TODAY()&gt;Q268+31,Q268&lt;&gt;0),"1ère RELANCE","")</f>
        <v>1ère RELANCE</v>
      </c>
      <c r="AB268" s="283" t="str">
        <f ca="1">IF(AND(R268="",TODAY()&gt;Q268+90,Q268&lt;&gt;0),"DERNIERE RELANCE","")</f>
        <v/>
      </c>
      <c r="AC268" s="284" t="e">
        <f ca="1">IF(AA268="1ère RELANCE",NETWORKDAYS(Q268,TODAY(),1)*D268,"")</f>
        <v>#VALUE!</v>
      </c>
      <c r="AD268" s="283" t="str">
        <f ca="1">+IF(AND(X268="",TODAY()&gt;W268+15,W268&lt;&gt;0),"RELANCE GPA","")</f>
        <v/>
      </c>
      <c r="AE268" s="277"/>
      <c r="AF268" s="224"/>
      <c r="AG268" s="229"/>
      <c r="AH268" s="231"/>
      <c r="AI268" s="144"/>
      <c r="AJ268" s="233"/>
    </row>
    <row r="269" spans="1:36" ht="21.75" customHeight="1" thickTop="1" thickBot="1">
      <c r="A269" s="287" t="s">
        <v>457</v>
      </c>
      <c r="B269" s="127"/>
      <c r="C269" s="144"/>
      <c r="D269" s="145" t="str">
        <f>IF(OR(C269="Studio",C269="T1",C269="T1 bis",C269="T2"),"40",IF(OR(C269="T3",C269="T4",C269="T5"),"45",IF(OR(C269="Chambre EHPAD",C269="Chambre foyer"),"50",IF(OR(C269="Parking",C269="Voiries"),"8",IF(C269="Commerces","12",IF(C269="Bureaux","15",""))))))</f>
        <v/>
      </c>
      <c r="E269" s="244" t="s">
        <v>470</v>
      </c>
      <c r="F269" s="128"/>
      <c r="G269" s="129"/>
      <c r="H269" s="127"/>
      <c r="I269" s="127"/>
      <c r="J269" s="127"/>
      <c r="K269" s="130"/>
      <c r="L269" s="251" t="s">
        <v>67</v>
      </c>
      <c r="M269" s="244" t="s">
        <v>342</v>
      </c>
      <c r="N269" s="131"/>
      <c r="O269" s="131"/>
      <c r="P269" s="127"/>
      <c r="Q269" s="254">
        <v>42804</v>
      </c>
      <c r="R269" s="255"/>
      <c r="S269" s="194"/>
      <c r="T269" s="131"/>
      <c r="U269" s="131"/>
      <c r="V269" s="262"/>
      <c r="W269" s="131"/>
      <c r="X269" s="131"/>
      <c r="Y269" s="266"/>
      <c r="Z269" s="250"/>
      <c r="AA269" s="283" t="str">
        <f ca="1">IF(AND(R269="",TODAY()&gt;Q269+31,Q269&lt;&gt;0),"1ère RELANCE","")</f>
        <v>1ère RELANCE</v>
      </c>
      <c r="AB269" s="283" t="str">
        <f ca="1">IF(AND(R269="",TODAY()&gt;Q269+90,Q269&lt;&gt;0),"DERNIERE RELANCE","")</f>
        <v/>
      </c>
      <c r="AC269" s="284" t="e">
        <f ca="1">IF(AA269="1ère RELANCE",NETWORKDAYS(Q269,TODAY(),1)*D269,"")</f>
        <v>#VALUE!</v>
      </c>
      <c r="AD269" s="283" t="str">
        <f ca="1">+IF(AND(X269="",TODAY()&gt;W269+15,W269&lt;&gt;0),"RELANCE GPA","")</f>
        <v/>
      </c>
      <c r="AE269" s="277"/>
      <c r="AF269" s="224"/>
      <c r="AG269" s="229"/>
      <c r="AH269" s="231"/>
      <c r="AI269" s="144"/>
      <c r="AJ269" s="233"/>
    </row>
    <row r="270" spans="1:36" ht="21.75" customHeight="1" thickTop="1" thickBot="1">
      <c r="A270" s="287" t="s">
        <v>457</v>
      </c>
      <c r="B270" s="127"/>
      <c r="C270" s="144"/>
      <c r="D270" s="145" t="str">
        <f>IF(OR(C270="Studio",C270="T1",C270="T1 bis",C270="T2"),"40",IF(OR(C270="T3",C270="T4",C270="T5"),"45",IF(OR(C270="Chambre EHPAD",C270="Chambre foyer"),"50",IF(OR(C270="Parking",C270="Voiries"),"8",IF(C270="Commerces","12",IF(C270="Bureaux","15",""))))))</f>
        <v/>
      </c>
      <c r="E270" s="244" t="s">
        <v>459</v>
      </c>
      <c r="F270" s="128"/>
      <c r="G270" s="129"/>
      <c r="H270" s="127"/>
      <c r="I270" s="127"/>
      <c r="J270" s="127"/>
      <c r="K270" s="130"/>
      <c r="L270" s="251" t="s">
        <v>11</v>
      </c>
      <c r="M270" s="244" t="s">
        <v>326</v>
      </c>
      <c r="N270" s="131"/>
      <c r="O270" s="131"/>
      <c r="P270" s="127"/>
      <c r="Q270" s="254">
        <v>42804</v>
      </c>
      <c r="R270" s="255"/>
      <c r="S270" s="194"/>
      <c r="T270" s="131"/>
      <c r="U270" s="131"/>
      <c r="V270" s="262"/>
      <c r="W270" s="131"/>
      <c r="X270" s="131"/>
      <c r="Y270" s="266"/>
      <c r="Z270" s="250"/>
      <c r="AA270" s="283" t="str">
        <f ca="1">IF(AND(R270="",TODAY()&gt;Q270+31,Q270&lt;&gt;0),"1ère RELANCE","")</f>
        <v>1ère RELANCE</v>
      </c>
      <c r="AB270" s="283" t="str">
        <f ca="1">IF(AND(R270="",TODAY()&gt;Q270+90,Q270&lt;&gt;0),"DERNIERE RELANCE","")</f>
        <v/>
      </c>
      <c r="AC270" s="284" t="e">
        <f ca="1">IF(AA270="1ère RELANCE",NETWORKDAYS(Q270,TODAY(),1)*D270,"")</f>
        <v>#VALUE!</v>
      </c>
      <c r="AD270" s="283" t="str">
        <f ca="1">+IF(AND(X270="",TODAY()&gt;W270+15,W270&lt;&gt;0),"RELANCE GPA","")</f>
        <v/>
      </c>
      <c r="AE270" s="277"/>
      <c r="AF270" s="224"/>
      <c r="AG270" s="229"/>
      <c r="AH270" s="231"/>
      <c r="AI270" s="144"/>
      <c r="AJ270" s="233"/>
    </row>
    <row r="271" spans="1:36" ht="21.75" customHeight="1" thickTop="1" thickBot="1">
      <c r="A271" s="287" t="s">
        <v>457</v>
      </c>
      <c r="B271" s="127"/>
      <c r="C271" s="144"/>
      <c r="D271" s="145" t="str">
        <f>IF(OR(C271="Studio",C271="T1",C271="T1 bis",C271="T2"),"40",IF(OR(C271="T3",C271="T4",C271="T5"),"45",IF(OR(C271="Chambre EHPAD",C271="Chambre foyer"),"50",IF(OR(C271="Parking",C271="Voiries"),"8",IF(C271="Commerces","12",IF(C271="Bureaux","15",""))))))</f>
        <v/>
      </c>
      <c r="E271" s="244" t="s">
        <v>462</v>
      </c>
      <c r="F271" s="128"/>
      <c r="G271" s="129"/>
      <c r="H271" s="127"/>
      <c r="I271" s="127"/>
      <c r="J271" s="127"/>
      <c r="K271" s="130"/>
      <c r="L271" s="251" t="s">
        <v>8</v>
      </c>
      <c r="M271" s="244" t="s">
        <v>355</v>
      </c>
      <c r="N271" s="131"/>
      <c r="O271" s="131"/>
      <c r="P271" s="127"/>
      <c r="Q271" s="254">
        <v>42804</v>
      </c>
      <c r="R271" s="255"/>
      <c r="S271" s="194"/>
      <c r="T271" s="131"/>
      <c r="U271" s="131"/>
      <c r="V271" s="262"/>
      <c r="W271" s="131"/>
      <c r="X271" s="131"/>
      <c r="Y271" s="266"/>
      <c r="Z271" s="250"/>
      <c r="AA271" s="283" t="str">
        <f ca="1">IF(AND(R271="",TODAY()&gt;Q271+31,Q271&lt;&gt;0),"1ère RELANCE","")</f>
        <v>1ère RELANCE</v>
      </c>
      <c r="AB271" s="283" t="str">
        <f ca="1">IF(AND(R271="",TODAY()&gt;Q271+90,Q271&lt;&gt;0),"DERNIERE RELANCE","")</f>
        <v/>
      </c>
      <c r="AC271" s="284" t="e">
        <f ca="1">IF(AA271="1ère RELANCE",NETWORKDAYS(Q271,TODAY(),1)*D271,"")</f>
        <v>#VALUE!</v>
      </c>
      <c r="AD271" s="283" t="str">
        <f ca="1">+IF(AND(X271="",TODAY()&gt;W271+15,W271&lt;&gt;0),"RELANCE GPA","")</f>
        <v/>
      </c>
      <c r="AE271" s="277"/>
      <c r="AF271" s="224"/>
      <c r="AG271" s="229"/>
      <c r="AH271" s="231"/>
      <c r="AI271" s="144"/>
      <c r="AJ271" s="233"/>
    </row>
    <row r="272" spans="1:36" ht="21.75" customHeight="1" thickTop="1" thickBot="1">
      <c r="A272" s="287" t="s">
        <v>457</v>
      </c>
      <c r="B272" s="127"/>
      <c r="C272" s="144"/>
      <c r="D272" s="145" t="str">
        <f>IF(OR(C272="Studio",C272="T1",C272="T1 bis",C272="T2"),"40",IF(OR(C272="T3",C272="T4",C272="T5"),"45",IF(OR(C272="Chambre EHPAD",C272="Chambre foyer"),"50",IF(OR(C272="Parking",C272="Voiries"),"8",IF(C272="Commerces","12",IF(C272="Bureaux","15",""))))))</f>
        <v/>
      </c>
      <c r="E272" s="244" t="s">
        <v>464</v>
      </c>
      <c r="F272" s="128"/>
      <c r="G272" s="129"/>
      <c r="H272" s="127"/>
      <c r="I272" s="127"/>
      <c r="J272" s="127"/>
      <c r="K272" s="130"/>
      <c r="L272" s="251" t="s">
        <v>67</v>
      </c>
      <c r="M272" s="244" t="s">
        <v>355</v>
      </c>
      <c r="N272" s="131"/>
      <c r="O272" s="131"/>
      <c r="P272" s="127"/>
      <c r="Q272" s="254">
        <v>42804</v>
      </c>
      <c r="R272" s="255"/>
      <c r="S272" s="194"/>
      <c r="T272" s="131"/>
      <c r="U272" s="131"/>
      <c r="V272" s="262"/>
      <c r="W272" s="131"/>
      <c r="X272" s="131"/>
      <c r="Y272" s="266"/>
      <c r="Z272" s="250"/>
      <c r="AA272" s="283" t="str">
        <f ca="1">IF(AND(R272="",TODAY()&gt;Q272+31,Q272&lt;&gt;0),"1ère RELANCE","")</f>
        <v>1ère RELANCE</v>
      </c>
      <c r="AB272" s="283" t="str">
        <f ca="1">IF(AND(R272="",TODAY()&gt;Q272+90,Q272&lt;&gt;0),"DERNIERE RELANCE","")</f>
        <v/>
      </c>
      <c r="AC272" s="284" t="e">
        <f ca="1">IF(AA272="1ère RELANCE",NETWORKDAYS(Q272,TODAY(),1)*D272,"")</f>
        <v>#VALUE!</v>
      </c>
      <c r="AD272" s="283" t="str">
        <f ca="1">+IF(AND(X272="",TODAY()&gt;W272+15,W272&lt;&gt;0),"RELANCE GPA","")</f>
        <v/>
      </c>
      <c r="AE272" s="277"/>
      <c r="AF272" s="224"/>
      <c r="AG272" s="229"/>
      <c r="AH272" s="231"/>
      <c r="AI272" s="144"/>
      <c r="AJ272" s="233"/>
    </row>
    <row r="273" spans="1:36" ht="21.75" customHeight="1" thickTop="1" thickBot="1">
      <c r="A273" s="287" t="s">
        <v>457</v>
      </c>
      <c r="B273" s="127"/>
      <c r="C273" s="144"/>
      <c r="D273" s="145" t="str">
        <f>IF(OR(C273="Studio",C273="T1",C273="T1 bis",C273="T2"),"40",IF(OR(C273="T3",C273="T4",C273="T5"),"45",IF(OR(C273="Chambre EHPAD",C273="Chambre foyer"),"50",IF(OR(C273="Parking",C273="Voiries"),"8",IF(C273="Commerces","12",IF(C273="Bureaux","15",""))))))</f>
        <v/>
      </c>
      <c r="E273" s="244" t="s">
        <v>471</v>
      </c>
      <c r="F273" s="128"/>
      <c r="G273" s="129"/>
      <c r="H273" s="127"/>
      <c r="I273" s="127"/>
      <c r="J273" s="127"/>
      <c r="K273" s="130"/>
      <c r="L273" s="251" t="s">
        <v>14</v>
      </c>
      <c r="M273" s="244" t="s">
        <v>140</v>
      </c>
      <c r="N273" s="131"/>
      <c r="O273" s="131"/>
      <c r="P273" s="127"/>
      <c r="Q273" s="254">
        <v>42804</v>
      </c>
      <c r="R273" s="255"/>
      <c r="S273" s="194"/>
      <c r="T273" s="131"/>
      <c r="U273" s="131"/>
      <c r="V273" s="262"/>
      <c r="W273" s="131"/>
      <c r="X273" s="131"/>
      <c r="Y273" s="266"/>
      <c r="Z273" s="250"/>
      <c r="AA273" s="283" t="str">
        <f ca="1">IF(AND(R273="",TODAY()&gt;Q273+31,Q273&lt;&gt;0),"1ère RELANCE","")</f>
        <v>1ère RELANCE</v>
      </c>
      <c r="AB273" s="283" t="str">
        <f ca="1">IF(AND(R273="",TODAY()&gt;Q273+90,Q273&lt;&gt;0),"DERNIERE RELANCE","")</f>
        <v/>
      </c>
      <c r="AC273" s="284" t="e">
        <f ca="1">IF(AA273="1ère RELANCE",NETWORKDAYS(Q273,TODAY(),1)*D273,"")</f>
        <v>#VALUE!</v>
      </c>
      <c r="AD273" s="283" t="str">
        <f ca="1">+IF(AND(X273="",TODAY()&gt;W273+15,W273&lt;&gt;0),"RELANCE GPA","")</f>
        <v/>
      </c>
      <c r="AE273" s="277"/>
      <c r="AF273" s="224"/>
      <c r="AG273" s="229"/>
      <c r="AH273" s="231"/>
      <c r="AI273" s="144"/>
      <c r="AJ273" s="233"/>
    </row>
    <row r="274" spans="1:36" ht="21.75" customHeight="1" thickTop="1" thickBot="1">
      <c r="A274" s="287" t="s">
        <v>457</v>
      </c>
      <c r="B274" s="127"/>
      <c r="C274" s="144"/>
      <c r="D274" s="145" t="str">
        <f>IF(OR(C274="Studio",C274="T1",C274="T1 bis",C274="T2"),"40",IF(OR(C274="T3",C274="T4",C274="T5"),"45",IF(OR(C274="Chambre EHPAD",C274="Chambre foyer"),"50",IF(OR(C274="Parking",C274="Voiries"),"8",IF(C274="Commerces","12",IF(C274="Bureaux","15",""))))))</f>
        <v/>
      </c>
      <c r="E274" s="244" t="s">
        <v>471</v>
      </c>
      <c r="F274" s="128"/>
      <c r="G274" s="129"/>
      <c r="H274" s="127"/>
      <c r="I274" s="127"/>
      <c r="J274" s="127"/>
      <c r="K274" s="130"/>
      <c r="L274" s="251" t="s">
        <v>101</v>
      </c>
      <c r="M274" s="244" t="s">
        <v>140</v>
      </c>
      <c r="N274" s="131"/>
      <c r="O274" s="131"/>
      <c r="P274" s="127"/>
      <c r="Q274" s="254">
        <v>42804</v>
      </c>
      <c r="R274" s="255"/>
      <c r="S274" s="194"/>
      <c r="T274" s="131"/>
      <c r="U274" s="131"/>
      <c r="V274" s="262"/>
      <c r="W274" s="131"/>
      <c r="X274" s="131"/>
      <c r="Y274" s="266"/>
      <c r="Z274" s="250"/>
      <c r="AA274" s="283" t="str">
        <f ca="1">IF(AND(R274="",TODAY()&gt;Q274+31,Q274&lt;&gt;0),"1ère RELANCE","")</f>
        <v>1ère RELANCE</v>
      </c>
      <c r="AB274" s="283" t="str">
        <f ca="1">IF(AND(R274="",TODAY()&gt;Q274+90,Q274&lt;&gt;0),"DERNIERE RELANCE","")</f>
        <v/>
      </c>
      <c r="AC274" s="284" t="e">
        <f ca="1">IF(AA274="1ère RELANCE",NETWORKDAYS(Q274,TODAY(),1)*D274,"")</f>
        <v>#VALUE!</v>
      </c>
      <c r="AD274" s="283" t="str">
        <f ca="1">+IF(AND(X274="",TODAY()&gt;W274+15,W274&lt;&gt;0),"RELANCE GPA","")</f>
        <v/>
      </c>
      <c r="AE274" s="277"/>
      <c r="AF274" s="224"/>
      <c r="AG274" s="229"/>
      <c r="AH274" s="231"/>
      <c r="AI274" s="144"/>
      <c r="AJ274" s="233"/>
    </row>
    <row r="275" spans="1:36" ht="21.75" customHeight="1" thickTop="1" thickBot="1">
      <c r="A275" s="287" t="s">
        <v>457</v>
      </c>
      <c r="B275" s="127"/>
      <c r="C275" s="144"/>
      <c r="D275" s="145" t="str">
        <f>IF(OR(C275="Studio",C275="T1",C275="T1 bis",C275="T2"),"40",IF(OR(C275="T3",C275="T4",C275="T5"),"45",IF(OR(C275="Chambre EHPAD",C275="Chambre foyer"),"50",IF(OR(C275="Parking",C275="Voiries"),"8",IF(C275="Commerces","12",IF(C275="Bureaux","15",""))))))</f>
        <v/>
      </c>
      <c r="E275" s="244" t="s">
        <v>469</v>
      </c>
      <c r="F275" s="128"/>
      <c r="G275" s="129"/>
      <c r="H275" s="127"/>
      <c r="I275" s="127"/>
      <c r="J275" s="127"/>
      <c r="K275" s="130"/>
      <c r="L275" s="251" t="s">
        <v>454</v>
      </c>
      <c r="M275" s="244" t="s">
        <v>140</v>
      </c>
      <c r="N275" s="131"/>
      <c r="O275" s="131"/>
      <c r="P275" s="127"/>
      <c r="Q275" s="254">
        <v>42804</v>
      </c>
      <c r="R275" s="255"/>
      <c r="S275" s="194"/>
      <c r="T275" s="131"/>
      <c r="U275" s="131"/>
      <c r="V275" s="262"/>
      <c r="W275" s="131"/>
      <c r="X275" s="131"/>
      <c r="Y275" s="266"/>
      <c r="Z275" s="250"/>
      <c r="AA275" s="283" t="str">
        <f ca="1">IF(AND(R275="",TODAY()&gt;Q275+31,Q275&lt;&gt;0),"1ère RELANCE","")</f>
        <v>1ère RELANCE</v>
      </c>
      <c r="AB275" s="283" t="str">
        <f ca="1">IF(AND(R275="",TODAY()&gt;Q275+90,Q275&lt;&gt;0),"DERNIERE RELANCE","")</f>
        <v/>
      </c>
      <c r="AC275" s="284" t="e">
        <f ca="1">IF(AA275="1ère RELANCE",NETWORKDAYS(Q275,TODAY(),1)*D275,"")</f>
        <v>#VALUE!</v>
      </c>
      <c r="AD275" s="283" t="str">
        <f ca="1">+IF(AND(X275="",TODAY()&gt;W275+15,W275&lt;&gt;0),"RELANCE GPA","")</f>
        <v/>
      </c>
      <c r="AE275" s="277"/>
      <c r="AF275" s="224"/>
      <c r="AG275" s="229"/>
      <c r="AH275" s="231"/>
      <c r="AI275" s="144"/>
      <c r="AJ275" s="233"/>
    </row>
    <row r="276" spans="1:36" ht="21.75" customHeight="1" thickTop="1" thickBot="1">
      <c r="A276" s="287" t="s">
        <v>457</v>
      </c>
      <c r="B276" s="127"/>
      <c r="C276" s="144"/>
      <c r="D276" s="145" t="str">
        <f>IF(OR(C276="Studio",C276="T1",C276="T1 bis",C276="T2"),"40",IF(OR(C276="T3",C276="T4",C276="T5"),"45",IF(OR(C276="Chambre EHPAD",C276="Chambre foyer"),"50",IF(OR(C276="Parking",C276="Voiries"),"8",IF(C276="Commerces","12",IF(C276="Bureaux","15",""))))))</f>
        <v/>
      </c>
      <c r="E276" s="244" t="s">
        <v>466</v>
      </c>
      <c r="F276" s="128"/>
      <c r="G276" s="129"/>
      <c r="H276" s="127"/>
      <c r="I276" s="127"/>
      <c r="J276" s="127"/>
      <c r="K276" s="130"/>
      <c r="L276" s="251" t="s">
        <v>99</v>
      </c>
      <c r="M276" s="244" t="s">
        <v>410</v>
      </c>
      <c r="N276" s="131"/>
      <c r="O276" s="131"/>
      <c r="P276" s="127"/>
      <c r="Q276" s="254">
        <v>42804</v>
      </c>
      <c r="R276" s="255"/>
      <c r="S276" s="194"/>
      <c r="T276" s="131"/>
      <c r="U276" s="131"/>
      <c r="V276" s="262"/>
      <c r="W276" s="131"/>
      <c r="X276" s="131"/>
      <c r="Y276" s="266"/>
      <c r="Z276" s="250"/>
      <c r="AA276" s="283" t="str">
        <f ca="1">IF(AND(R276="",TODAY()&gt;Q276+31,Q276&lt;&gt;0),"1ère RELANCE","")</f>
        <v>1ère RELANCE</v>
      </c>
      <c r="AB276" s="283" t="str">
        <f ca="1">IF(AND(R276="",TODAY()&gt;Q276+90,Q276&lt;&gt;0),"DERNIERE RELANCE","")</f>
        <v/>
      </c>
      <c r="AC276" s="284" t="e">
        <f ca="1">IF(AA276="1ère RELANCE",NETWORKDAYS(Q276,TODAY(),1)*D276,"")</f>
        <v>#VALUE!</v>
      </c>
      <c r="AD276" s="283" t="str">
        <f ca="1">+IF(AND(X276="",TODAY()&gt;W276+15,W276&lt;&gt;0),"RELANCE GPA","")</f>
        <v/>
      </c>
      <c r="AE276" s="277"/>
      <c r="AF276" s="224"/>
      <c r="AG276" s="229"/>
      <c r="AH276" s="231"/>
      <c r="AI276" s="144"/>
      <c r="AJ276" s="233"/>
    </row>
    <row r="277" spans="1:36" ht="21.75" customHeight="1" thickTop="1" thickBot="1">
      <c r="A277" s="287" t="s">
        <v>457</v>
      </c>
      <c r="B277" s="127"/>
      <c r="C277" s="144"/>
      <c r="D277" s="145" t="str">
        <f>IF(OR(C277="Studio",C277="T1",C277="T1 bis",C277="T2"),"40",IF(OR(C277="T3",C277="T4",C277="T5"),"45",IF(OR(C277="Chambre EHPAD",C277="Chambre foyer"),"50",IF(OR(C277="Parking",C277="Voiries"),"8",IF(C277="Commerces","12",IF(C277="Bureaux","15",""))))))</f>
        <v/>
      </c>
      <c r="E277" s="244" t="s">
        <v>466</v>
      </c>
      <c r="F277" s="128"/>
      <c r="G277" s="129"/>
      <c r="H277" s="127"/>
      <c r="I277" s="127"/>
      <c r="J277" s="127"/>
      <c r="K277" s="130"/>
      <c r="L277" s="251" t="s">
        <v>453</v>
      </c>
      <c r="M277" s="244" t="s">
        <v>215</v>
      </c>
      <c r="N277" s="131"/>
      <c r="O277" s="131"/>
      <c r="P277" s="127"/>
      <c r="Q277" s="254">
        <v>42804</v>
      </c>
      <c r="R277" s="256"/>
      <c r="S277" s="194"/>
      <c r="T277" s="131"/>
      <c r="U277" s="131"/>
      <c r="V277" s="262"/>
      <c r="W277" s="131"/>
      <c r="X277" s="131"/>
      <c r="Y277" s="266"/>
      <c r="Z277" s="250"/>
      <c r="AA277" s="283" t="str">
        <f ca="1">IF(AND(R277="",TODAY()&gt;Q277+31,Q277&lt;&gt;0),"1ère RELANCE","")</f>
        <v>1ère RELANCE</v>
      </c>
      <c r="AB277" s="283" t="str">
        <f ca="1">IF(AND(R277="",TODAY()&gt;Q277+90,Q277&lt;&gt;0),"DERNIERE RELANCE","")</f>
        <v/>
      </c>
      <c r="AC277" s="284" t="e">
        <f ca="1">IF(AA277="1ère RELANCE",NETWORKDAYS(Q277,TODAY(),1)*D277,"")</f>
        <v>#VALUE!</v>
      </c>
      <c r="AD277" s="283" t="str">
        <f ca="1">+IF(AND(X277="",TODAY()&gt;W277+15,W277&lt;&gt;0),"RELANCE GPA","")</f>
        <v/>
      </c>
      <c r="AE277" s="277"/>
      <c r="AF277" s="224"/>
      <c r="AG277" s="229"/>
      <c r="AH277" s="231"/>
      <c r="AI277" s="144"/>
      <c r="AJ277" s="233"/>
    </row>
    <row r="278" spans="1:36" ht="21.75" customHeight="1" thickTop="1" thickBot="1">
      <c r="A278" s="287" t="s">
        <v>457</v>
      </c>
      <c r="B278" s="127"/>
      <c r="C278" s="144"/>
      <c r="D278" s="145" t="str">
        <f>IF(OR(C278="Studio",C278="T1",C278="T1 bis",C278="T2"),"40",IF(OR(C278="T3",C278="T4",C278="T5"),"45",IF(OR(C278="Chambre EHPAD",C278="Chambre foyer"),"50",IF(OR(C278="Parking",C278="Voiries"),"8",IF(C278="Commerces","12",IF(C278="Bureaux","15",""))))))</f>
        <v/>
      </c>
      <c r="E278" s="244" t="s">
        <v>466</v>
      </c>
      <c r="F278" s="128"/>
      <c r="G278" s="129"/>
      <c r="H278" s="127"/>
      <c r="I278" s="127"/>
      <c r="J278" s="127"/>
      <c r="K278" s="130"/>
      <c r="L278" s="251" t="s">
        <v>453</v>
      </c>
      <c r="M278" s="244" t="s">
        <v>215</v>
      </c>
      <c r="N278" s="131"/>
      <c r="O278" s="131"/>
      <c r="P278" s="127"/>
      <c r="Q278" s="254">
        <v>42804</v>
      </c>
      <c r="R278" s="255"/>
      <c r="S278" s="194"/>
      <c r="T278" s="131"/>
      <c r="U278" s="131"/>
      <c r="V278" s="262"/>
      <c r="W278" s="131"/>
      <c r="X278" s="131"/>
      <c r="Y278" s="266"/>
      <c r="Z278" s="250"/>
      <c r="AA278" s="283" t="str">
        <f ca="1">IF(AND(R278="",TODAY()&gt;Q278+31,Q278&lt;&gt;0),"1ère RELANCE","")</f>
        <v>1ère RELANCE</v>
      </c>
      <c r="AB278" s="283" t="str">
        <f ca="1">IF(AND(R278="",TODAY()&gt;Q278+90,Q278&lt;&gt;0),"DERNIERE RELANCE","")</f>
        <v/>
      </c>
      <c r="AC278" s="284" t="e">
        <f ca="1">IF(AA278="1ère RELANCE",NETWORKDAYS(Q278,TODAY(),1)*D278,"")</f>
        <v>#VALUE!</v>
      </c>
      <c r="AD278" s="283" t="str">
        <f ca="1">+IF(AND(X278="",TODAY()&gt;W278+15,W278&lt;&gt;0),"RELANCE GPA","")</f>
        <v/>
      </c>
      <c r="AE278" s="277"/>
      <c r="AF278" s="224"/>
      <c r="AG278" s="229"/>
      <c r="AH278" s="231"/>
      <c r="AI278" s="144"/>
      <c r="AJ278" s="233"/>
    </row>
    <row r="279" spans="1:36" ht="21.75" customHeight="1" thickTop="1" thickBot="1">
      <c r="A279" s="287" t="s">
        <v>457</v>
      </c>
      <c r="B279" s="127"/>
      <c r="C279" s="144"/>
      <c r="D279" s="145" t="str">
        <f>IF(OR(C279="Studio",C279="T1",C279="T1 bis",C279="T2"),"40",IF(OR(C279="T3",C279="T4",C279="T5"),"45",IF(OR(C279="Chambre EHPAD",C279="Chambre foyer"),"50",IF(OR(C279="Parking",C279="Voiries"),"8",IF(C279="Commerces","12",IF(C279="Bureaux","15",""))))))</f>
        <v/>
      </c>
      <c r="E279" s="244" t="s">
        <v>460</v>
      </c>
      <c r="F279" s="128"/>
      <c r="G279" s="129"/>
      <c r="H279" s="127"/>
      <c r="I279" s="127"/>
      <c r="J279" s="127"/>
      <c r="K279" s="130"/>
      <c r="L279" s="251" t="s">
        <v>64</v>
      </c>
      <c r="M279" s="244" t="s">
        <v>145</v>
      </c>
      <c r="N279" s="131"/>
      <c r="O279" s="131"/>
      <c r="P279" s="127"/>
      <c r="Q279" s="254">
        <v>42804</v>
      </c>
      <c r="R279" s="255"/>
      <c r="S279" s="194"/>
      <c r="T279" s="131"/>
      <c r="U279" s="131"/>
      <c r="V279" s="262"/>
      <c r="W279" s="131"/>
      <c r="X279" s="131"/>
      <c r="Y279" s="266"/>
      <c r="Z279" s="250"/>
      <c r="AA279" s="283" t="str">
        <f ca="1">IF(AND(R279="",TODAY()&gt;Q279+31,Q279&lt;&gt;0),"1ère RELANCE","")</f>
        <v>1ère RELANCE</v>
      </c>
      <c r="AB279" s="283" t="str">
        <f ca="1">IF(AND(R279="",TODAY()&gt;Q279+90,Q279&lt;&gt;0),"DERNIERE RELANCE","")</f>
        <v/>
      </c>
      <c r="AC279" s="284" t="e">
        <f ca="1">IF(AA279="1ère RELANCE",NETWORKDAYS(Q279,TODAY(),1)*D279,"")</f>
        <v>#VALUE!</v>
      </c>
      <c r="AD279" s="283" t="str">
        <f ca="1">+IF(AND(X279="",TODAY()&gt;W279+15,W279&lt;&gt;0),"RELANCE GPA","")</f>
        <v/>
      </c>
      <c r="AE279" s="277"/>
      <c r="AF279" s="224"/>
      <c r="AG279" s="229"/>
      <c r="AH279" s="231"/>
      <c r="AI279" s="144"/>
      <c r="AJ279" s="233"/>
    </row>
    <row r="280" spans="1:36" ht="21.75" customHeight="1" thickTop="1" thickBot="1">
      <c r="A280" s="287" t="s">
        <v>457</v>
      </c>
      <c r="B280" s="127"/>
      <c r="C280" s="144"/>
      <c r="D280" s="145" t="str">
        <f>IF(OR(C280="Studio",C280="T1",C280="T1 bis",C280="T2"),"40",IF(OR(C280="T3",C280="T4",C280="T5"),"45",IF(OR(C280="Chambre EHPAD",C280="Chambre foyer"),"50",IF(OR(C280="Parking",C280="Voiries"),"8",IF(C280="Commerces","12",IF(C280="Bureaux","15",""))))))</f>
        <v/>
      </c>
      <c r="E280" s="244" t="s">
        <v>461</v>
      </c>
      <c r="F280" s="128"/>
      <c r="G280" s="129"/>
      <c r="H280" s="127"/>
      <c r="I280" s="127"/>
      <c r="J280" s="127"/>
      <c r="K280" s="130"/>
      <c r="L280" s="251" t="s">
        <v>98</v>
      </c>
      <c r="M280" s="244" t="s">
        <v>145</v>
      </c>
      <c r="N280" s="131"/>
      <c r="O280" s="131"/>
      <c r="P280" s="127"/>
      <c r="Q280" s="254">
        <v>42804</v>
      </c>
      <c r="R280" s="255"/>
      <c r="S280" s="194"/>
      <c r="T280" s="131"/>
      <c r="U280" s="131"/>
      <c r="V280" s="262"/>
      <c r="W280" s="131"/>
      <c r="X280" s="131"/>
      <c r="Y280" s="266"/>
      <c r="Z280" s="250"/>
      <c r="AA280" s="283" t="str">
        <f ca="1">IF(AND(R280="",TODAY()&gt;Q280+31,Q280&lt;&gt;0),"1ère RELANCE","")</f>
        <v>1ère RELANCE</v>
      </c>
      <c r="AB280" s="283" t="str">
        <f ca="1">IF(AND(R280="",TODAY()&gt;Q280+90,Q280&lt;&gt;0),"DERNIERE RELANCE","")</f>
        <v/>
      </c>
      <c r="AC280" s="284" t="e">
        <f ca="1">IF(AA280="1ère RELANCE",NETWORKDAYS(Q280,TODAY(),1)*D280,"")</f>
        <v>#VALUE!</v>
      </c>
      <c r="AD280" s="283" t="str">
        <f ca="1">+IF(AND(X280="",TODAY()&gt;W280+15,W280&lt;&gt;0),"RELANCE GPA","")</f>
        <v/>
      </c>
      <c r="AE280" s="277"/>
      <c r="AF280" s="224"/>
      <c r="AG280" s="229"/>
      <c r="AH280" s="231"/>
      <c r="AI280" s="144"/>
      <c r="AJ280" s="233"/>
    </row>
    <row r="281" spans="1:36" ht="21.75" customHeight="1" thickTop="1" thickBot="1">
      <c r="A281" s="287" t="s">
        <v>457</v>
      </c>
      <c r="B281" s="127"/>
      <c r="C281" s="144"/>
      <c r="D281" s="145" t="str">
        <f>IF(OR(C281="Studio",C281="T1",C281="T1 bis",C281="T2"),"40",IF(OR(C281="T3",C281="T4",C281="T5"),"45",IF(OR(C281="Chambre EHPAD",C281="Chambre foyer"),"50",IF(OR(C281="Parking",C281="Voiries"),"8",IF(C281="Commerces","12",IF(C281="Bureaux","15",""))))))</f>
        <v/>
      </c>
      <c r="E281" s="244" t="s">
        <v>463</v>
      </c>
      <c r="F281" s="128"/>
      <c r="G281" s="129"/>
      <c r="H281" s="127"/>
      <c r="I281" s="127"/>
      <c r="J281" s="127"/>
      <c r="K281" s="130"/>
      <c r="L281" s="251" t="s">
        <v>64</v>
      </c>
      <c r="M281" s="244" t="s">
        <v>145</v>
      </c>
      <c r="N281" s="131"/>
      <c r="O281" s="131"/>
      <c r="P281" s="127"/>
      <c r="Q281" s="254">
        <v>42804</v>
      </c>
      <c r="R281" s="255"/>
      <c r="S281" s="194"/>
      <c r="T281" s="131"/>
      <c r="U281" s="131"/>
      <c r="V281" s="262"/>
      <c r="W281" s="131"/>
      <c r="X281" s="131"/>
      <c r="Y281" s="266"/>
      <c r="Z281" s="250"/>
      <c r="AA281" s="283" t="str">
        <f ca="1">IF(AND(R281="",TODAY()&gt;Q281+31,Q281&lt;&gt;0),"1ère RELANCE","")</f>
        <v>1ère RELANCE</v>
      </c>
      <c r="AB281" s="283" t="str">
        <f ca="1">IF(AND(R281="",TODAY()&gt;Q281+90,Q281&lt;&gt;0),"DERNIERE RELANCE","")</f>
        <v/>
      </c>
      <c r="AC281" s="284" t="e">
        <f ca="1">IF(AA281="1ère RELANCE",NETWORKDAYS(Q281,TODAY(),1)*D281,"")</f>
        <v>#VALUE!</v>
      </c>
      <c r="AD281" s="283" t="str">
        <f ca="1">+IF(AND(X281="",TODAY()&gt;W281+15,W281&lt;&gt;0),"RELANCE GPA","")</f>
        <v/>
      </c>
      <c r="AE281" s="277"/>
      <c r="AF281" s="224"/>
      <c r="AG281" s="229"/>
      <c r="AH281" s="231"/>
      <c r="AI281" s="144"/>
      <c r="AJ281" s="233"/>
    </row>
    <row r="282" spans="1:36" ht="21.75" customHeight="1" thickTop="1" thickBot="1">
      <c r="A282" s="287" t="s">
        <v>457</v>
      </c>
      <c r="B282" s="127"/>
      <c r="C282" s="144"/>
      <c r="D282" s="145" t="str">
        <f>IF(OR(C282="Studio",C282="T1",C282="T1 bis",C282="T2"),"40",IF(OR(C282="T3",C282="T4",C282="T5"),"45",IF(OR(C282="Chambre EHPAD",C282="Chambre foyer"),"50",IF(OR(C282="Parking",C282="Voiries"),"8",IF(C282="Commerces","12",IF(C282="Bureaux","15",""))))))</f>
        <v/>
      </c>
      <c r="E282" s="244" t="s">
        <v>464</v>
      </c>
      <c r="F282" s="128"/>
      <c r="G282" s="129"/>
      <c r="H282" s="127"/>
      <c r="I282" s="127"/>
      <c r="J282" s="127"/>
      <c r="K282" s="130"/>
      <c r="L282" s="251" t="s">
        <v>98</v>
      </c>
      <c r="M282" s="244" t="s">
        <v>145</v>
      </c>
      <c r="N282" s="131"/>
      <c r="O282" s="131"/>
      <c r="P282" s="127"/>
      <c r="Q282" s="254">
        <v>42804</v>
      </c>
      <c r="R282" s="255"/>
      <c r="S282" s="194"/>
      <c r="T282" s="131"/>
      <c r="U282" s="131"/>
      <c r="V282" s="262"/>
      <c r="W282" s="131"/>
      <c r="X282" s="131"/>
      <c r="Y282" s="266"/>
      <c r="Z282" s="250"/>
      <c r="AA282" s="283" t="str">
        <f ca="1">IF(AND(R282="",TODAY()&gt;Q282+31,Q282&lt;&gt;0),"1ère RELANCE","")</f>
        <v>1ère RELANCE</v>
      </c>
      <c r="AB282" s="283" t="str">
        <f ca="1">IF(AND(R282="",TODAY()&gt;Q282+90,Q282&lt;&gt;0),"DERNIERE RELANCE","")</f>
        <v/>
      </c>
      <c r="AC282" s="284" t="e">
        <f ca="1">IF(AA282="1ère RELANCE",NETWORKDAYS(Q282,TODAY(),1)*D282,"")</f>
        <v>#VALUE!</v>
      </c>
      <c r="AD282" s="283" t="str">
        <f ca="1">+IF(AND(X282="",TODAY()&gt;W282+15,W282&lt;&gt;0),"RELANCE GPA","")</f>
        <v/>
      </c>
      <c r="AE282" s="277"/>
      <c r="AF282" s="224"/>
      <c r="AG282" s="229"/>
      <c r="AH282" s="231"/>
      <c r="AI282" s="144"/>
      <c r="AJ282" s="233"/>
    </row>
    <row r="283" spans="1:36" ht="21.75" customHeight="1" thickTop="1" thickBot="1">
      <c r="A283" s="287" t="s">
        <v>457</v>
      </c>
      <c r="B283" s="127"/>
      <c r="C283" s="144"/>
      <c r="D283" s="145" t="str">
        <f>IF(OR(C283="Studio",C283="T1",C283="T1 bis",C283="T2"),"40",IF(OR(C283="T3",C283="T4",C283="T5"),"45",IF(OR(C283="Chambre EHPAD",C283="Chambre foyer"),"50",IF(OR(C283="Parking",C283="Voiries"),"8",IF(C283="Commerces","12",IF(C283="Bureaux","15",""))))))</f>
        <v/>
      </c>
      <c r="E283" s="244" t="s">
        <v>465</v>
      </c>
      <c r="F283" s="128"/>
      <c r="G283" s="129"/>
      <c r="H283" s="127"/>
      <c r="I283" s="127"/>
      <c r="J283" s="127"/>
      <c r="K283" s="130"/>
      <c r="L283" s="251" t="s">
        <v>98</v>
      </c>
      <c r="M283" s="244" t="s">
        <v>145</v>
      </c>
      <c r="N283" s="131"/>
      <c r="O283" s="131"/>
      <c r="P283" s="127"/>
      <c r="Q283" s="254">
        <v>42804</v>
      </c>
      <c r="R283" s="255"/>
      <c r="S283" s="194"/>
      <c r="T283" s="131"/>
      <c r="U283" s="131"/>
      <c r="V283" s="262"/>
      <c r="W283" s="131"/>
      <c r="X283" s="131"/>
      <c r="Y283" s="266"/>
      <c r="Z283" s="250"/>
      <c r="AA283" s="283" t="str">
        <f ca="1">IF(AND(R283="",TODAY()&gt;Q283+31,Q283&lt;&gt;0),"1ère RELANCE","")</f>
        <v>1ère RELANCE</v>
      </c>
      <c r="AB283" s="283" t="str">
        <f ca="1">IF(AND(R283="",TODAY()&gt;Q283+90,Q283&lt;&gt;0),"DERNIERE RELANCE","")</f>
        <v/>
      </c>
      <c r="AC283" s="284" t="e">
        <f ca="1">IF(AA283="1ère RELANCE",NETWORKDAYS(Q283,TODAY(),1)*D283,"")</f>
        <v>#VALUE!</v>
      </c>
      <c r="AD283" s="283" t="str">
        <f ca="1">+IF(AND(X283="",TODAY()&gt;W283+15,W283&lt;&gt;0),"RELANCE GPA","")</f>
        <v/>
      </c>
      <c r="AE283" s="277"/>
      <c r="AF283" s="224"/>
      <c r="AG283" s="229"/>
      <c r="AH283" s="231"/>
      <c r="AI283" s="144"/>
      <c r="AJ283" s="233"/>
    </row>
    <row r="284" spans="1:36" ht="21.75" customHeight="1" thickTop="1" thickBot="1">
      <c r="A284" s="287" t="s">
        <v>457</v>
      </c>
      <c r="B284" s="127"/>
      <c r="C284" s="144"/>
      <c r="D284" s="145" t="str">
        <f>IF(OR(C284="Studio",C284="T1",C284="T1 bis",C284="T2"),"40",IF(OR(C284="T3",C284="T4",C284="T5"),"45",IF(OR(C284="Chambre EHPAD",C284="Chambre foyer"),"50",IF(OR(C284="Parking",C284="Voiries"),"8",IF(C284="Commerces","12",IF(C284="Bureaux","15",""))))))</f>
        <v/>
      </c>
      <c r="E284" s="244" t="s">
        <v>466</v>
      </c>
      <c r="F284" s="128"/>
      <c r="G284" s="129"/>
      <c r="H284" s="127"/>
      <c r="I284" s="127"/>
      <c r="J284" s="127"/>
      <c r="K284" s="130"/>
      <c r="L284" s="251" t="s">
        <v>453</v>
      </c>
      <c r="M284" s="244" t="s">
        <v>145</v>
      </c>
      <c r="N284" s="131"/>
      <c r="O284" s="131"/>
      <c r="P284" s="127"/>
      <c r="Q284" s="254">
        <v>42804</v>
      </c>
      <c r="R284" s="256"/>
      <c r="S284" s="194"/>
      <c r="T284" s="131"/>
      <c r="U284" s="131"/>
      <c r="V284" s="262"/>
      <c r="W284" s="131"/>
      <c r="X284" s="131"/>
      <c r="Y284" s="266"/>
      <c r="Z284" s="250"/>
      <c r="AA284" s="283" t="str">
        <f ca="1">IF(AND(R284="",TODAY()&gt;Q284+31,Q284&lt;&gt;0),"1ère RELANCE","")</f>
        <v>1ère RELANCE</v>
      </c>
      <c r="AB284" s="283" t="str">
        <f ca="1">IF(AND(R284="",TODAY()&gt;Q284+90,Q284&lt;&gt;0),"DERNIERE RELANCE","")</f>
        <v/>
      </c>
      <c r="AC284" s="284" t="e">
        <f ca="1">IF(AA284="1ère RELANCE",NETWORKDAYS(Q284,TODAY(),1)*D284,"")</f>
        <v>#VALUE!</v>
      </c>
      <c r="AD284" s="283" t="str">
        <f ca="1">+IF(AND(X284="",TODAY()&gt;W284+15,W284&lt;&gt;0),"RELANCE GPA","")</f>
        <v/>
      </c>
      <c r="AE284" s="277"/>
      <c r="AF284" s="224"/>
      <c r="AG284" s="229"/>
      <c r="AH284" s="231"/>
      <c r="AI284" s="144"/>
      <c r="AJ284" s="233"/>
    </row>
    <row r="285" spans="1:36" ht="21.75" customHeight="1" thickTop="1" thickBot="1">
      <c r="A285" s="287" t="s">
        <v>457</v>
      </c>
      <c r="B285" s="127"/>
      <c r="C285" s="144"/>
      <c r="D285" s="145" t="str">
        <f>IF(OR(C285="Studio",C285="T1",C285="T1 bis",C285="T2"),"40",IF(OR(C285="T3",C285="T4",C285="T5"),"45",IF(OR(C285="Chambre EHPAD",C285="Chambre foyer"),"50",IF(OR(C285="Parking",C285="Voiries"),"8",IF(C285="Commerces","12",IF(C285="Bureaux","15",""))))))</f>
        <v/>
      </c>
      <c r="E285" s="244" t="s">
        <v>467</v>
      </c>
      <c r="F285" s="128"/>
      <c r="G285" s="129"/>
      <c r="H285" s="127"/>
      <c r="I285" s="127"/>
      <c r="J285" s="127"/>
      <c r="K285" s="130"/>
      <c r="L285" s="251" t="s">
        <v>98</v>
      </c>
      <c r="M285" s="244" t="s">
        <v>145</v>
      </c>
      <c r="N285" s="131"/>
      <c r="O285" s="131"/>
      <c r="P285" s="127"/>
      <c r="Q285" s="254">
        <v>42804</v>
      </c>
      <c r="R285" s="255"/>
      <c r="S285" s="194"/>
      <c r="T285" s="131"/>
      <c r="U285" s="131"/>
      <c r="V285" s="262"/>
      <c r="W285" s="131"/>
      <c r="X285" s="131"/>
      <c r="Y285" s="266"/>
      <c r="Z285" s="250"/>
      <c r="AA285" s="283" t="str">
        <f ca="1">IF(AND(R285="",TODAY()&gt;Q285+31,Q285&lt;&gt;0),"1ère RELANCE","")</f>
        <v>1ère RELANCE</v>
      </c>
      <c r="AB285" s="283" t="str">
        <f ca="1">IF(AND(R285="",TODAY()&gt;Q285+90,Q285&lt;&gt;0),"DERNIERE RELANCE","")</f>
        <v/>
      </c>
      <c r="AC285" s="284" t="e">
        <f ca="1">IF(AA285="1ère RELANCE",NETWORKDAYS(Q285,TODAY(),1)*D285,"")</f>
        <v>#VALUE!</v>
      </c>
      <c r="AD285" s="283" t="str">
        <f ca="1">+IF(AND(X285="",TODAY()&gt;W285+15,W285&lt;&gt;0),"RELANCE GPA","")</f>
        <v/>
      </c>
      <c r="AE285" s="277"/>
      <c r="AF285" s="224"/>
      <c r="AG285" s="229"/>
      <c r="AH285" s="231"/>
      <c r="AI285" s="144"/>
      <c r="AJ285" s="233"/>
    </row>
    <row r="286" spans="1:36" ht="21.75" customHeight="1" thickTop="1" thickBot="1">
      <c r="A286" s="287" t="s">
        <v>457</v>
      </c>
      <c r="B286" s="127"/>
      <c r="C286" s="144"/>
      <c r="D286" s="145" t="str">
        <f>IF(OR(C286="Studio",C286="T1",C286="T1 bis",C286="T2"),"40",IF(OR(C286="T3",C286="T4",C286="T5"),"45",IF(OR(C286="Chambre EHPAD",C286="Chambre foyer"),"50",IF(OR(C286="Parking",C286="Voiries"),"8",IF(C286="Commerces","12",IF(C286="Bureaux","15",""))))))</f>
        <v/>
      </c>
      <c r="E286" s="244" t="s">
        <v>460</v>
      </c>
      <c r="F286" s="128"/>
      <c r="G286" s="129"/>
      <c r="H286" s="127"/>
      <c r="I286" s="127"/>
      <c r="J286" s="127"/>
      <c r="K286" s="130"/>
      <c r="L286" s="251" t="s">
        <v>64</v>
      </c>
      <c r="M286" s="244" t="s">
        <v>145</v>
      </c>
      <c r="N286" s="131"/>
      <c r="O286" s="131"/>
      <c r="P286" s="127"/>
      <c r="Q286" s="254">
        <v>42804</v>
      </c>
      <c r="R286" s="255"/>
      <c r="S286" s="194"/>
      <c r="T286" s="131"/>
      <c r="U286" s="131"/>
      <c r="V286" s="262"/>
      <c r="W286" s="131"/>
      <c r="X286" s="131"/>
      <c r="Y286" s="266"/>
      <c r="Z286" s="250"/>
      <c r="AA286" s="283" t="str">
        <f ca="1">IF(AND(R286="",TODAY()&gt;Q286+31,Q286&lt;&gt;0),"1ère RELANCE","")</f>
        <v>1ère RELANCE</v>
      </c>
      <c r="AB286" s="283" t="str">
        <f ca="1">IF(AND(R286="",TODAY()&gt;Q286+90,Q286&lt;&gt;0),"DERNIERE RELANCE","")</f>
        <v/>
      </c>
      <c r="AC286" s="284" t="e">
        <f ca="1">IF(AA286="1ère RELANCE",NETWORKDAYS(Q286,TODAY(),1)*D286,"")</f>
        <v>#VALUE!</v>
      </c>
      <c r="AD286" s="283" t="str">
        <f ca="1">+IF(AND(X286="",TODAY()&gt;W286+15,W286&lt;&gt;0),"RELANCE GPA","")</f>
        <v/>
      </c>
      <c r="AE286" s="277"/>
      <c r="AF286" s="224"/>
      <c r="AG286" s="229"/>
      <c r="AH286" s="231"/>
      <c r="AI286" s="144"/>
      <c r="AJ286" s="233"/>
    </row>
    <row r="287" spans="1:36" ht="21.75" customHeight="1" thickTop="1" thickBot="1">
      <c r="A287" s="287" t="s">
        <v>457</v>
      </c>
      <c r="B287" s="127"/>
      <c r="C287" s="144"/>
      <c r="D287" s="145" t="str">
        <f>IF(OR(C287="Studio",C287="T1",C287="T1 bis",C287="T2"),"40",IF(OR(C287="T3",C287="T4",C287="T5"),"45",IF(OR(C287="Chambre EHPAD",C287="Chambre foyer"),"50",IF(OR(C287="Parking",C287="Voiries"),"8",IF(C287="Commerces","12",IF(C287="Bureaux","15",""))))))</f>
        <v/>
      </c>
      <c r="E287" s="244" t="s">
        <v>461</v>
      </c>
      <c r="F287" s="128"/>
      <c r="G287" s="129"/>
      <c r="H287" s="127"/>
      <c r="I287" s="127"/>
      <c r="J287" s="127"/>
      <c r="K287" s="130"/>
      <c r="L287" s="251" t="s">
        <v>98</v>
      </c>
      <c r="M287" s="244" t="s">
        <v>145</v>
      </c>
      <c r="N287" s="131"/>
      <c r="O287" s="131"/>
      <c r="P287" s="127"/>
      <c r="Q287" s="254">
        <v>42804</v>
      </c>
      <c r="R287" s="255"/>
      <c r="S287" s="194"/>
      <c r="T287" s="131"/>
      <c r="U287" s="131"/>
      <c r="V287" s="262"/>
      <c r="W287" s="131"/>
      <c r="X287" s="131"/>
      <c r="Y287" s="266"/>
      <c r="Z287" s="250"/>
      <c r="AA287" s="283" t="str">
        <f ca="1">IF(AND(R287="",TODAY()&gt;Q287+31,Q287&lt;&gt;0),"1ère RELANCE","")</f>
        <v>1ère RELANCE</v>
      </c>
      <c r="AB287" s="283" t="str">
        <f ca="1">IF(AND(R287="",TODAY()&gt;Q287+90,Q287&lt;&gt;0),"DERNIERE RELANCE","")</f>
        <v/>
      </c>
      <c r="AC287" s="284" t="e">
        <f ca="1">IF(AA287="1ère RELANCE",NETWORKDAYS(Q287,TODAY(),1)*D287,"")</f>
        <v>#VALUE!</v>
      </c>
      <c r="AD287" s="283" t="str">
        <f ca="1">+IF(AND(X287="",TODAY()&gt;W287+15,W287&lt;&gt;0),"RELANCE GPA","")</f>
        <v/>
      </c>
      <c r="AE287" s="277"/>
      <c r="AF287" s="224"/>
      <c r="AG287" s="229"/>
      <c r="AH287" s="231"/>
      <c r="AI287" s="144"/>
      <c r="AJ287" s="233"/>
    </row>
    <row r="288" spans="1:36" ht="21.75" customHeight="1" thickTop="1" thickBot="1">
      <c r="A288" s="287" t="s">
        <v>457</v>
      </c>
      <c r="B288" s="127"/>
      <c r="C288" s="144"/>
      <c r="D288" s="145" t="str">
        <f>IF(OR(C288="Studio",C288="T1",C288="T1 bis",C288="T2"),"40",IF(OR(C288="T3",C288="T4",C288="T5"),"45",IF(OR(C288="Chambre EHPAD",C288="Chambre foyer"),"50",IF(OR(C288="Parking",C288="Voiries"),"8",IF(C288="Commerces","12",IF(C288="Bureaux","15",""))))))</f>
        <v/>
      </c>
      <c r="E288" s="244" t="s">
        <v>463</v>
      </c>
      <c r="F288" s="128"/>
      <c r="G288" s="129"/>
      <c r="H288" s="127"/>
      <c r="I288" s="127"/>
      <c r="J288" s="127"/>
      <c r="K288" s="130"/>
      <c r="L288" s="251" t="s">
        <v>64</v>
      </c>
      <c r="M288" s="244" t="s">
        <v>145</v>
      </c>
      <c r="N288" s="131"/>
      <c r="O288" s="131"/>
      <c r="P288" s="127"/>
      <c r="Q288" s="254">
        <v>42804</v>
      </c>
      <c r="R288" s="255"/>
      <c r="S288" s="194"/>
      <c r="T288" s="131"/>
      <c r="U288" s="131"/>
      <c r="V288" s="262"/>
      <c r="W288" s="131"/>
      <c r="X288" s="131"/>
      <c r="Y288" s="266"/>
      <c r="Z288" s="250"/>
      <c r="AA288" s="283" t="str">
        <f ca="1">IF(AND(R288="",TODAY()&gt;Q288+31,Q288&lt;&gt;0),"1ère RELANCE","")</f>
        <v>1ère RELANCE</v>
      </c>
      <c r="AB288" s="283" t="str">
        <f ca="1">IF(AND(R288="",TODAY()&gt;Q288+90,Q288&lt;&gt;0),"DERNIERE RELANCE","")</f>
        <v/>
      </c>
      <c r="AC288" s="284" t="e">
        <f ca="1">IF(AA288="1ère RELANCE",NETWORKDAYS(Q288,TODAY(),1)*D288,"")</f>
        <v>#VALUE!</v>
      </c>
      <c r="AD288" s="283" t="str">
        <f ca="1">+IF(AND(X288="",TODAY()&gt;W288+15,W288&lt;&gt;0),"RELANCE GPA","")</f>
        <v/>
      </c>
      <c r="AE288" s="277"/>
      <c r="AF288" s="224"/>
      <c r="AG288" s="229"/>
      <c r="AH288" s="231"/>
      <c r="AI288" s="144"/>
      <c r="AJ288" s="233"/>
    </row>
    <row r="289" spans="1:36" ht="21.75" customHeight="1" thickTop="1" thickBot="1">
      <c r="A289" s="287" t="s">
        <v>457</v>
      </c>
      <c r="B289" s="127"/>
      <c r="C289" s="144"/>
      <c r="D289" s="145" t="str">
        <f>IF(OR(C289="Studio",C289="T1",C289="T1 bis",C289="T2"),"40",IF(OR(C289="T3",C289="T4",C289="T5"),"45",IF(OR(C289="Chambre EHPAD",C289="Chambre foyer"),"50",IF(OR(C289="Parking",C289="Voiries"),"8",IF(C289="Commerces","12",IF(C289="Bureaux","15",""))))))</f>
        <v/>
      </c>
      <c r="E289" s="244" t="s">
        <v>464</v>
      </c>
      <c r="F289" s="128"/>
      <c r="G289" s="129"/>
      <c r="H289" s="127"/>
      <c r="I289" s="127"/>
      <c r="J289" s="127"/>
      <c r="K289" s="130"/>
      <c r="L289" s="251" t="s">
        <v>98</v>
      </c>
      <c r="M289" s="244" t="s">
        <v>145</v>
      </c>
      <c r="N289" s="131"/>
      <c r="O289" s="131"/>
      <c r="P289" s="127"/>
      <c r="Q289" s="254">
        <v>42804</v>
      </c>
      <c r="R289" s="255"/>
      <c r="S289" s="194"/>
      <c r="T289" s="131"/>
      <c r="U289" s="131"/>
      <c r="V289" s="262"/>
      <c r="W289" s="131"/>
      <c r="X289" s="131"/>
      <c r="Y289" s="266"/>
      <c r="Z289" s="250"/>
      <c r="AA289" s="283" t="str">
        <f ca="1">IF(AND(R289="",TODAY()&gt;Q289+31,Q289&lt;&gt;0),"1ère RELANCE","")</f>
        <v>1ère RELANCE</v>
      </c>
      <c r="AB289" s="283" t="str">
        <f ca="1">IF(AND(R289="",TODAY()&gt;Q289+90,Q289&lt;&gt;0),"DERNIERE RELANCE","")</f>
        <v/>
      </c>
      <c r="AC289" s="284" t="e">
        <f ca="1">IF(AA289="1ère RELANCE",NETWORKDAYS(Q289,TODAY(),1)*D289,"")</f>
        <v>#VALUE!</v>
      </c>
      <c r="AD289" s="283" t="str">
        <f ca="1">+IF(AND(X289="",TODAY()&gt;W289+15,W289&lt;&gt;0),"RELANCE GPA","")</f>
        <v/>
      </c>
      <c r="AE289" s="277"/>
      <c r="AF289" s="224"/>
      <c r="AG289" s="229"/>
      <c r="AH289" s="231"/>
      <c r="AI289" s="144"/>
      <c r="AJ289" s="233"/>
    </row>
    <row r="290" spans="1:36" ht="21.75" customHeight="1" thickTop="1" thickBot="1">
      <c r="A290" s="287" t="s">
        <v>457</v>
      </c>
      <c r="B290" s="127"/>
      <c r="C290" s="144"/>
      <c r="D290" s="145" t="str">
        <f>IF(OR(C290="Studio",C290="T1",C290="T1 bis",C290="T2"),"40",IF(OR(C290="T3",C290="T4",C290="T5"),"45",IF(OR(C290="Chambre EHPAD",C290="Chambre foyer"),"50",IF(OR(C290="Parking",C290="Voiries"),"8",IF(C290="Commerces","12",IF(C290="Bureaux","15",""))))))</f>
        <v/>
      </c>
      <c r="E290" s="244" t="s">
        <v>465</v>
      </c>
      <c r="F290" s="128"/>
      <c r="G290" s="129"/>
      <c r="H290" s="127"/>
      <c r="I290" s="127"/>
      <c r="J290" s="127"/>
      <c r="K290" s="130"/>
      <c r="L290" s="251" t="s">
        <v>98</v>
      </c>
      <c r="M290" s="244" t="s">
        <v>145</v>
      </c>
      <c r="N290" s="131"/>
      <c r="O290" s="131"/>
      <c r="P290" s="127"/>
      <c r="Q290" s="254">
        <v>42804</v>
      </c>
      <c r="R290" s="255"/>
      <c r="S290" s="194"/>
      <c r="T290" s="131"/>
      <c r="U290" s="131"/>
      <c r="V290" s="262"/>
      <c r="W290" s="131"/>
      <c r="X290" s="131"/>
      <c r="Y290" s="266"/>
      <c r="Z290" s="250"/>
      <c r="AA290" s="283" t="str">
        <f ca="1">IF(AND(R290="",TODAY()&gt;Q290+31,Q290&lt;&gt;0),"1ère RELANCE","")</f>
        <v>1ère RELANCE</v>
      </c>
      <c r="AB290" s="283" t="str">
        <f ca="1">IF(AND(R290="",TODAY()&gt;Q290+90,Q290&lt;&gt;0),"DERNIERE RELANCE","")</f>
        <v/>
      </c>
      <c r="AC290" s="284" t="e">
        <f ca="1">IF(AA290="1ère RELANCE",NETWORKDAYS(Q290,TODAY(),1)*D290,"")</f>
        <v>#VALUE!</v>
      </c>
      <c r="AD290" s="283" t="str">
        <f ca="1">+IF(AND(X290="",TODAY()&gt;W290+15,W290&lt;&gt;0),"RELANCE GPA","")</f>
        <v/>
      </c>
      <c r="AE290" s="277"/>
      <c r="AF290" s="224"/>
      <c r="AG290" s="229"/>
      <c r="AH290" s="231"/>
      <c r="AI290" s="144"/>
      <c r="AJ290" s="233"/>
    </row>
    <row r="291" spans="1:36" ht="21.75" customHeight="1" thickTop="1" thickBot="1">
      <c r="A291" s="287" t="s">
        <v>457</v>
      </c>
      <c r="B291" s="127"/>
      <c r="C291" s="144"/>
      <c r="D291" s="145" t="str">
        <f>IF(OR(C291="Studio",C291="T1",C291="T1 bis",C291="T2"),"40",IF(OR(C291="T3",C291="T4",C291="T5"),"45",IF(OR(C291="Chambre EHPAD",C291="Chambre foyer"),"50",IF(OR(C291="Parking",C291="Voiries"),"8",IF(C291="Commerces","12",IF(C291="Bureaux","15",""))))))</f>
        <v/>
      </c>
      <c r="E291" s="244" t="s">
        <v>466</v>
      </c>
      <c r="F291" s="128"/>
      <c r="G291" s="129"/>
      <c r="H291" s="127"/>
      <c r="I291" s="127"/>
      <c r="J291" s="127"/>
      <c r="K291" s="130"/>
      <c r="L291" s="251" t="s">
        <v>453</v>
      </c>
      <c r="M291" s="244" t="s">
        <v>145</v>
      </c>
      <c r="N291" s="131"/>
      <c r="O291" s="131"/>
      <c r="P291" s="127"/>
      <c r="Q291" s="254">
        <v>42804</v>
      </c>
      <c r="R291" s="255"/>
      <c r="S291" s="194"/>
      <c r="T291" s="131"/>
      <c r="U291" s="131"/>
      <c r="V291" s="262"/>
      <c r="W291" s="131"/>
      <c r="X291" s="131"/>
      <c r="Y291" s="266"/>
      <c r="Z291" s="250"/>
      <c r="AA291" s="283" t="str">
        <f ca="1">IF(AND(R291="",TODAY()&gt;Q291+31,Q291&lt;&gt;0),"1ère RELANCE","")</f>
        <v>1ère RELANCE</v>
      </c>
      <c r="AB291" s="283" t="str">
        <f ca="1">IF(AND(R291="",TODAY()&gt;Q291+90,Q291&lt;&gt;0),"DERNIERE RELANCE","")</f>
        <v/>
      </c>
      <c r="AC291" s="284" t="e">
        <f ca="1">IF(AA291="1ère RELANCE",NETWORKDAYS(Q291,TODAY(),1)*D291,"")</f>
        <v>#VALUE!</v>
      </c>
      <c r="AD291" s="283" t="str">
        <f ca="1">+IF(AND(X291="",TODAY()&gt;W291+15,W291&lt;&gt;0),"RELANCE GPA","")</f>
        <v/>
      </c>
      <c r="AE291" s="277"/>
      <c r="AF291" s="224"/>
      <c r="AG291" s="229"/>
      <c r="AH291" s="231"/>
      <c r="AI291" s="144"/>
      <c r="AJ291" s="233"/>
    </row>
    <row r="292" spans="1:36" ht="21.75" customHeight="1" thickTop="1" thickBot="1">
      <c r="A292" s="287" t="s">
        <v>457</v>
      </c>
      <c r="B292" s="127"/>
      <c r="C292" s="144"/>
      <c r="D292" s="145" t="str">
        <f>IF(OR(C292="Studio",C292="T1",C292="T1 bis",C292="T2"),"40",IF(OR(C292="T3",C292="T4",C292="T5"),"45",IF(OR(C292="Chambre EHPAD",C292="Chambre foyer"),"50",IF(OR(C292="Parking",C292="Voiries"),"8",IF(C292="Commerces","12",IF(C292="Bureaux","15",""))))))</f>
        <v/>
      </c>
      <c r="E292" s="244" t="s">
        <v>467</v>
      </c>
      <c r="F292" s="128"/>
      <c r="G292" s="129"/>
      <c r="H292" s="127"/>
      <c r="I292" s="127"/>
      <c r="J292" s="127"/>
      <c r="K292" s="130"/>
      <c r="L292" s="251" t="s">
        <v>98</v>
      </c>
      <c r="M292" s="244" t="s">
        <v>145</v>
      </c>
      <c r="N292" s="131"/>
      <c r="O292" s="131"/>
      <c r="P292" s="127"/>
      <c r="Q292" s="254">
        <v>42804</v>
      </c>
      <c r="R292" s="255"/>
      <c r="S292" s="194"/>
      <c r="T292" s="131"/>
      <c r="U292" s="131"/>
      <c r="V292" s="262"/>
      <c r="W292" s="131"/>
      <c r="X292" s="131"/>
      <c r="Y292" s="266"/>
      <c r="Z292" s="250"/>
      <c r="AA292" s="283" t="str">
        <f ca="1">IF(AND(R292="",TODAY()&gt;Q292+31,Q292&lt;&gt;0),"1ère RELANCE","")</f>
        <v>1ère RELANCE</v>
      </c>
      <c r="AB292" s="283" t="str">
        <f ca="1">IF(AND(R292="",TODAY()&gt;Q292+90,Q292&lt;&gt;0),"DERNIERE RELANCE","")</f>
        <v/>
      </c>
      <c r="AC292" s="284" t="e">
        <f ca="1">IF(AA292="1ère RELANCE",NETWORKDAYS(Q292,TODAY(),1)*D292,"")</f>
        <v>#VALUE!</v>
      </c>
      <c r="AD292" s="283" t="str">
        <f ca="1">+IF(AND(X292="",TODAY()&gt;W292+15,W292&lt;&gt;0),"RELANCE GPA","")</f>
        <v/>
      </c>
      <c r="AE292" s="277"/>
      <c r="AF292" s="224"/>
      <c r="AG292" s="229"/>
      <c r="AH292" s="231"/>
      <c r="AI292" s="144"/>
      <c r="AJ292" s="233"/>
    </row>
    <row r="293" spans="1:36" ht="21.75" customHeight="1" thickTop="1" thickBot="1">
      <c r="A293" s="287" t="s">
        <v>457</v>
      </c>
      <c r="B293" s="127"/>
      <c r="C293" s="144"/>
      <c r="D293" s="145" t="str">
        <f>IF(OR(C293="Studio",C293="T1",C293="T1 bis",C293="T2"),"40",IF(OR(C293="T3",C293="T4",C293="T5"),"45",IF(OR(C293="Chambre EHPAD",C293="Chambre foyer"),"50",IF(OR(C293="Parking",C293="Voiries"),"8",IF(C293="Commerces","12",IF(C293="Bureaux","15",""))))))</f>
        <v/>
      </c>
      <c r="E293" s="244" t="s">
        <v>468</v>
      </c>
      <c r="F293" s="128"/>
      <c r="G293" s="129"/>
      <c r="H293" s="127"/>
      <c r="I293" s="127"/>
      <c r="J293" s="127"/>
      <c r="K293" s="130"/>
      <c r="L293" s="251" t="s">
        <v>98</v>
      </c>
      <c r="M293" s="244" t="s">
        <v>145</v>
      </c>
      <c r="N293" s="131"/>
      <c r="O293" s="131"/>
      <c r="P293" s="127"/>
      <c r="Q293" s="254">
        <v>42804</v>
      </c>
      <c r="R293" s="255"/>
      <c r="S293" s="194"/>
      <c r="T293" s="131"/>
      <c r="U293" s="131"/>
      <c r="V293" s="262"/>
      <c r="W293" s="131"/>
      <c r="X293" s="131"/>
      <c r="Y293" s="266"/>
      <c r="Z293" s="250"/>
      <c r="AA293" s="283" t="str">
        <f ca="1">IF(AND(R293="",TODAY()&gt;Q293+31,Q293&lt;&gt;0),"1ère RELANCE","")</f>
        <v>1ère RELANCE</v>
      </c>
      <c r="AB293" s="283" t="str">
        <f ca="1">IF(AND(R293="",TODAY()&gt;Q293+90,Q293&lt;&gt;0),"DERNIERE RELANCE","")</f>
        <v/>
      </c>
      <c r="AC293" s="284" t="e">
        <f ca="1">IF(AA293="1ère RELANCE",NETWORKDAYS(Q293,TODAY(),1)*D293,"")</f>
        <v>#VALUE!</v>
      </c>
      <c r="AD293" s="283" t="str">
        <f ca="1">+IF(AND(X293="",TODAY()&gt;W293+15,W293&lt;&gt;0),"RELANCE GPA","")</f>
        <v/>
      </c>
      <c r="AE293" s="277"/>
      <c r="AF293" s="224"/>
      <c r="AG293" s="229"/>
      <c r="AH293" s="231"/>
      <c r="AI293" s="144"/>
      <c r="AJ293" s="233"/>
    </row>
    <row r="294" spans="1:36" ht="21.75" customHeight="1" thickTop="1" thickBot="1">
      <c r="A294" s="247"/>
      <c r="B294" s="247"/>
      <c r="C294" s="469"/>
      <c r="D294" s="477" t="str">
        <f>IF(OR(C294="Studio",C294="T1",C294="T1 bis",C294="T2"),"40",IF(OR(C294="T3",C294="T4",C294="T5"),"45",IF(OR(C294="Chambre EHPAD",C294="Chambre foyer"),"50",IF(OR(C294="Parking",C294="Voiries"),"8",IF(C294="Commerces","12",IF(C294="Bureaux","15",""))))))</f>
        <v/>
      </c>
      <c r="E294" s="433" t="s">
        <v>539</v>
      </c>
      <c r="F294" s="245"/>
      <c r="G294" s="246"/>
      <c r="H294" s="247"/>
      <c r="I294" s="247"/>
      <c r="J294" s="247"/>
      <c r="K294" s="248"/>
      <c r="L294" s="480" t="s">
        <v>65</v>
      </c>
      <c r="M294" s="435" t="s">
        <v>145</v>
      </c>
      <c r="N294" s="249"/>
      <c r="O294" s="249"/>
      <c r="P294" s="436"/>
      <c r="Q294" s="249">
        <v>42796.041666999998</v>
      </c>
      <c r="R294" s="310">
        <v>42828</v>
      </c>
      <c r="S294" s="386"/>
      <c r="T294" s="249"/>
      <c r="U294" s="249"/>
      <c r="V294" s="263"/>
      <c r="W294" s="249"/>
      <c r="X294" s="249"/>
      <c r="Y294" s="267"/>
      <c r="Z294" s="437"/>
      <c r="AA294" s="314" t="str">
        <f ca="1">IF(AND(R294="",TODAY()&gt;Q294+31,Q294&lt;&gt;0),"1ère RELANCE","")</f>
        <v/>
      </c>
      <c r="AB294" s="314" t="str">
        <f ca="1">IF(AND(R294="",TODAY()&gt;Q294+90,Q294&lt;&gt;0),"DERNIERE RELANCE","")</f>
        <v/>
      </c>
      <c r="AC294" s="315" t="str">
        <f ca="1">IF(AA294="1ère RELANCE",NETWORKDAYS(Q294,TODAY(),1)*D294,"")</f>
        <v/>
      </c>
      <c r="AD294" s="314" t="str">
        <f ca="1">+IF(AND(X294="",TODAY()&gt;W294+15,W294&lt;&gt;0),"RELANCE GPA","")</f>
        <v/>
      </c>
      <c r="AE294" s="282"/>
      <c r="AF294" s="495"/>
      <c r="AG294" s="417"/>
      <c r="AH294" s="506"/>
      <c r="AI294" s="469"/>
      <c r="AJ294" s="447"/>
    </row>
    <row r="295" spans="1:36" ht="21.75" customHeight="1" thickTop="1" thickBot="1">
      <c r="A295" s="287" t="s">
        <v>457</v>
      </c>
      <c r="B295" s="127"/>
      <c r="C295" s="144"/>
      <c r="D295" s="145" t="str">
        <f>IF(OR(C295="Studio",C295="T1",C295="T1 bis",C295="T2"),"40",IF(OR(C295="T3",C295="T4",C295="T5"),"45",IF(OR(C295="Chambre EHPAD",C295="Chambre foyer"),"50",IF(OR(C295="Parking",C295="Voiries"),"8",IF(C295="Commerces","12",IF(C295="Bureaux","15",""))))))</f>
        <v/>
      </c>
      <c r="E295" s="244" t="s">
        <v>461</v>
      </c>
      <c r="F295" s="128"/>
      <c r="G295" s="129"/>
      <c r="H295" s="127"/>
      <c r="I295" s="127"/>
      <c r="J295" s="127"/>
      <c r="K295" s="130"/>
      <c r="L295" s="251" t="s">
        <v>11</v>
      </c>
      <c r="M295" s="244" t="s">
        <v>198</v>
      </c>
      <c r="N295" s="131"/>
      <c r="O295" s="131"/>
      <c r="P295" s="127"/>
      <c r="Q295" s="254">
        <v>42804</v>
      </c>
      <c r="R295" s="255"/>
      <c r="S295" s="194"/>
      <c r="T295" s="131"/>
      <c r="U295" s="131"/>
      <c r="V295" s="262"/>
      <c r="W295" s="131"/>
      <c r="X295" s="131"/>
      <c r="Y295" s="266"/>
      <c r="Z295" s="250"/>
      <c r="AA295" s="283" t="str">
        <f ca="1">IF(AND(R295="",TODAY()&gt;Q295+31,Q295&lt;&gt;0),"1ère RELANCE","")</f>
        <v>1ère RELANCE</v>
      </c>
      <c r="AB295" s="283" t="str">
        <f ca="1">IF(AND(R295="",TODAY()&gt;Q295+90,Q295&lt;&gt;0),"DERNIERE RELANCE","")</f>
        <v/>
      </c>
      <c r="AC295" s="284" t="e">
        <f ca="1">IF(AA295="1ère RELANCE",NETWORKDAYS(Q295,TODAY(),1)*D295,"")</f>
        <v>#VALUE!</v>
      </c>
      <c r="AD295" s="283" t="str">
        <f ca="1">+IF(AND(X295="",TODAY()&gt;W295+15,W295&lt;&gt;0),"RELANCE GPA","")</f>
        <v/>
      </c>
      <c r="AE295" s="277"/>
      <c r="AF295" s="224"/>
      <c r="AG295" s="229"/>
      <c r="AH295" s="231"/>
      <c r="AI295" s="144"/>
      <c r="AJ295" s="233"/>
    </row>
    <row r="296" spans="1:36" ht="21.75" customHeight="1" thickTop="1" thickBot="1">
      <c r="A296" s="287" t="s">
        <v>457</v>
      </c>
      <c r="B296" s="127"/>
      <c r="C296" s="144"/>
      <c r="D296" s="145" t="str">
        <f>IF(OR(C296="Studio",C296="T1",C296="T1 bis",C296="T2"),"40",IF(OR(C296="T3",C296="T4",C296="T5"),"45",IF(OR(C296="Chambre EHPAD",C296="Chambre foyer"),"50",IF(OR(C296="Parking",C296="Voiries"),"8",IF(C296="Commerces","12",IF(C296="Bureaux","15",""))))))</f>
        <v/>
      </c>
      <c r="E296" s="244" t="s">
        <v>464</v>
      </c>
      <c r="F296" s="128"/>
      <c r="G296" s="129"/>
      <c r="H296" s="127"/>
      <c r="I296" s="127"/>
      <c r="J296" s="127"/>
      <c r="K296" s="130"/>
      <c r="L296" s="251" t="s">
        <v>11</v>
      </c>
      <c r="M296" s="244" t="s">
        <v>198</v>
      </c>
      <c r="N296" s="131"/>
      <c r="O296" s="131"/>
      <c r="P296" s="127"/>
      <c r="Q296" s="254">
        <v>42804</v>
      </c>
      <c r="R296" s="255"/>
      <c r="S296" s="194"/>
      <c r="T296" s="131"/>
      <c r="U296" s="131"/>
      <c r="V296" s="262"/>
      <c r="W296" s="131"/>
      <c r="X296" s="131"/>
      <c r="Y296" s="266"/>
      <c r="Z296" s="250"/>
      <c r="AA296" s="283" t="str">
        <f ca="1">IF(AND(R296="",TODAY()&gt;Q296+31,Q296&lt;&gt;0),"1ère RELANCE","")</f>
        <v>1ère RELANCE</v>
      </c>
      <c r="AB296" s="283" t="str">
        <f ca="1">IF(AND(R296="",TODAY()&gt;Q296+90,Q296&lt;&gt;0),"DERNIERE RELANCE","")</f>
        <v/>
      </c>
      <c r="AC296" s="284" t="e">
        <f ca="1">IF(AA296="1ère RELANCE",NETWORKDAYS(Q296,TODAY(),1)*D296,"")</f>
        <v>#VALUE!</v>
      </c>
      <c r="AD296" s="283" t="str">
        <f ca="1">+IF(AND(X296="",TODAY()&gt;W296+15,W296&lt;&gt;0),"RELANCE GPA","")</f>
        <v/>
      </c>
      <c r="AE296" s="277"/>
      <c r="AF296" s="224"/>
      <c r="AG296" s="229"/>
      <c r="AH296" s="231"/>
      <c r="AI296" s="144"/>
      <c r="AJ296" s="233"/>
    </row>
    <row r="297" spans="1:36" ht="21.75" customHeight="1" thickTop="1" thickBot="1">
      <c r="A297" s="287" t="s">
        <v>457</v>
      </c>
      <c r="B297" s="127"/>
      <c r="C297" s="144"/>
      <c r="D297" s="145" t="str">
        <f>IF(OR(C297="Studio",C297="T1",C297="T1 bis",C297="T2"),"40",IF(OR(C297="T3",C297="T4",C297="T5"),"45",IF(OR(C297="Chambre EHPAD",C297="Chambre foyer"),"50",IF(OR(C297="Parking",C297="Voiries"),"8",IF(C297="Commerces","12",IF(C297="Bureaux","15",""))))))</f>
        <v/>
      </c>
      <c r="E297" s="244" t="s">
        <v>466</v>
      </c>
      <c r="F297" s="128"/>
      <c r="G297" s="129"/>
      <c r="H297" s="127"/>
      <c r="I297" s="127"/>
      <c r="J297" s="127"/>
      <c r="K297" s="130"/>
      <c r="L297" s="251" t="s">
        <v>99</v>
      </c>
      <c r="M297" s="244" t="s">
        <v>198</v>
      </c>
      <c r="N297" s="131"/>
      <c r="O297" s="131"/>
      <c r="P297" s="127"/>
      <c r="Q297" s="254">
        <v>42804</v>
      </c>
      <c r="R297" s="255"/>
      <c r="S297" s="194"/>
      <c r="T297" s="131"/>
      <c r="U297" s="131"/>
      <c r="V297" s="262"/>
      <c r="W297" s="131"/>
      <c r="X297" s="131"/>
      <c r="Y297" s="266"/>
      <c r="Z297" s="250"/>
      <c r="AA297" s="283" t="str">
        <f ca="1">IF(AND(R297="",TODAY()&gt;Q297+31,Q297&lt;&gt;0),"1ère RELANCE","")</f>
        <v>1ère RELANCE</v>
      </c>
      <c r="AB297" s="283" t="str">
        <f ca="1">IF(AND(R297="",TODAY()&gt;Q297+90,Q297&lt;&gt;0),"DERNIERE RELANCE","")</f>
        <v/>
      </c>
      <c r="AC297" s="284" t="e">
        <f ca="1">IF(AA297="1ère RELANCE",NETWORKDAYS(Q297,TODAY(),1)*D297,"")</f>
        <v>#VALUE!</v>
      </c>
      <c r="AD297" s="283" t="str">
        <f ca="1">+IF(AND(X297="",TODAY()&gt;W297+15,W297&lt;&gt;0),"RELANCE GPA","")</f>
        <v/>
      </c>
      <c r="AE297" s="277"/>
      <c r="AF297" s="224"/>
      <c r="AG297" s="229"/>
      <c r="AH297" s="231"/>
      <c r="AI297" s="144"/>
      <c r="AJ297" s="233"/>
    </row>
    <row r="298" spans="1:36" ht="21.75" customHeight="1" thickTop="1" thickBot="1">
      <c r="A298" s="287" t="s">
        <v>457</v>
      </c>
      <c r="B298" s="127"/>
      <c r="C298" s="144"/>
      <c r="D298" s="145" t="str">
        <f>IF(OR(C298="Studio",C298="T1",C298="T1 bis",C298="T2"),"40",IF(OR(C298="T3",C298="T4",C298="T5"),"45",IF(OR(C298="Chambre EHPAD",C298="Chambre foyer"),"50",IF(OR(C298="Parking",C298="Voiries"),"8",IF(C298="Commerces","12",IF(C298="Bureaux","15",""))))))</f>
        <v/>
      </c>
      <c r="E298" s="244" t="s">
        <v>467</v>
      </c>
      <c r="F298" s="128"/>
      <c r="G298" s="129"/>
      <c r="H298" s="127"/>
      <c r="I298" s="127"/>
      <c r="J298" s="127"/>
      <c r="K298" s="130"/>
      <c r="L298" s="251" t="s">
        <v>11</v>
      </c>
      <c r="M298" s="244" t="s">
        <v>198</v>
      </c>
      <c r="N298" s="131"/>
      <c r="O298" s="131"/>
      <c r="P298" s="127"/>
      <c r="Q298" s="254">
        <v>42804</v>
      </c>
      <c r="R298" s="255"/>
      <c r="S298" s="194"/>
      <c r="T298" s="131"/>
      <c r="U298" s="131"/>
      <c r="V298" s="262"/>
      <c r="W298" s="131"/>
      <c r="X298" s="131"/>
      <c r="Y298" s="266"/>
      <c r="Z298" s="250"/>
      <c r="AA298" s="283" t="str">
        <f ca="1">IF(AND(R298="",TODAY()&gt;Q298+31,Q298&lt;&gt;0),"1ère RELANCE","")</f>
        <v>1ère RELANCE</v>
      </c>
      <c r="AB298" s="283" t="str">
        <f ca="1">IF(AND(R298="",TODAY()&gt;Q298+90,Q298&lt;&gt;0),"DERNIERE RELANCE","")</f>
        <v/>
      </c>
      <c r="AC298" s="284" t="e">
        <f ca="1">IF(AA298="1ère RELANCE",NETWORKDAYS(Q298,TODAY(),1)*D298,"")</f>
        <v>#VALUE!</v>
      </c>
      <c r="AD298" s="283" t="str">
        <f ca="1">+IF(AND(X298="",TODAY()&gt;W298+15,W298&lt;&gt;0),"RELANCE GPA","")</f>
        <v/>
      </c>
      <c r="AE298" s="277"/>
      <c r="AF298" s="224"/>
      <c r="AG298" s="229"/>
      <c r="AH298" s="231"/>
      <c r="AI298" s="144"/>
      <c r="AJ298" s="233"/>
    </row>
    <row r="299" spans="1:36" ht="21.75" customHeight="1" thickTop="1" thickBot="1">
      <c r="A299" s="287" t="s">
        <v>457</v>
      </c>
      <c r="B299" s="127"/>
      <c r="C299" s="144"/>
      <c r="D299" s="145" t="str">
        <f>IF(OR(C299="Studio",C299="T1",C299="T1 bis",C299="T2"),"40",IF(OR(C299="T3",C299="T4",C299="T5"),"45",IF(OR(C299="Chambre EHPAD",C299="Chambre foyer"),"50",IF(OR(C299="Parking",C299="Voiries"),"8",IF(C299="Commerces","12",IF(C299="Bureaux","15",""))))))</f>
        <v/>
      </c>
      <c r="E299" s="244" t="s">
        <v>459</v>
      </c>
      <c r="F299" s="128"/>
      <c r="G299" s="129"/>
      <c r="H299" s="127"/>
      <c r="I299" s="127"/>
      <c r="J299" s="127"/>
      <c r="K299" s="130"/>
      <c r="L299" s="251" t="s">
        <v>11</v>
      </c>
      <c r="M299" s="244" t="s">
        <v>110</v>
      </c>
      <c r="N299" s="131"/>
      <c r="O299" s="131"/>
      <c r="P299" s="127"/>
      <c r="Q299" s="254">
        <v>42804</v>
      </c>
      <c r="R299" s="255"/>
      <c r="S299" s="194"/>
      <c r="T299" s="131"/>
      <c r="U299" s="131"/>
      <c r="V299" s="262"/>
      <c r="W299" s="131"/>
      <c r="X299" s="131"/>
      <c r="Y299" s="266"/>
      <c r="Z299" s="250"/>
      <c r="AA299" s="283" t="str">
        <f ca="1">IF(AND(R299="",TODAY()&gt;Q299+31,Q299&lt;&gt;0),"1ère RELANCE","")</f>
        <v>1ère RELANCE</v>
      </c>
      <c r="AB299" s="283" t="str">
        <f ca="1">IF(AND(R299="",TODAY()&gt;Q299+90,Q299&lt;&gt;0),"DERNIERE RELANCE","")</f>
        <v/>
      </c>
      <c r="AC299" s="284" t="e">
        <f ca="1">IF(AA299="1ère RELANCE",NETWORKDAYS(Q299,TODAY(),1)*D299,"")</f>
        <v>#VALUE!</v>
      </c>
      <c r="AD299" s="283" t="str">
        <f ca="1">+IF(AND(X299="",TODAY()&gt;W299+15,W299&lt;&gt;0),"RELANCE GPA","")</f>
        <v/>
      </c>
      <c r="AE299" s="277"/>
      <c r="AF299" s="224"/>
      <c r="AG299" s="229"/>
      <c r="AH299" s="231"/>
      <c r="AI299" s="144"/>
      <c r="AJ299" s="233"/>
    </row>
    <row r="300" spans="1:36" ht="21.75" customHeight="1" thickTop="1" thickBot="1">
      <c r="A300" s="287" t="s">
        <v>457</v>
      </c>
      <c r="B300" s="127"/>
      <c r="C300" s="144"/>
      <c r="D300" s="145" t="str">
        <f>IF(OR(C300="Studio",C300="T1",C300="T1 bis",C300="T2"),"40",IF(OR(C300="T3",C300="T4",C300="T5"),"45",IF(OR(C300="Chambre EHPAD",C300="Chambre foyer"),"50",IF(OR(C300="Parking",C300="Voiries"),"8",IF(C300="Commerces","12",IF(C300="Bureaux","15",""))))))</f>
        <v/>
      </c>
      <c r="E300" s="244" t="s">
        <v>463</v>
      </c>
      <c r="F300" s="128"/>
      <c r="G300" s="129"/>
      <c r="H300" s="127"/>
      <c r="I300" s="127"/>
      <c r="J300" s="127"/>
      <c r="K300" s="130"/>
      <c r="L300" s="251" t="s">
        <v>64</v>
      </c>
      <c r="M300" s="244" t="s">
        <v>110</v>
      </c>
      <c r="N300" s="131"/>
      <c r="O300" s="131"/>
      <c r="P300" s="127"/>
      <c r="Q300" s="254">
        <v>42804</v>
      </c>
      <c r="R300" s="255"/>
      <c r="S300" s="194"/>
      <c r="T300" s="131"/>
      <c r="U300" s="131"/>
      <c r="V300" s="262"/>
      <c r="W300" s="131"/>
      <c r="X300" s="131"/>
      <c r="Y300" s="266"/>
      <c r="Z300" s="250"/>
      <c r="AA300" s="283" t="str">
        <f ca="1">IF(AND(R300="",TODAY()&gt;Q300+31,Q300&lt;&gt;0),"1ère RELANCE","")</f>
        <v>1ère RELANCE</v>
      </c>
      <c r="AB300" s="283" t="str">
        <f ca="1">IF(AND(R300="",TODAY()&gt;Q300+90,Q300&lt;&gt;0),"DERNIERE RELANCE","")</f>
        <v/>
      </c>
      <c r="AC300" s="284" t="e">
        <f ca="1">IF(AA300="1ère RELANCE",NETWORKDAYS(Q300,TODAY(),1)*D300,"")</f>
        <v>#VALUE!</v>
      </c>
      <c r="AD300" s="283" t="str">
        <f ca="1">+IF(AND(X300="",TODAY()&gt;W300+15,W300&lt;&gt;0),"RELANCE GPA","")</f>
        <v/>
      </c>
      <c r="AE300" s="277"/>
      <c r="AF300" s="224"/>
      <c r="AG300" s="229"/>
      <c r="AH300" s="231"/>
      <c r="AI300" s="144"/>
      <c r="AJ300" s="233"/>
    </row>
    <row r="301" spans="1:36" ht="21.75" customHeight="1" thickTop="1" thickBot="1">
      <c r="A301" s="287" t="s">
        <v>457</v>
      </c>
      <c r="B301" s="127"/>
      <c r="C301" s="144"/>
      <c r="D301" s="145" t="str">
        <f>IF(OR(C301="Studio",C301="T1",C301="T1 bis",C301="T2"),"40",IF(OR(C301="T3",C301="T4",C301="T5"),"45",IF(OR(C301="Chambre EHPAD",C301="Chambre foyer"),"50",IF(OR(C301="Parking",C301="Voiries"),"8",IF(C301="Commerces","12",IF(C301="Bureaux","15",""))))))</f>
        <v/>
      </c>
      <c r="E301" s="244" t="s">
        <v>468</v>
      </c>
      <c r="F301" s="128"/>
      <c r="G301" s="129"/>
      <c r="H301" s="127"/>
      <c r="I301" s="127"/>
      <c r="J301" s="127"/>
      <c r="K301" s="130"/>
      <c r="L301" s="251" t="s">
        <v>11</v>
      </c>
      <c r="M301" s="244" t="s">
        <v>110</v>
      </c>
      <c r="N301" s="131"/>
      <c r="O301" s="131"/>
      <c r="P301" s="127"/>
      <c r="Q301" s="254">
        <v>42804</v>
      </c>
      <c r="R301" s="255"/>
      <c r="S301" s="194"/>
      <c r="T301" s="131"/>
      <c r="U301" s="131"/>
      <c r="V301" s="262"/>
      <c r="W301" s="131"/>
      <c r="X301" s="131"/>
      <c r="Y301" s="266"/>
      <c r="Z301" s="250"/>
      <c r="AA301" s="283" t="str">
        <f ca="1">IF(AND(R301="",TODAY()&gt;Q301+31,Q301&lt;&gt;0),"1ère RELANCE","")</f>
        <v>1ère RELANCE</v>
      </c>
      <c r="AB301" s="283" t="str">
        <f ca="1">IF(AND(R301="",TODAY()&gt;Q301+90,Q301&lt;&gt;0),"DERNIERE RELANCE","")</f>
        <v/>
      </c>
      <c r="AC301" s="284" t="e">
        <f ca="1">IF(AA301="1ère RELANCE",NETWORKDAYS(Q301,TODAY(),1)*D301,"")</f>
        <v>#VALUE!</v>
      </c>
      <c r="AD301" s="283" t="str">
        <f ca="1">+IF(AND(X301="",TODAY()&gt;W301+15,W301&lt;&gt;0),"RELANCE GPA","")</f>
        <v/>
      </c>
      <c r="AE301" s="277"/>
      <c r="AF301" s="224"/>
      <c r="AG301" s="229"/>
      <c r="AH301" s="231"/>
      <c r="AI301" s="144"/>
      <c r="AJ301" s="233"/>
    </row>
    <row r="302" spans="1:36" ht="21.75" customHeight="1" thickTop="1" thickBot="1">
      <c r="A302" s="287" t="s">
        <v>457</v>
      </c>
      <c r="B302" s="127"/>
      <c r="C302" s="144"/>
      <c r="D302" s="145" t="str">
        <f>IF(OR(C302="Studio",C302="T1",C302="T1 bis",C302="T2"),"40",IF(OR(C302="T3",C302="T4",C302="T5"),"45",IF(OR(C302="Chambre EHPAD",C302="Chambre foyer"),"50",IF(OR(C302="Parking",C302="Voiries"),"8",IF(C302="Commerces","12",IF(C302="Bureaux","15",""))))))</f>
        <v/>
      </c>
      <c r="E302" s="244" t="s">
        <v>469</v>
      </c>
      <c r="F302" s="128"/>
      <c r="G302" s="129"/>
      <c r="H302" s="127"/>
      <c r="I302" s="127"/>
      <c r="J302" s="127"/>
      <c r="K302" s="130"/>
      <c r="L302" s="251" t="s">
        <v>11</v>
      </c>
      <c r="M302" s="244" t="s">
        <v>110</v>
      </c>
      <c r="N302" s="131"/>
      <c r="O302" s="131"/>
      <c r="P302" s="127"/>
      <c r="Q302" s="254">
        <v>42804</v>
      </c>
      <c r="R302" s="255"/>
      <c r="S302" s="194"/>
      <c r="T302" s="131"/>
      <c r="U302" s="131"/>
      <c r="V302" s="262"/>
      <c r="W302" s="131"/>
      <c r="X302" s="131"/>
      <c r="Y302" s="266"/>
      <c r="Z302" s="250"/>
      <c r="AA302" s="283" t="str">
        <f ca="1">IF(AND(R302="",TODAY()&gt;Q302+31,Q302&lt;&gt;0),"1ère RELANCE","")</f>
        <v>1ère RELANCE</v>
      </c>
      <c r="AB302" s="283" t="str">
        <f ca="1">IF(AND(R302="",TODAY()&gt;Q302+90,Q302&lt;&gt;0),"DERNIERE RELANCE","")</f>
        <v/>
      </c>
      <c r="AC302" s="284" t="e">
        <f ca="1">IF(AA302="1ère RELANCE",NETWORKDAYS(Q302,TODAY(),1)*D302,"")</f>
        <v>#VALUE!</v>
      </c>
      <c r="AD302" s="283" t="str">
        <f ca="1">+IF(AND(X302="",TODAY()&gt;W302+15,W302&lt;&gt;0),"RELANCE GPA","")</f>
        <v/>
      </c>
      <c r="AE302" s="277"/>
      <c r="AF302" s="224"/>
      <c r="AG302" s="229"/>
      <c r="AH302" s="231"/>
      <c r="AI302" s="144"/>
      <c r="AJ302" s="233"/>
    </row>
    <row r="303" spans="1:36" ht="21.75" customHeight="1" thickTop="1" thickBot="1">
      <c r="A303" s="287" t="s">
        <v>457</v>
      </c>
      <c r="B303" s="127"/>
      <c r="C303" s="144"/>
      <c r="D303" s="145" t="str">
        <f>IF(OR(C303="Studio",C303="T1",C303="T1 bis",C303="T2"),"40",IF(OR(C303="T3",C303="T4",C303="T5"),"45",IF(OR(C303="Chambre EHPAD",C303="Chambre foyer"),"50",IF(OR(C303="Parking",C303="Voiries"),"8",IF(C303="Commerces","12",IF(C303="Bureaux","15",""))))))</f>
        <v/>
      </c>
      <c r="E303" s="244" t="s">
        <v>470</v>
      </c>
      <c r="F303" s="128"/>
      <c r="G303" s="129"/>
      <c r="H303" s="127"/>
      <c r="I303" s="127"/>
      <c r="J303" s="127"/>
      <c r="K303" s="130"/>
      <c r="L303" s="251" t="s">
        <v>11</v>
      </c>
      <c r="M303" s="244" t="s">
        <v>110</v>
      </c>
      <c r="N303" s="131"/>
      <c r="O303" s="131"/>
      <c r="P303" s="127"/>
      <c r="Q303" s="254">
        <v>42804</v>
      </c>
      <c r="R303" s="255"/>
      <c r="S303" s="194"/>
      <c r="T303" s="131"/>
      <c r="U303" s="131"/>
      <c r="V303" s="262"/>
      <c r="W303" s="131"/>
      <c r="X303" s="131"/>
      <c r="Y303" s="266"/>
      <c r="Z303" s="250"/>
      <c r="AA303" s="283" t="str">
        <f ca="1">IF(AND(R303="",TODAY()&gt;Q303+31,Q303&lt;&gt;0),"1ère RELANCE","")</f>
        <v>1ère RELANCE</v>
      </c>
      <c r="AB303" s="283" t="str">
        <f ca="1">IF(AND(R303="",TODAY()&gt;Q303+90,Q303&lt;&gt;0),"DERNIERE RELANCE","")</f>
        <v/>
      </c>
      <c r="AC303" s="284" t="e">
        <f ca="1">IF(AA303="1ère RELANCE",NETWORKDAYS(Q303,TODAY(),1)*D303,"")</f>
        <v>#VALUE!</v>
      </c>
      <c r="AD303" s="283" t="str">
        <f ca="1">+IF(AND(X303="",TODAY()&gt;W303+15,W303&lt;&gt;0),"RELANCE GPA","")</f>
        <v/>
      </c>
      <c r="AE303" s="277"/>
      <c r="AF303" s="224"/>
      <c r="AG303" s="229"/>
      <c r="AH303" s="231"/>
      <c r="AI303" s="144"/>
      <c r="AJ303" s="233"/>
    </row>
    <row r="304" spans="1:36" ht="21.75" customHeight="1" thickTop="1" thickBot="1">
      <c r="A304" s="287" t="s">
        <v>457</v>
      </c>
      <c r="B304" s="127"/>
      <c r="C304" s="144"/>
      <c r="D304" s="145" t="str">
        <f>IF(OR(C304="Studio",C304="T1",C304="T1 bis",C304="T2"),"40",IF(OR(C304="T3",C304="T4",C304="T5"),"45",IF(OR(C304="Chambre EHPAD",C304="Chambre foyer"),"50",IF(OR(C304="Parking",C304="Voiries"),"8",IF(C304="Commerces","12",IF(C304="Bureaux","15",""))))))</f>
        <v/>
      </c>
      <c r="E304" s="244" t="s">
        <v>469</v>
      </c>
      <c r="F304" s="128"/>
      <c r="G304" s="129"/>
      <c r="H304" s="127"/>
      <c r="I304" s="127"/>
      <c r="J304" s="127"/>
      <c r="K304" s="130"/>
      <c r="L304" s="251" t="s">
        <v>102</v>
      </c>
      <c r="M304" s="244" t="s">
        <v>110</v>
      </c>
      <c r="N304" s="131"/>
      <c r="O304" s="131"/>
      <c r="P304" s="127"/>
      <c r="Q304" s="254">
        <v>42804</v>
      </c>
      <c r="R304" s="255"/>
      <c r="S304" s="194"/>
      <c r="T304" s="131"/>
      <c r="U304" s="131"/>
      <c r="V304" s="262"/>
      <c r="W304" s="131"/>
      <c r="X304" s="131"/>
      <c r="Y304" s="266"/>
      <c r="Z304" s="250"/>
      <c r="AA304" s="283" t="str">
        <f ca="1">IF(AND(R304="",TODAY()&gt;Q304+31,Q304&lt;&gt;0),"1ère RELANCE","")</f>
        <v>1ère RELANCE</v>
      </c>
      <c r="AB304" s="283" t="str">
        <f ca="1">IF(AND(R304="",TODAY()&gt;Q304+90,Q304&lt;&gt;0),"DERNIERE RELANCE","")</f>
        <v/>
      </c>
      <c r="AC304" s="284" t="e">
        <f ca="1">IF(AA304="1ère RELANCE",NETWORKDAYS(Q304,TODAY(),1)*D304,"")</f>
        <v>#VALUE!</v>
      </c>
      <c r="AD304" s="283" t="str">
        <f ca="1">+IF(AND(X304="",TODAY()&gt;W304+15,W304&lt;&gt;0),"RELANCE GPA","")</f>
        <v/>
      </c>
      <c r="AE304" s="277"/>
      <c r="AF304" s="224"/>
      <c r="AG304" s="229"/>
      <c r="AH304" s="231"/>
      <c r="AI304" s="144"/>
      <c r="AJ304" s="233"/>
    </row>
    <row r="305" spans="1:36" ht="21.75" customHeight="1" thickTop="1" thickBot="1">
      <c r="A305" s="287" t="s">
        <v>457</v>
      </c>
      <c r="B305" s="127"/>
      <c r="C305" s="144"/>
      <c r="D305" s="145" t="str">
        <f>IF(OR(C305="Studio",C305="T1",C305="T1 bis",C305="T2"),"40",IF(OR(C305="T3",C305="T4",C305="T5"),"45",IF(OR(C305="Chambre EHPAD",C305="Chambre foyer"),"50",IF(OR(C305="Parking",C305="Voiries"),"8",IF(C305="Commerces","12",IF(C305="Bureaux","15",""))))))</f>
        <v/>
      </c>
      <c r="E305" s="244" t="s">
        <v>471</v>
      </c>
      <c r="F305" s="128"/>
      <c r="G305" s="129"/>
      <c r="H305" s="127"/>
      <c r="I305" s="127"/>
      <c r="J305" s="127"/>
      <c r="K305" s="130"/>
      <c r="L305" s="251" t="s">
        <v>99</v>
      </c>
      <c r="M305" s="244" t="s">
        <v>110</v>
      </c>
      <c r="N305" s="131"/>
      <c r="O305" s="131"/>
      <c r="P305" s="127"/>
      <c r="Q305" s="254">
        <v>42804</v>
      </c>
      <c r="R305" s="255"/>
      <c r="S305" s="194"/>
      <c r="T305" s="131"/>
      <c r="U305" s="131"/>
      <c r="V305" s="262"/>
      <c r="W305" s="131"/>
      <c r="X305" s="131"/>
      <c r="Y305" s="266"/>
      <c r="Z305" s="250"/>
      <c r="AA305" s="283" t="str">
        <f ca="1">IF(AND(R305="",TODAY()&gt;Q305+31,Q305&lt;&gt;0),"1ère RELANCE","")</f>
        <v>1ère RELANCE</v>
      </c>
      <c r="AB305" s="283" t="str">
        <f ca="1">IF(AND(R305="",TODAY()&gt;Q305+90,Q305&lt;&gt;0),"DERNIERE RELANCE","")</f>
        <v/>
      </c>
      <c r="AC305" s="284" t="e">
        <f ca="1">IF(AA305="1ère RELANCE",NETWORKDAYS(Q305,TODAY(),1)*D305,"")</f>
        <v>#VALUE!</v>
      </c>
      <c r="AD305" s="283" t="str">
        <f ca="1">+IF(AND(X305="",TODAY()&gt;W305+15,W305&lt;&gt;0),"RELANCE GPA","")</f>
        <v/>
      </c>
      <c r="AE305" s="277"/>
      <c r="AF305" s="224"/>
      <c r="AG305" s="229"/>
      <c r="AH305" s="231"/>
      <c r="AI305" s="144"/>
      <c r="AJ305" s="233"/>
    </row>
    <row r="306" spans="1:36" ht="21.75" customHeight="1" thickTop="1" thickBot="1">
      <c r="A306" s="287" t="s">
        <v>457</v>
      </c>
      <c r="B306" s="127"/>
      <c r="C306" s="144"/>
      <c r="D306" s="145" t="str">
        <f>IF(OR(C306="Studio",C306="T1",C306="T1 bis",C306="T2"),"40",IF(OR(C306="T3",C306="T4",C306="T5"),"45",IF(OR(C306="Chambre EHPAD",C306="Chambre foyer"),"50",IF(OR(C306="Parking",C306="Voiries"),"8",IF(C306="Commerces","12",IF(C306="Bureaux","15",""))))))</f>
        <v/>
      </c>
      <c r="E306" s="244" t="s">
        <v>471</v>
      </c>
      <c r="F306" s="128"/>
      <c r="G306" s="129"/>
      <c r="H306" s="127"/>
      <c r="I306" s="127"/>
      <c r="J306" s="127"/>
      <c r="K306" s="130"/>
      <c r="L306" s="251" t="s">
        <v>65</v>
      </c>
      <c r="M306" s="244" t="s">
        <v>110</v>
      </c>
      <c r="N306" s="131"/>
      <c r="O306" s="131"/>
      <c r="P306" s="127"/>
      <c r="Q306" s="254">
        <v>42804</v>
      </c>
      <c r="R306" s="255"/>
      <c r="S306" s="194"/>
      <c r="T306" s="131"/>
      <c r="U306" s="131"/>
      <c r="V306" s="262"/>
      <c r="W306" s="131"/>
      <c r="X306" s="131"/>
      <c r="Y306" s="266"/>
      <c r="Z306" s="250"/>
      <c r="AA306" s="283" t="str">
        <f ca="1">IF(AND(R306="",TODAY()&gt;Q306+31,Q306&lt;&gt;0),"1ère RELANCE","")</f>
        <v>1ère RELANCE</v>
      </c>
      <c r="AB306" s="283" t="str">
        <f ca="1">IF(AND(R306="",TODAY()&gt;Q306+90,Q306&lt;&gt;0),"DERNIERE RELANCE","")</f>
        <v/>
      </c>
      <c r="AC306" s="284" t="e">
        <f ca="1">IF(AA306="1ère RELANCE",NETWORKDAYS(Q306,TODAY(),1)*D306,"")</f>
        <v>#VALUE!</v>
      </c>
      <c r="AD306" s="283" t="str">
        <f ca="1">+IF(AND(X306="",TODAY()&gt;W306+15,W306&lt;&gt;0),"RELANCE GPA","")</f>
        <v/>
      </c>
      <c r="AE306" s="277"/>
      <c r="AF306" s="224"/>
      <c r="AG306" s="229"/>
      <c r="AH306" s="231"/>
      <c r="AI306" s="144"/>
      <c r="AJ306" s="233"/>
    </row>
    <row r="307" spans="1:36" ht="21.75" customHeight="1" thickTop="1" thickBot="1">
      <c r="A307" s="287" t="s">
        <v>457</v>
      </c>
      <c r="B307" s="127"/>
      <c r="C307" s="144"/>
      <c r="D307" s="145" t="str">
        <f>IF(OR(C307="Studio",C307="T1",C307="T1 bis",C307="T2"),"40",IF(OR(C307="T3",C307="T4",C307="T5"),"45",IF(OR(C307="Chambre EHPAD",C307="Chambre foyer"),"50",IF(OR(C307="Parking",C307="Voiries"),"8",IF(C307="Commerces","12",IF(C307="Bureaux","15",""))))))</f>
        <v/>
      </c>
      <c r="E307" s="244" t="s">
        <v>459</v>
      </c>
      <c r="F307" s="128"/>
      <c r="G307" s="129"/>
      <c r="H307" s="127"/>
      <c r="I307" s="127"/>
      <c r="J307" s="127"/>
      <c r="K307" s="130"/>
      <c r="L307" s="251" t="s">
        <v>11</v>
      </c>
      <c r="M307" s="244" t="s">
        <v>110</v>
      </c>
      <c r="N307" s="131"/>
      <c r="O307" s="131"/>
      <c r="P307" s="127"/>
      <c r="Q307" s="254">
        <v>42804</v>
      </c>
      <c r="R307" s="255"/>
      <c r="S307" s="194"/>
      <c r="T307" s="131"/>
      <c r="U307" s="131"/>
      <c r="V307" s="262"/>
      <c r="W307" s="131"/>
      <c r="X307" s="131"/>
      <c r="Y307" s="266"/>
      <c r="Z307" s="250"/>
      <c r="AA307" s="283" t="str">
        <f ca="1">IF(AND(R307="",TODAY()&gt;Q307+31,Q307&lt;&gt;0),"1ère RELANCE","")</f>
        <v>1ère RELANCE</v>
      </c>
      <c r="AB307" s="283" t="str">
        <f ca="1">IF(AND(R307="",TODAY()&gt;Q307+90,Q307&lt;&gt;0),"DERNIERE RELANCE","")</f>
        <v/>
      </c>
      <c r="AC307" s="284" t="e">
        <f ca="1">IF(AA307="1ère RELANCE",NETWORKDAYS(Q307,TODAY(),1)*D307,"")</f>
        <v>#VALUE!</v>
      </c>
      <c r="AD307" s="283" t="str">
        <f ca="1">+IF(AND(X307="",TODAY()&gt;W307+15,W307&lt;&gt;0),"RELANCE GPA","")</f>
        <v/>
      </c>
      <c r="AE307" s="277"/>
      <c r="AF307" s="224"/>
      <c r="AG307" s="229"/>
      <c r="AH307" s="231"/>
      <c r="AI307" s="144"/>
      <c r="AJ307" s="233"/>
    </row>
    <row r="308" spans="1:36" ht="21.75" customHeight="1" thickTop="1" thickBot="1">
      <c r="A308" s="287" t="s">
        <v>457</v>
      </c>
      <c r="B308" s="127"/>
      <c r="C308" s="144"/>
      <c r="D308" s="145" t="str">
        <f>IF(OR(C308="Studio",C308="T1",C308="T1 bis",C308="T2"),"40",IF(OR(C308="T3",C308="T4",C308="T5"),"45",IF(OR(C308="Chambre EHPAD",C308="Chambre foyer"),"50",IF(OR(C308="Parking",C308="Voiries"),"8",IF(C308="Commerces","12",IF(C308="Bureaux","15",""))))))</f>
        <v/>
      </c>
      <c r="E308" s="244" t="s">
        <v>463</v>
      </c>
      <c r="F308" s="128"/>
      <c r="G308" s="129"/>
      <c r="H308" s="127"/>
      <c r="I308" s="127"/>
      <c r="J308" s="127"/>
      <c r="K308" s="130"/>
      <c r="L308" s="251" t="s">
        <v>64</v>
      </c>
      <c r="M308" s="244" t="s">
        <v>110</v>
      </c>
      <c r="N308" s="131"/>
      <c r="O308" s="131"/>
      <c r="P308" s="127"/>
      <c r="Q308" s="254">
        <v>42804</v>
      </c>
      <c r="R308" s="255"/>
      <c r="S308" s="194"/>
      <c r="T308" s="131"/>
      <c r="U308" s="131"/>
      <c r="V308" s="262"/>
      <c r="W308" s="131"/>
      <c r="X308" s="131"/>
      <c r="Y308" s="266"/>
      <c r="Z308" s="250"/>
      <c r="AA308" s="283" t="str">
        <f ca="1">IF(AND(R308="",TODAY()&gt;Q308+31,Q308&lt;&gt;0),"1ère RELANCE","")</f>
        <v>1ère RELANCE</v>
      </c>
      <c r="AB308" s="283" t="str">
        <f ca="1">IF(AND(R308="",TODAY()&gt;Q308+90,Q308&lt;&gt;0),"DERNIERE RELANCE","")</f>
        <v/>
      </c>
      <c r="AC308" s="284" t="e">
        <f ca="1">IF(AA308="1ère RELANCE",NETWORKDAYS(Q308,TODAY(),1)*D308,"")</f>
        <v>#VALUE!</v>
      </c>
      <c r="AD308" s="283" t="str">
        <f ca="1">+IF(AND(X308="",TODAY()&gt;W308+15,W308&lt;&gt;0),"RELANCE GPA","")</f>
        <v/>
      </c>
      <c r="AE308" s="277"/>
      <c r="AF308" s="224"/>
      <c r="AG308" s="229"/>
      <c r="AH308" s="231"/>
      <c r="AI308" s="144"/>
      <c r="AJ308" s="233"/>
    </row>
    <row r="309" spans="1:36" ht="21.75" customHeight="1" thickTop="1" thickBot="1">
      <c r="A309" s="287" t="s">
        <v>457</v>
      </c>
      <c r="B309" s="127"/>
      <c r="C309" s="144"/>
      <c r="D309" s="145" t="str">
        <f>IF(OR(C309="Studio",C309="T1",C309="T1 bis",C309="T2"),"40",IF(OR(C309="T3",C309="T4",C309="T5"),"45",IF(OR(C309="Chambre EHPAD",C309="Chambre foyer"),"50",IF(OR(C309="Parking",C309="Voiries"),"8",IF(C309="Commerces","12",IF(C309="Bureaux","15",""))))))</f>
        <v/>
      </c>
      <c r="E309" s="244" t="s">
        <v>464</v>
      </c>
      <c r="F309" s="128"/>
      <c r="G309" s="129"/>
      <c r="H309" s="127"/>
      <c r="I309" s="127"/>
      <c r="J309" s="127"/>
      <c r="K309" s="130"/>
      <c r="L309" s="251" t="s">
        <v>11</v>
      </c>
      <c r="M309" s="244" t="s">
        <v>110</v>
      </c>
      <c r="N309" s="131"/>
      <c r="O309" s="131"/>
      <c r="P309" s="127"/>
      <c r="Q309" s="254">
        <v>42804</v>
      </c>
      <c r="R309" s="255"/>
      <c r="S309" s="194"/>
      <c r="T309" s="131"/>
      <c r="U309" s="131"/>
      <c r="V309" s="262"/>
      <c r="W309" s="131"/>
      <c r="X309" s="131"/>
      <c r="Y309" s="266"/>
      <c r="Z309" s="250"/>
      <c r="AA309" s="283" t="str">
        <f ca="1">IF(AND(R309="",TODAY()&gt;Q309+31,Q309&lt;&gt;0),"1ère RELANCE","")</f>
        <v>1ère RELANCE</v>
      </c>
      <c r="AB309" s="283" t="str">
        <f ca="1">IF(AND(R309="",TODAY()&gt;Q309+90,Q309&lt;&gt;0),"DERNIERE RELANCE","")</f>
        <v/>
      </c>
      <c r="AC309" s="284" t="e">
        <f ca="1">IF(AA309="1ère RELANCE",NETWORKDAYS(Q309,TODAY(),1)*D309,"")</f>
        <v>#VALUE!</v>
      </c>
      <c r="AD309" s="283" t="str">
        <f ca="1">+IF(AND(X309="",TODAY()&gt;W309+15,W309&lt;&gt;0),"RELANCE GPA","")</f>
        <v/>
      </c>
      <c r="AE309" s="277"/>
      <c r="AF309" s="224"/>
      <c r="AG309" s="229"/>
      <c r="AH309" s="231"/>
      <c r="AI309" s="144"/>
      <c r="AJ309" s="233"/>
    </row>
    <row r="310" spans="1:36" ht="21.75" customHeight="1" thickTop="1" thickBot="1">
      <c r="A310" s="287" t="s">
        <v>457</v>
      </c>
      <c r="B310" s="127"/>
      <c r="C310" s="144"/>
      <c r="D310" s="145" t="str">
        <f>IF(OR(C310="Studio",C310="T1",C310="T1 bis",C310="T2"),"40",IF(OR(C310="T3",C310="T4",C310="T5"),"45",IF(OR(C310="Chambre EHPAD",C310="Chambre foyer"),"50",IF(OR(C310="Parking",C310="Voiries"),"8",IF(C310="Commerces","12",IF(C310="Bureaux","15",""))))))</f>
        <v/>
      </c>
      <c r="E310" s="244" t="s">
        <v>467</v>
      </c>
      <c r="F310" s="128"/>
      <c r="G310" s="129"/>
      <c r="H310" s="127"/>
      <c r="I310" s="127"/>
      <c r="J310" s="127"/>
      <c r="K310" s="130"/>
      <c r="L310" s="251" t="s">
        <v>11</v>
      </c>
      <c r="M310" s="244" t="s">
        <v>110</v>
      </c>
      <c r="N310" s="131"/>
      <c r="O310" s="131"/>
      <c r="P310" s="127"/>
      <c r="Q310" s="254">
        <v>42804</v>
      </c>
      <c r="R310" s="255"/>
      <c r="S310" s="194"/>
      <c r="T310" s="131"/>
      <c r="U310" s="131"/>
      <c r="V310" s="262"/>
      <c r="W310" s="131"/>
      <c r="X310" s="131"/>
      <c r="Y310" s="266"/>
      <c r="Z310" s="250"/>
      <c r="AA310" s="283" t="str">
        <f ca="1">IF(AND(R310="",TODAY()&gt;Q310+31,Q310&lt;&gt;0),"1ère RELANCE","")</f>
        <v>1ère RELANCE</v>
      </c>
      <c r="AB310" s="283" t="str">
        <f ca="1">IF(AND(R310="",TODAY()&gt;Q310+90,Q310&lt;&gt;0),"DERNIERE RELANCE","")</f>
        <v/>
      </c>
      <c r="AC310" s="284" t="e">
        <f ca="1">IF(AA310="1ère RELANCE",NETWORKDAYS(Q310,TODAY(),1)*D310,"")</f>
        <v>#VALUE!</v>
      </c>
      <c r="AD310" s="283" t="str">
        <f ca="1">+IF(AND(X310="",TODAY()&gt;W310+15,W310&lt;&gt;0),"RELANCE GPA","")</f>
        <v/>
      </c>
      <c r="AE310" s="277"/>
      <c r="AF310" s="224"/>
      <c r="AG310" s="229"/>
      <c r="AH310" s="231"/>
      <c r="AI310" s="144"/>
      <c r="AJ310" s="233"/>
    </row>
    <row r="311" spans="1:36" ht="21.75" customHeight="1" thickTop="1" thickBot="1">
      <c r="A311" s="287" t="s">
        <v>457</v>
      </c>
      <c r="B311" s="127"/>
      <c r="C311" s="144"/>
      <c r="D311" s="145" t="str">
        <f>IF(OR(C311="Studio",C311="T1",C311="T1 bis",C311="T2"),"40",IF(OR(C311="T3",C311="T4",C311="T5"),"45",IF(OR(C311="Chambre EHPAD",C311="Chambre foyer"),"50",IF(OR(C311="Parking",C311="Voiries"),"8",IF(C311="Commerces","12",IF(C311="Bureaux","15",""))))))</f>
        <v/>
      </c>
      <c r="E311" s="244" t="s">
        <v>468</v>
      </c>
      <c r="F311" s="128"/>
      <c r="G311" s="129"/>
      <c r="H311" s="127"/>
      <c r="I311" s="127"/>
      <c r="J311" s="127"/>
      <c r="K311" s="130"/>
      <c r="L311" s="251" t="s">
        <v>11</v>
      </c>
      <c r="M311" s="244" t="s">
        <v>110</v>
      </c>
      <c r="N311" s="131"/>
      <c r="O311" s="131"/>
      <c r="P311" s="127"/>
      <c r="Q311" s="254">
        <v>42804</v>
      </c>
      <c r="R311" s="255"/>
      <c r="S311" s="194"/>
      <c r="T311" s="131"/>
      <c r="U311" s="131"/>
      <c r="V311" s="262"/>
      <c r="W311" s="131"/>
      <c r="X311" s="131"/>
      <c r="Y311" s="266"/>
      <c r="Z311" s="250"/>
      <c r="AA311" s="283" t="str">
        <f ca="1">IF(AND(R311="",TODAY()&gt;Q311+31,Q311&lt;&gt;0),"1ère RELANCE","")</f>
        <v>1ère RELANCE</v>
      </c>
      <c r="AB311" s="283" t="str">
        <f ca="1">IF(AND(R311="",TODAY()&gt;Q311+90,Q311&lt;&gt;0),"DERNIERE RELANCE","")</f>
        <v/>
      </c>
      <c r="AC311" s="284" t="e">
        <f ca="1">IF(AA311="1ère RELANCE",NETWORKDAYS(Q311,TODAY(),1)*D311,"")</f>
        <v>#VALUE!</v>
      </c>
      <c r="AD311" s="283" t="str">
        <f ca="1">+IF(AND(X311="",TODAY()&gt;W311+15,W311&lt;&gt;0),"RELANCE GPA","")</f>
        <v/>
      </c>
      <c r="AE311" s="277"/>
      <c r="AF311" s="224"/>
      <c r="AG311" s="229"/>
      <c r="AH311" s="231"/>
      <c r="AI311" s="144"/>
      <c r="AJ311" s="233"/>
    </row>
    <row r="312" spans="1:36" ht="21.75" customHeight="1" thickTop="1" thickBot="1">
      <c r="A312" s="287" t="s">
        <v>457</v>
      </c>
      <c r="B312" s="127"/>
      <c r="C312" s="144"/>
      <c r="D312" s="145" t="str">
        <f>IF(OR(C312="Studio",C312="T1",C312="T1 bis",C312="T2"),"40",IF(OR(C312="T3",C312="T4",C312="T5"),"45",IF(OR(C312="Chambre EHPAD",C312="Chambre foyer"),"50",IF(OR(C312="Parking",C312="Voiries"),"8",IF(C312="Commerces","12",IF(C312="Bureaux","15",""))))))</f>
        <v/>
      </c>
      <c r="E312" s="244" t="s">
        <v>469</v>
      </c>
      <c r="F312" s="128"/>
      <c r="G312" s="129"/>
      <c r="H312" s="127"/>
      <c r="I312" s="127"/>
      <c r="J312" s="127"/>
      <c r="K312" s="130"/>
      <c r="L312" s="251" t="s">
        <v>11</v>
      </c>
      <c r="M312" s="244" t="s">
        <v>110</v>
      </c>
      <c r="N312" s="131"/>
      <c r="O312" s="131"/>
      <c r="P312" s="127"/>
      <c r="Q312" s="254">
        <v>42804</v>
      </c>
      <c r="R312" s="255"/>
      <c r="S312" s="194"/>
      <c r="T312" s="131"/>
      <c r="U312" s="131"/>
      <c r="V312" s="262"/>
      <c r="W312" s="131"/>
      <c r="X312" s="131"/>
      <c r="Y312" s="266"/>
      <c r="Z312" s="250"/>
      <c r="AA312" s="283" t="str">
        <f ca="1">IF(AND(R312="",TODAY()&gt;Q312+31,Q312&lt;&gt;0),"1ère RELANCE","")</f>
        <v>1ère RELANCE</v>
      </c>
      <c r="AB312" s="283" t="str">
        <f ca="1">IF(AND(R312="",TODAY()&gt;Q312+90,Q312&lt;&gt;0),"DERNIERE RELANCE","")</f>
        <v/>
      </c>
      <c r="AC312" s="284" t="e">
        <f ca="1">IF(AA312="1ère RELANCE",NETWORKDAYS(Q312,TODAY(),1)*D312,"")</f>
        <v>#VALUE!</v>
      </c>
      <c r="AD312" s="283" t="str">
        <f ca="1">+IF(AND(X312="",TODAY()&gt;W312+15,W312&lt;&gt;0),"RELANCE GPA","")</f>
        <v/>
      </c>
      <c r="AE312" s="277"/>
      <c r="AF312" s="224"/>
      <c r="AG312" s="229"/>
      <c r="AH312" s="231"/>
      <c r="AI312" s="144"/>
      <c r="AJ312" s="233"/>
    </row>
    <row r="313" spans="1:36" ht="21.75" customHeight="1" thickTop="1" thickBot="1">
      <c r="A313" s="287" t="s">
        <v>457</v>
      </c>
      <c r="B313" s="127"/>
      <c r="C313" s="144"/>
      <c r="D313" s="145" t="str">
        <f>IF(OR(C313="Studio",C313="T1",C313="T1 bis",C313="T2"),"40",IF(OR(C313="T3",C313="T4",C313="T5"),"45",IF(OR(C313="Chambre EHPAD",C313="Chambre foyer"),"50",IF(OR(C313="Parking",C313="Voiries"),"8",IF(C313="Commerces","12",IF(C313="Bureaux","15",""))))))</f>
        <v/>
      </c>
      <c r="E313" s="244" t="s">
        <v>469</v>
      </c>
      <c r="F313" s="128"/>
      <c r="G313" s="129"/>
      <c r="H313" s="127"/>
      <c r="I313" s="127"/>
      <c r="J313" s="127"/>
      <c r="K313" s="130"/>
      <c r="L313" s="251" t="s">
        <v>102</v>
      </c>
      <c r="M313" s="244" t="s">
        <v>110</v>
      </c>
      <c r="N313" s="131"/>
      <c r="O313" s="131"/>
      <c r="P313" s="127"/>
      <c r="Q313" s="254">
        <v>42804</v>
      </c>
      <c r="R313" s="255"/>
      <c r="S313" s="194"/>
      <c r="T313" s="131"/>
      <c r="U313" s="131"/>
      <c r="V313" s="262"/>
      <c r="W313" s="131"/>
      <c r="X313" s="131"/>
      <c r="Y313" s="266"/>
      <c r="Z313" s="250"/>
      <c r="AA313" s="283" t="str">
        <f ca="1">IF(AND(R313="",TODAY()&gt;Q313+31,Q313&lt;&gt;0),"1ère RELANCE","")</f>
        <v>1ère RELANCE</v>
      </c>
      <c r="AB313" s="283" t="str">
        <f ca="1">IF(AND(R313="",TODAY()&gt;Q313+90,Q313&lt;&gt;0),"DERNIERE RELANCE","")</f>
        <v/>
      </c>
      <c r="AC313" s="284" t="e">
        <f ca="1">IF(AA313="1ère RELANCE",NETWORKDAYS(Q313,TODAY(),1)*D313,"")</f>
        <v>#VALUE!</v>
      </c>
      <c r="AD313" s="283" t="str">
        <f ca="1">+IF(AND(X313="",TODAY()&gt;W313+15,W313&lt;&gt;0),"RELANCE GPA","")</f>
        <v/>
      </c>
      <c r="AE313" s="277"/>
      <c r="AF313" s="224"/>
      <c r="AG313" s="229"/>
      <c r="AH313" s="231"/>
      <c r="AI313" s="144"/>
      <c r="AJ313" s="233"/>
    </row>
    <row r="314" spans="1:36" ht="21.75" customHeight="1" thickTop="1" thickBot="1">
      <c r="A314" s="287" t="s">
        <v>457</v>
      </c>
      <c r="B314" s="127"/>
      <c r="C314" s="144"/>
      <c r="D314" s="145" t="str">
        <f>IF(OR(C314="Studio",C314="T1",C314="T1 bis",C314="T2"),"40",IF(OR(C314="T3",C314="T4",C314="T5"),"45",IF(OR(C314="Chambre EHPAD",C314="Chambre foyer"),"50",IF(OR(C314="Parking",C314="Voiries"),"8",IF(C314="Commerces","12",IF(C314="Bureaux","15",""))))))</f>
        <v/>
      </c>
      <c r="E314" s="244" t="s">
        <v>470</v>
      </c>
      <c r="F314" s="128"/>
      <c r="G314" s="129"/>
      <c r="H314" s="127"/>
      <c r="I314" s="127"/>
      <c r="J314" s="127"/>
      <c r="K314" s="130"/>
      <c r="L314" s="251" t="s">
        <v>11</v>
      </c>
      <c r="M314" s="244" t="s">
        <v>110</v>
      </c>
      <c r="N314" s="131"/>
      <c r="O314" s="131"/>
      <c r="P314" s="127"/>
      <c r="Q314" s="254">
        <v>42804</v>
      </c>
      <c r="R314" s="255"/>
      <c r="S314" s="194"/>
      <c r="T314" s="131"/>
      <c r="U314" s="131"/>
      <c r="V314" s="262"/>
      <c r="W314" s="131"/>
      <c r="X314" s="131"/>
      <c r="Y314" s="266"/>
      <c r="Z314" s="250"/>
      <c r="AA314" s="283" t="str">
        <f ca="1">IF(AND(R314="",TODAY()&gt;Q314+31,Q314&lt;&gt;0),"1ère RELANCE","")</f>
        <v>1ère RELANCE</v>
      </c>
      <c r="AB314" s="283" t="str">
        <f ca="1">IF(AND(R314="",TODAY()&gt;Q314+90,Q314&lt;&gt;0),"DERNIERE RELANCE","")</f>
        <v/>
      </c>
      <c r="AC314" s="284" t="e">
        <f ca="1">IF(AA314="1ère RELANCE",NETWORKDAYS(Q314,TODAY(),1)*D314,"")</f>
        <v>#VALUE!</v>
      </c>
      <c r="AD314" s="283" t="str">
        <f ca="1">+IF(AND(X314="",TODAY()&gt;W314+15,W314&lt;&gt;0),"RELANCE GPA","")</f>
        <v/>
      </c>
      <c r="AE314" s="277"/>
      <c r="AF314" s="224"/>
      <c r="AG314" s="229"/>
      <c r="AH314" s="231"/>
      <c r="AI314" s="144"/>
      <c r="AJ314" s="233"/>
    </row>
    <row r="315" spans="1:36" ht="21.75" customHeight="1" thickTop="1" thickBot="1">
      <c r="A315" s="287" t="s">
        <v>457</v>
      </c>
      <c r="B315" s="127"/>
      <c r="C315" s="144"/>
      <c r="D315" s="145" t="str">
        <f>IF(OR(C315="Studio",C315="T1",C315="T1 bis",C315="T2"),"40",IF(OR(C315="T3",C315="T4",C315="T5"),"45",IF(OR(C315="Chambre EHPAD",C315="Chambre foyer"),"50",IF(OR(C315="Parking",C315="Voiries"),"8",IF(C315="Commerces","12",IF(C315="Bureaux","15",""))))))</f>
        <v/>
      </c>
      <c r="E315" s="244" t="s">
        <v>470</v>
      </c>
      <c r="F315" s="128"/>
      <c r="G315" s="129"/>
      <c r="H315" s="127"/>
      <c r="I315" s="127"/>
      <c r="J315" s="127"/>
      <c r="K315" s="130"/>
      <c r="L315" s="251" t="s">
        <v>65</v>
      </c>
      <c r="M315" s="244" t="s">
        <v>110</v>
      </c>
      <c r="N315" s="131"/>
      <c r="O315" s="131"/>
      <c r="P315" s="127"/>
      <c r="Q315" s="254">
        <v>42804</v>
      </c>
      <c r="R315" s="256"/>
      <c r="S315" s="194"/>
      <c r="T315" s="131"/>
      <c r="U315" s="131"/>
      <c r="V315" s="262"/>
      <c r="W315" s="131"/>
      <c r="X315" s="131"/>
      <c r="Y315" s="266"/>
      <c r="Z315" s="250"/>
      <c r="AA315" s="283" t="str">
        <f ca="1">IF(AND(R315="",TODAY()&gt;Q315+31,Q315&lt;&gt;0),"1ère RELANCE","")</f>
        <v>1ère RELANCE</v>
      </c>
      <c r="AB315" s="283" t="str">
        <f ca="1">IF(AND(R315="",TODAY()&gt;Q315+90,Q315&lt;&gt;0),"DERNIERE RELANCE","")</f>
        <v/>
      </c>
      <c r="AC315" s="284" t="e">
        <f ca="1">IF(AA315="1ère RELANCE",NETWORKDAYS(Q315,TODAY(),1)*D315,"")</f>
        <v>#VALUE!</v>
      </c>
      <c r="AD315" s="283" t="str">
        <f ca="1">+IF(AND(X315="",TODAY()&gt;W315+15,W315&lt;&gt;0),"RELANCE GPA","")</f>
        <v/>
      </c>
      <c r="AE315" s="277"/>
      <c r="AF315" s="224"/>
      <c r="AG315" s="229"/>
      <c r="AH315" s="231"/>
      <c r="AI315" s="144"/>
      <c r="AJ315" s="233"/>
    </row>
    <row r="316" spans="1:36" ht="21.75" customHeight="1" thickTop="1" thickBot="1">
      <c r="A316" s="287" t="s">
        <v>457</v>
      </c>
      <c r="B316" s="127"/>
      <c r="C316" s="144"/>
      <c r="D316" s="145" t="str">
        <f>IF(OR(C316="Studio",C316="T1",C316="T1 bis",C316="T2"),"40",IF(OR(C316="T3",C316="T4",C316="T5"),"45",IF(OR(C316="Chambre EHPAD",C316="Chambre foyer"),"50",IF(OR(C316="Parking",C316="Voiries"),"8",IF(C316="Commerces","12",IF(C316="Bureaux","15",""))))))</f>
        <v/>
      </c>
      <c r="E316" s="244" t="s">
        <v>459</v>
      </c>
      <c r="F316" s="128"/>
      <c r="G316" s="129"/>
      <c r="H316" s="127"/>
      <c r="I316" s="127"/>
      <c r="J316" s="127"/>
      <c r="K316" s="130"/>
      <c r="L316" s="251" t="s">
        <v>101</v>
      </c>
      <c r="M316" s="244" t="s">
        <v>329</v>
      </c>
      <c r="N316" s="131"/>
      <c r="O316" s="131"/>
      <c r="P316" s="127"/>
      <c r="Q316" s="254">
        <v>42804</v>
      </c>
      <c r="R316" s="255"/>
      <c r="S316" s="194"/>
      <c r="T316" s="131"/>
      <c r="U316" s="131"/>
      <c r="V316" s="262"/>
      <c r="W316" s="131"/>
      <c r="X316" s="131"/>
      <c r="Y316" s="266"/>
      <c r="Z316" s="250"/>
      <c r="AA316" s="283" t="str">
        <f ca="1">IF(AND(R316="",TODAY()&gt;Q316+31,Q316&lt;&gt;0),"1ère RELANCE","")</f>
        <v>1ère RELANCE</v>
      </c>
      <c r="AB316" s="283" t="str">
        <f ca="1">IF(AND(R316="",TODAY()&gt;Q316+90,Q316&lt;&gt;0),"DERNIERE RELANCE","")</f>
        <v/>
      </c>
      <c r="AC316" s="284" t="e">
        <f ca="1">IF(AA316="1ère RELANCE",NETWORKDAYS(Q316,TODAY(),1)*D316,"")</f>
        <v>#VALUE!</v>
      </c>
      <c r="AD316" s="283" t="str">
        <f ca="1">+IF(AND(X316="",TODAY()&gt;W316+15,W316&lt;&gt;0),"RELANCE GPA","")</f>
        <v/>
      </c>
      <c r="AE316" s="277"/>
      <c r="AF316" s="224"/>
      <c r="AG316" s="229"/>
      <c r="AH316" s="231"/>
      <c r="AI316" s="144"/>
      <c r="AJ316" s="233"/>
    </row>
    <row r="317" spans="1:36" ht="21.75" customHeight="1" thickTop="1" thickBot="1">
      <c r="A317" s="287" t="s">
        <v>457</v>
      </c>
      <c r="B317" s="127"/>
      <c r="C317" s="144"/>
      <c r="D317" s="145" t="str">
        <f>IF(OR(C317="Studio",C317="T1",C317="T1 bis",C317="T2"),"40",IF(OR(C317="T3",C317="T4",C317="T5"),"45",IF(OR(C317="Chambre EHPAD",C317="Chambre foyer"),"50",IF(OR(C317="Parking",C317="Voiries"),"8",IF(C317="Commerces","12",IF(C317="Bureaux","15",""))))))</f>
        <v/>
      </c>
      <c r="E317" s="244" t="s">
        <v>469</v>
      </c>
      <c r="F317" s="128"/>
      <c r="G317" s="129"/>
      <c r="H317" s="127"/>
      <c r="I317" s="127"/>
      <c r="J317" s="127"/>
      <c r="K317" s="130"/>
      <c r="L317" s="251" t="s">
        <v>102</v>
      </c>
      <c r="M317" s="244" t="s">
        <v>175</v>
      </c>
      <c r="N317" s="131"/>
      <c r="O317" s="131"/>
      <c r="P317" s="127"/>
      <c r="Q317" s="254">
        <v>42804</v>
      </c>
      <c r="R317" s="256"/>
      <c r="S317" s="194"/>
      <c r="T317" s="131"/>
      <c r="U317" s="131"/>
      <c r="V317" s="262"/>
      <c r="W317" s="131"/>
      <c r="X317" s="131"/>
      <c r="Y317" s="266"/>
      <c r="Z317" s="250"/>
      <c r="AA317" s="283" t="str">
        <f ca="1">IF(AND(R317="",TODAY()&gt;Q317+31,Q317&lt;&gt;0),"1ère RELANCE","")</f>
        <v>1ère RELANCE</v>
      </c>
      <c r="AB317" s="283" t="str">
        <f ca="1">IF(AND(R317="",TODAY()&gt;Q317+90,Q317&lt;&gt;0),"DERNIERE RELANCE","")</f>
        <v/>
      </c>
      <c r="AC317" s="284" t="e">
        <f ca="1">IF(AA317="1ère RELANCE",NETWORKDAYS(Q317,TODAY(),1)*D317,"")</f>
        <v>#VALUE!</v>
      </c>
      <c r="AD317" s="283" t="str">
        <f ca="1">+IF(AND(X317="",TODAY()&gt;W317+15,W317&lt;&gt;0),"RELANCE GPA","")</f>
        <v/>
      </c>
      <c r="AE317" s="277"/>
      <c r="AF317" s="224"/>
      <c r="AG317" s="229"/>
      <c r="AH317" s="231"/>
      <c r="AI317" s="144"/>
      <c r="AJ317" s="233"/>
    </row>
    <row r="318" spans="1:36" ht="21.75" customHeight="1" thickTop="1" thickBot="1">
      <c r="A318" s="287" t="s">
        <v>457</v>
      </c>
      <c r="B318" s="127"/>
      <c r="C318" s="144"/>
      <c r="D318" s="145" t="str">
        <f>IF(OR(C318="Studio",C318="T1",C318="T1 bis",C318="T2"),"40",IF(OR(C318="T3",C318="T4",C318="T5"),"45",IF(OR(C318="Chambre EHPAD",C318="Chambre foyer"),"50",IF(OR(C318="Parking",C318="Voiries"),"8",IF(C318="Commerces","12",IF(C318="Bureaux","15",""))))))</f>
        <v/>
      </c>
      <c r="E318" s="244" t="s">
        <v>470</v>
      </c>
      <c r="F318" s="128"/>
      <c r="G318" s="129"/>
      <c r="H318" s="127"/>
      <c r="I318" s="127"/>
      <c r="J318" s="127"/>
      <c r="K318" s="130"/>
      <c r="L318" s="251" t="s">
        <v>98</v>
      </c>
      <c r="M318" s="244" t="s">
        <v>175</v>
      </c>
      <c r="N318" s="131"/>
      <c r="O318" s="131"/>
      <c r="P318" s="127"/>
      <c r="Q318" s="254">
        <v>42804</v>
      </c>
      <c r="R318" s="255"/>
      <c r="S318" s="194"/>
      <c r="T318" s="131"/>
      <c r="U318" s="131"/>
      <c r="V318" s="262"/>
      <c r="W318" s="131"/>
      <c r="X318" s="131"/>
      <c r="Y318" s="266"/>
      <c r="Z318" s="250"/>
      <c r="AA318" s="283" t="str">
        <f ca="1">IF(AND(R318="",TODAY()&gt;Q318+31,Q318&lt;&gt;0),"1ère RELANCE","")</f>
        <v>1ère RELANCE</v>
      </c>
      <c r="AB318" s="283" t="str">
        <f ca="1">IF(AND(R318="",TODAY()&gt;Q318+90,Q318&lt;&gt;0),"DERNIERE RELANCE","")</f>
        <v/>
      </c>
      <c r="AC318" s="284" t="e">
        <f ca="1">IF(AA318="1ère RELANCE",NETWORKDAYS(Q318,TODAY(),1)*D318,"")</f>
        <v>#VALUE!</v>
      </c>
      <c r="AD318" s="283" t="str">
        <f ca="1">+IF(AND(X318="",TODAY()&gt;W318+15,W318&lt;&gt;0),"RELANCE GPA","")</f>
        <v/>
      </c>
      <c r="AE318" s="277"/>
      <c r="AF318" s="224"/>
      <c r="AG318" s="229"/>
      <c r="AH318" s="231"/>
      <c r="AI318" s="144"/>
      <c r="AJ318" s="233"/>
    </row>
    <row r="319" spans="1:36" ht="21.75" customHeight="1" thickTop="1" thickBot="1">
      <c r="A319" s="287" t="s">
        <v>457</v>
      </c>
      <c r="B319" s="127"/>
      <c r="C319" s="144"/>
      <c r="D319" s="145" t="str">
        <f>IF(OR(C319="Studio",C319="T1",C319="T1 bis",C319="T2"),"40",IF(OR(C319="T3",C319="T4",C319="T5"),"45",IF(OR(C319="Chambre EHPAD",C319="Chambre foyer"),"50",IF(OR(C319="Parking",C319="Voiries"),"8",IF(C319="Commerces","12",IF(C319="Bureaux","15",""))))))</f>
        <v/>
      </c>
      <c r="E319" s="244" t="s">
        <v>471</v>
      </c>
      <c r="F319" s="128"/>
      <c r="G319" s="129"/>
      <c r="H319" s="127"/>
      <c r="I319" s="127"/>
      <c r="J319" s="127"/>
      <c r="K319" s="130"/>
      <c r="L319" s="251" t="s">
        <v>101</v>
      </c>
      <c r="M319" s="244" t="s">
        <v>175</v>
      </c>
      <c r="N319" s="131"/>
      <c r="O319" s="131"/>
      <c r="P319" s="127"/>
      <c r="Q319" s="254">
        <v>42804</v>
      </c>
      <c r="R319" s="255"/>
      <c r="S319" s="194"/>
      <c r="T319" s="131"/>
      <c r="U319" s="131"/>
      <c r="V319" s="262"/>
      <c r="W319" s="131"/>
      <c r="X319" s="131"/>
      <c r="Y319" s="266"/>
      <c r="Z319" s="250"/>
      <c r="AA319" s="283" t="str">
        <f ca="1">IF(AND(R319="",TODAY()&gt;Q319+31,Q319&lt;&gt;0),"1ère RELANCE","")</f>
        <v>1ère RELANCE</v>
      </c>
      <c r="AB319" s="283" t="str">
        <f ca="1">IF(AND(R319="",TODAY()&gt;Q319+90,Q319&lt;&gt;0),"DERNIERE RELANCE","")</f>
        <v/>
      </c>
      <c r="AC319" s="284" t="e">
        <f ca="1">IF(AA319="1ère RELANCE",NETWORKDAYS(Q319,TODAY(),1)*D319,"")</f>
        <v>#VALUE!</v>
      </c>
      <c r="AD319" s="283" t="str">
        <f ca="1">+IF(AND(X319="",TODAY()&gt;W319+15,W319&lt;&gt;0),"RELANCE GPA","")</f>
        <v/>
      </c>
      <c r="AE319" s="277"/>
      <c r="AF319" s="224"/>
      <c r="AG319" s="229"/>
      <c r="AH319" s="231"/>
      <c r="AI319" s="144"/>
      <c r="AJ319" s="233"/>
    </row>
    <row r="320" spans="1:36" ht="21.75" customHeight="1" thickTop="1" thickBot="1">
      <c r="A320" s="287" t="s">
        <v>457</v>
      </c>
      <c r="B320" s="127"/>
      <c r="C320" s="144"/>
      <c r="D320" s="145" t="str">
        <f>IF(OR(C320="Studio",C320="T1",C320="T1 bis",C320="T2"),"40",IF(OR(C320="T3",C320="T4",C320="T5"),"45",IF(OR(C320="Chambre EHPAD",C320="Chambre foyer"),"50",IF(OR(C320="Parking",C320="Voiries"),"8",IF(C320="Commerces","12",IF(C320="Bureaux","15",""))))))</f>
        <v/>
      </c>
      <c r="E320" s="244" t="s">
        <v>458</v>
      </c>
      <c r="F320" s="128"/>
      <c r="G320" s="129"/>
      <c r="H320" s="127"/>
      <c r="I320" s="127"/>
      <c r="J320" s="127"/>
      <c r="K320" s="130"/>
      <c r="L320" s="251" t="s">
        <v>101</v>
      </c>
      <c r="M320" s="244" t="s">
        <v>175</v>
      </c>
      <c r="N320" s="131"/>
      <c r="O320" s="131"/>
      <c r="P320" s="127"/>
      <c r="Q320" s="254">
        <v>42804</v>
      </c>
      <c r="R320" s="255"/>
      <c r="S320" s="194"/>
      <c r="T320" s="131"/>
      <c r="U320" s="131"/>
      <c r="V320" s="262"/>
      <c r="W320" s="131"/>
      <c r="X320" s="131"/>
      <c r="Y320" s="266"/>
      <c r="Z320" s="250"/>
      <c r="AA320" s="283" t="str">
        <f ca="1">IF(AND(R320="",TODAY()&gt;Q320+31,Q320&lt;&gt;0),"1ère RELANCE","")</f>
        <v>1ère RELANCE</v>
      </c>
      <c r="AB320" s="283" t="str">
        <f ca="1">IF(AND(R320="",TODAY()&gt;Q320+90,Q320&lt;&gt;0),"DERNIERE RELANCE","")</f>
        <v/>
      </c>
      <c r="AC320" s="284" t="e">
        <f ca="1">IF(AA320="1ère RELANCE",NETWORKDAYS(Q320,TODAY(),1)*D320,"")</f>
        <v>#VALUE!</v>
      </c>
      <c r="AD320" s="283" t="str">
        <f ca="1">+IF(AND(X320="",TODAY()&gt;W320+15,W320&lt;&gt;0),"RELANCE GPA","")</f>
        <v/>
      </c>
      <c r="AE320" s="277"/>
      <c r="AF320" s="224"/>
      <c r="AG320" s="229"/>
      <c r="AH320" s="231"/>
      <c r="AI320" s="144"/>
      <c r="AJ320" s="233"/>
    </row>
    <row r="321" spans="1:36" ht="21.75" customHeight="1" thickTop="1" thickBot="1">
      <c r="A321" s="287" t="s">
        <v>457</v>
      </c>
      <c r="B321" s="127"/>
      <c r="C321" s="144"/>
      <c r="D321" s="145" t="str">
        <f>IF(OR(C321="Studio",C321="T1",C321="T1 bis",C321="T2"),"40",IF(OR(C321="T3",C321="T4",C321="T5"),"45",IF(OR(C321="Chambre EHPAD",C321="Chambre foyer"),"50",IF(OR(C321="Parking",C321="Voiries"),"8",IF(C321="Commerces","12",IF(C321="Bureaux","15",""))))))</f>
        <v/>
      </c>
      <c r="E321" s="244" t="s">
        <v>459</v>
      </c>
      <c r="F321" s="128"/>
      <c r="G321" s="129"/>
      <c r="H321" s="127"/>
      <c r="I321" s="127"/>
      <c r="J321" s="127"/>
      <c r="K321" s="130"/>
      <c r="L321" s="251" t="s">
        <v>101</v>
      </c>
      <c r="M321" s="244" t="s">
        <v>175</v>
      </c>
      <c r="N321" s="131"/>
      <c r="O321" s="131"/>
      <c r="P321" s="127"/>
      <c r="Q321" s="254">
        <v>42804</v>
      </c>
      <c r="R321" s="255"/>
      <c r="S321" s="194"/>
      <c r="T321" s="131"/>
      <c r="U321" s="131"/>
      <c r="V321" s="262"/>
      <c r="W321" s="131"/>
      <c r="X321" s="131"/>
      <c r="Y321" s="266"/>
      <c r="Z321" s="250"/>
      <c r="AA321" s="283" t="str">
        <f ca="1">IF(AND(R321="",TODAY()&gt;Q321+31,Q321&lt;&gt;0),"1ère RELANCE","")</f>
        <v>1ère RELANCE</v>
      </c>
      <c r="AB321" s="283" t="str">
        <f ca="1">IF(AND(R321="",TODAY()&gt;Q321+90,Q321&lt;&gt;0),"DERNIERE RELANCE","")</f>
        <v/>
      </c>
      <c r="AC321" s="284" t="e">
        <f ca="1">IF(AA321="1ère RELANCE",NETWORKDAYS(Q321,TODAY(),1)*D321,"")</f>
        <v>#VALUE!</v>
      </c>
      <c r="AD321" s="283" t="str">
        <f ca="1">+IF(AND(X321="",TODAY()&gt;W321+15,W321&lt;&gt;0),"RELANCE GPA","")</f>
        <v/>
      </c>
      <c r="AE321" s="277"/>
      <c r="AF321" s="224"/>
      <c r="AG321" s="229"/>
      <c r="AH321" s="231"/>
      <c r="AI321" s="144"/>
      <c r="AJ321" s="233"/>
    </row>
    <row r="322" spans="1:36" ht="21.75" customHeight="1" thickTop="1" thickBot="1">
      <c r="A322" s="287" t="s">
        <v>457</v>
      </c>
      <c r="B322" s="127"/>
      <c r="C322" s="144"/>
      <c r="D322" s="145" t="str">
        <f>IF(OR(C322="Studio",C322="T1",C322="T1 bis",C322="T2"),"40",IF(OR(C322="T3",C322="T4",C322="T5"),"45",IF(OR(C322="Chambre EHPAD",C322="Chambre foyer"),"50",IF(OR(C322="Parking",C322="Voiries"),"8",IF(C322="Commerces","12",IF(C322="Bureaux","15",""))))))</f>
        <v/>
      </c>
      <c r="E322" s="244" t="s">
        <v>469</v>
      </c>
      <c r="F322" s="128"/>
      <c r="G322" s="129"/>
      <c r="H322" s="127"/>
      <c r="I322" s="127"/>
      <c r="J322" s="127"/>
      <c r="K322" s="130"/>
      <c r="L322" s="251" t="s">
        <v>102</v>
      </c>
      <c r="M322" s="244" t="s">
        <v>175</v>
      </c>
      <c r="N322" s="131"/>
      <c r="O322" s="131"/>
      <c r="P322" s="127"/>
      <c r="Q322" s="254">
        <v>42804</v>
      </c>
      <c r="R322" s="255"/>
      <c r="S322" s="194"/>
      <c r="T322" s="131"/>
      <c r="U322" s="131"/>
      <c r="V322" s="262"/>
      <c r="W322" s="131"/>
      <c r="X322" s="131"/>
      <c r="Y322" s="266"/>
      <c r="Z322" s="250"/>
      <c r="AA322" s="283" t="str">
        <f ca="1">IF(AND(R322="",TODAY()&gt;Q322+31,Q322&lt;&gt;0),"1ère RELANCE","")</f>
        <v>1ère RELANCE</v>
      </c>
      <c r="AB322" s="283" t="str">
        <f ca="1">IF(AND(R322="",TODAY()&gt;Q322+90,Q322&lt;&gt;0),"DERNIERE RELANCE","")</f>
        <v/>
      </c>
      <c r="AC322" s="284" t="e">
        <f ca="1">IF(AA322="1ère RELANCE",NETWORKDAYS(Q322,TODAY(),1)*D322,"")</f>
        <v>#VALUE!</v>
      </c>
      <c r="AD322" s="283" t="str">
        <f ca="1">+IF(AND(X322="",TODAY()&gt;W322+15,W322&lt;&gt;0),"RELANCE GPA","")</f>
        <v/>
      </c>
      <c r="AE322" s="277"/>
      <c r="AF322" s="224"/>
      <c r="AG322" s="229"/>
      <c r="AH322" s="231"/>
      <c r="AI322" s="144"/>
      <c r="AJ322" s="233"/>
    </row>
    <row r="323" spans="1:36" ht="21.75" customHeight="1" thickTop="1" thickBot="1">
      <c r="A323" s="287" t="s">
        <v>457</v>
      </c>
      <c r="B323" s="127"/>
      <c r="C323" s="144"/>
      <c r="D323" s="145" t="str">
        <f>IF(OR(C323="Studio",C323="T1",C323="T1 bis",C323="T2"),"40",IF(OR(C323="T3",C323="T4",C323="T5"),"45",IF(OR(C323="Chambre EHPAD",C323="Chambre foyer"),"50",IF(OR(C323="Parking",C323="Voiries"),"8",IF(C323="Commerces","12",IF(C323="Bureaux","15",""))))))</f>
        <v/>
      </c>
      <c r="E323" s="244" t="s">
        <v>470</v>
      </c>
      <c r="F323" s="128"/>
      <c r="G323" s="129"/>
      <c r="H323" s="127"/>
      <c r="I323" s="127"/>
      <c r="J323" s="127"/>
      <c r="K323" s="130"/>
      <c r="L323" s="251" t="s">
        <v>98</v>
      </c>
      <c r="M323" s="244" t="s">
        <v>175</v>
      </c>
      <c r="N323" s="131"/>
      <c r="O323" s="131"/>
      <c r="P323" s="127"/>
      <c r="Q323" s="254">
        <v>42804</v>
      </c>
      <c r="R323" s="253"/>
      <c r="S323" s="194"/>
      <c r="T323" s="131"/>
      <c r="U323" s="131"/>
      <c r="V323" s="262"/>
      <c r="W323" s="131"/>
      <c r="X323" s="131"/>
      <c r="Y323" s="266"/>
      <c r="Z323" s="250"/>
      <c r="AA323" s="283" t="str">
        <f ca="1">IF(AND(R323="",TODAY()&gt;Q323+31,Q323&lt;&gt;0),"1ère RELANCE","")</f>
        <v>1ère RELANCE</v>
      </c>
      <c r="AB323" s="283" t="str">
        <f ca="1">IF(AND(R323="",TODAY()&gt;Q323+90,Q323&lt;&gt;0),"DERNIERE RELANCE","")</f>
        <v/>
      </c>
      <c r="AC323" s="284" t="e">
        <f ca="1">IF(AA323="1ère RELANCE",NETWORKDAYS(Q323,TODAY(),1)*D323,"")</f>
        <v>#VALUE!</v>
      </c>
      <c r="AD323" s="283" t="str">
        <f ca="1">+IF(AND(X323="",TODAY()&gt;W323+15,W323&lt;&gt;0),"RELANCE GPA","")</f>
        <v/>
      </c>
      <c r="AE323" s="277"/>
      <c r="AF323" s="224"/>
      <c r="AG323" s="229"/>
      <c r="AH323" s="231"/>
      <c r="AI323" s="144"/>
      <c r="AJ323" s="233"/>
    </row>
    <row r="324" spans="1:36" ht="21.75" customHeight="1" thickTop="1" thickBot="1">
      <c r="A324" s="247"/>
      <c r="B324" s="247"/>
      <c r="C324" s="469"/>
      <c r="D324" s="477" t="str">
        <f>IF(OR(C324="Studio",C324="T1",C324="T1 bis",C324="T2"),"40",IF(OR(C324="T3",C324="T4",C324="T5"),"45",IF(OR(C324="Chambre EHPAD",C324="Chambre foyer"),"50",IF(OR(C324="Parking",C324="Voiries"),"8",IF(C324="Commerces","12",IF(C324="Bureaux","15",""))))))</f>
        <v/>
      </c>
      <c r="E324" s="433" t="s">
        <v>458</v>
      </c>
      <c r="F324" s="245"/>
      <c r="G324" s="246"/>
      <c r="H324" s="247"/>
      <c r="I324" s="247"/>
      <c r="J324" s="247"/>
      <c r="K324" s="248"/>
      <c r="L324" s="480" t="s">
        <v>101</v>
      </c>
      <c r="M324" s="435" t="s">
        <v>175</v>
      </c>
      <c r="N324" s="249"/>
      <c r="O324" s="249"/>
      <c r="P324" s="436"/>
      <c r="Q324" s="249">
        <v>42796.041666999998</v>
      </c>
      <c r="R324" s="310">
        <v>42828</v>
      </c>
      <c r="S324" s="386"/>
      <c r="T324" s="249"/>
      <c r="U324" s="249"/>
      <c r="V324" s="263"/>
      <c r="W324" s="249"/>
      <c r="X324" s="249"/>
      <c r="Y324" s="267"/>
      <c r="Z324" s="437"/>
      <c r="AA324" s="314" t="str">
        <f ca="1">IF(AND(R324="",TODAY()&gt;Q324+31,Q324&lt;&gt;0),"1ère RELANCE","")</f>
        <v/>
      </c>
      <c r="AB324" s="314" t="str">
        <f ca="1">IF(AND(R324="",TODAY()&gt;Q324+90,Q324&lt;&gt;0),"DERNIERE RELANCE","")</f>
        <v/>
      </c>
      <c r="AC324" s="315" t="str">
        <f ca="1">IF(AA324="1ère RELANCE",NETWORKDAYS(Q324,TODAY(),1)*D324,"")</f>
        <v/>
      </c>
      <c r="AD324" s="314" t="str">
        <f ca="1">+IF(AND(X324="",TODAY()&gt;W324+15,W324&lt;&gt;0),"RELANCE GPA","")</f>
        <v/>
      </c>
      <c r="AE324" s="282"/>
      <c r="AF324" s="495"/>
      <c r="AG324" s="417"/>
      <c r="AH324" s="506"/>
      <c r="AI324" s="469"/>
      <c r="AJ324" s="447"/>
    </row>
    <row r="325" spans="1:36" ht="21.75" customHeight="1" thickTop="1" thickBot="1">
      <c r="A325" s="247"/>
      <c r="B325" s="247"/>
      <c r="C325" s="469"/>
      <c r="D325" s="477" t="str">
        <f>IF(OR(C325="Studio",C325="T1",C325="T1 bis",C325="T2"),"40",IF(OR(C325="T3",C325="T4",C325="T5"),"45",IF(OR(C325="Chambre EHPAD",C325="Chambre foyer"),"50",IF(OR(C325="Parking",C325="Voiries"),"8",IF(C325="Commerces","12",IF(C325="Bureaux","15",""))))))</f>
        <v/>
      </c>
      <c r="E325" s="433" t="s">
        <v>468</v>
      </c>
      <c r="F325" s="245"/>
      <c r="G325" s="246"/>
      <c r="H325" s="247"/>
      <c r="I325" s="247"/>
      <c r="J325" s="247"/>
      <c r="K325" s="248"/>
      <c r="L325" s="480" t="s">
        <v>98</v>
      </c>
      <c r="M325" s="435" t="s">
        <v>175</v>
      </c>
      <c r="N325" s="249"/>
      <c r="O325" s="249"/>
      <c r="P325" s="436"/>
      <c r="Q325" s="249">
        <v>42796.041666999998</v>
      </c>
      <c r="R325" s="310">
        <v>42828</v>
      </c>
      <c r="S325" s="386"/>
      <c r="T325" s="249"/>
      <c r="U325" s="249"/>
      <c r="V325" s="263"/>
      <c r="W325" s="249"/>
      <c r="X325" s="249"/>
      <c r="Y325" s="267"/>
      <c r="Z325" s="437"/>
      <c r="AA325" s="314" t="str">
        <f ca="1">IF(AND(R325="",TODAY()&gt;Q325+31,Q325&lt;&gt;0),"1ère RELANCE","")</f>
        <v/>
      </c>
      <c r="AB325" s="314" t="str">
        <f ca="1">IF(AND(R325="",TODAY()&gt;Q325+90,Q325&lt;&gt;0),"DERNIERE RELANCE","")</f>
        <v/>
      </c>
      <c r="AC325" s="315" t="str">
        <f ca="1">IF(AA325="1ère RELANCE",NETWORKDAYS(Q325,TODAY(),1)*D325,"")</f>
        <v/>
      </c>
      <c r="AD325" s="314" t="str">
        <f ca="1">+IF(AND(X325="",TODAY()&gt;W325+15,W325&lt;&gt;0),"RELANCE GPA","")</f>
        <v/>
      </c>
      <c r="AE325" s="282"/>
      <c r="AF325" s="495"/>
      <c r="AG325" s="417"/>
      <c r="AH325" s="506"/>
      <c r="AI325" s="469"/>
      <c r="AJ325" s="447"/>
    </row>
    <row r="326" spans="1:36" ht="21.75" customHeight="1" thickTop="1" thickBot="1">
      <c r="A326" s="287" t="s">
        <v>457</v>
      </c>
      <c r="B326" s="127"/>
      <c r="C326" s="144"/>
      <c r="D326" s="145" t="str">
        <f>IF(OR(C326="Studio",C326="T1",C326="T1 bis",C326="T2"),"40",IF(OR(C326="T3",C326="T4",C326="T5"),"45",IF(OR(C326="Chambre EHPAD",C326="Chambre foyer"),"50",IF(OR(C326="Parking",C326="Voiries"),"8",IF(C326="Commerces","12",IF(C326="Bureaux","15",""))))))</f>
        <v/>
      </c>
      <c r="E326" s="244" t="s">
        <v>460</v>
      </c>
      <c r="F326" s="128"/>
      <c r="G326" s="129"/>
      <c r="H326" s="127"/>
      <c r="I326" s="127"/>
      <c r="J326" s="127"/>
      <c r="K326" s="130"/>
      <c r="L326" s="251" t="s">
        <v>12</v>
      </c>
      <c r="M326" s="244" t="s">
        <v>332</v>
      </c>
      <c r="N326" s="131"/>
      <c r="O326" s="131"/>
      <c r="P326" s="127"/>
      <c r="Q326" s="254">
        <v>42804</v>
      </c>
      <c r="R326" s="255"/>
      <c r="S326" s="194"/>
      <c r="T326" s="131"/>
      <c r="U326" s="131"/>
      <c r="V326" s="262"/>
      <c r="W326" s="131"/>
      <c r="X326" s="131"/>
      <c r="Y326" s="266"/>
      <c r="Z326" s="250"/>
      <c r="AA326" s="283" t="str">
        <f ca="1">IF(AND(R326="",TODAY()&gt;Q326+31,Q326&lt;&gt;0),"1ère RELANCE","")</f>
        <v>1ère RELANCE</v>
      </c>
      <c r="AB326" s="283" t="str">
        <f ca="1">IF(AND(R326="",TODAY()&gt;Q326+90,Q326&lt;&gt;0),"DERNIERE RELANCE","")</f>
        <v/>
      </c>
      <c r="AC326" s="284" t="e">
        <f ca="1">IF(AA326="1ère RELANCE",NETWORKDAYS(Q326,TODAY(),1)*D326,"")</f>
        <v>#VALUE!</v>
      </c>
      <c r="AD326" s="283" t="str">
        <f ca="1">+IF(AND(X326="",TODAY()&gt;W326+15,W326&lt;&gt;0),"RELANCE GPA","")</f>
        <v/>
      </c>
      <c r="AE326" s="277"/>
      <c r="AF326" s="224"/>
      <c r="AG326" s="229"/>
      <c r="AH326" s="231"/>
      <c r="AI326" s="144"/>
      <c r="AJ326" s="233"/>
    </row>
    <row r="327" spans="1:36" ht="21.75" customHeight="1" thickTop="1" thickBot="1">
      <c r="A327" s="247"/>
      <c r="B327" s="247"/>
      <c r="C327" s="469"/>
      <c r="D327" s="477" t="str">
        <f>IF(OR(C327="Studio",C327="T1",C327="T1 bis",C327="T2"),"40",IF(OR(C327="T3",C327="T4",C327="T5"),"45",IF(OR(C327="Chambre EHPAD",C327="Chambre foyer"),"50",IF(OR(C327="Parking",C327="Voiries"),"8",IF(C327="Commerces","12",IF(C327="Bureaux","15",""))))))</f>
        <v/>
      </c>
      <c r="E327" s="433" t="s">
        <v>524</v>
      </c>
      <c r="F327" s="245"/>
      <c r="G327" s="246"/>
      <c r="H327" s="247"/>
      <c r="I327" s="247"/>
      <c r="J327" s="247"/>
      <c r="K327" s="248"/>
      <c r="L327" s="480" t="s">
        <v>9</v>
      </c>
      <c r="M327" s="435" t="s">
        <v>528</v>
      </c>
      <c r="N327" s="249"/>
      <c r="O327" s="249"/>
      <c r="P327" s="436"/>
      <c r="Q327" s="249">
        <v>42796.041666999998</v>
      </c>
      <c r="R327" s="310">
        <v>42828</v>
      </c>
      <c r="S327" s="386"/>
      <c r="T327" s="249"/>
      <c r="U327" s="249"/>
      <c r="V327" s="263"/>
      <c r="W327" s="249"/>
      <c r="X327" s="249"/>
      <c r="Y327" s="267"/>
      <c r="Z327" s="437"/>
      <c r="AA327" s="314" t="str">
        <f ca="1">IF(AND(R327="",TODAY()&gt;Q327+31,Q327&lt;&gt;0),"1ère RELANCE","")</f>
        <v/>
      </c>
      <c r="AB327" s="314" t="str">
        <f ca="1">IF(AND(R327="",TODAY()&gt;Q327+90,Q327&lt;&gt;0),"DERNIERE RELANCE","")</f>
        <v/>
      </c>
      <c r="AC327" s="315" t="str">
        <f ca="1">IF(AA327="1ère RELANCE",NETWORKDAYS(Q327,TODAY(),1)*D327,"")</f>
        <v/>
      </c>
      <c r="AD327" s="314" t="str">
        <f ca="1">+IF(AND(X327="",TODAY()&gt;W327+15,W327&lt;&gt;0),"RELANCE GPA","")</f>
        <v/>
      </c>
      <c r="AE327" s="282"/>
      <c r="AF327" s="495"/>
      <c r="AG327" s="417"/>
      <c r="AH327" s="506"/>
      <c r="AI327" s="469"/>
      <c r="AJ327" s="447"/>
    </row>
    <row r="328" spans="1:36" ht="21.75" customHeight="1" thickTop="1" thickBot="1">
      <c r="A328" s="287" t="s">
        <v>457</v>
      </c>
      <c r="B328" s="127"/>
      <c r="C328" s="144"/>
      <c r="D328" s="145" t="str">
        <f>IF(OR(C328="Studio",C328="T1",C328="T1 bis",C328="T2"),"40",IF(OR(C328="T3",C328="T4",C328="T5"),"45",IF(OR(C328="Chambre EHPAD",C328="Chambre foyer"),"50",IF(OR(C328="Parking",C328="Voiries"),"8",IF(C328="Commerces","12",IF(C328="Bureaux","15",""))))))</f>
        <v/>
      </c>
      <c r="E328" s="244" t="s">
        <v>462</v>
      </c>
      <c r="F328" s="128"/>
      <c r="G328" s="129"/>
      <c r="H328" s="127"/>
      <c r="I328" s="127"/>
      <c r="J328" s="127"/>
      <c r="K328" s="130"/>
      <c r="L328" s="251" t="s">
        <v>8</v>
      </c>
      <c r="M328" s="244" t="s">
        <v>204</v>
      </c>
      <c r="N328" s="131"/>
      <c r="O328" s="131"/>
      <c r="P328" s="127"/>
      <c r="Q328" s="254">
        <v>42804</v>
      </c>
      <c r="R328" s="255"/>
      <c r="S328" s="194"/>
      <c r="T328" s="131"/>
      <c r="U328" s="131"/>
      <c r="V328" s="262"/>
      <c r="W328" s="131"/>
      <c r="X328" s="131"/>
      <c r="Y328" s="266"/>
      <c r="Z328" s="250"/>
      <c r="AA328" s="283" t="str">
        <f ca="1">IF(AND(R328="",TODAY()&gt;Q328+31,Q328&lt;&gt;0),"1ère RELANCE","")</f>
        <v>1ère RELANCE</v>
      </c>
      <c r="AB328" s="283" t="str">
        <f ca="1">IF(AND(R328="",TODAY()&gt;Q328+90,Q328&lt;&gt;0),"DERNIERE RELANCE","")</f>
        <v/>
      </c>
      <c r="AC328" s="284" t="e">
        <f ca="1">IF(AA328="1ère RELANCE",NETWORKDAYS(Q328,TODAY(),1)*D328,"")</f>
        <v>#VALUE!</v>
      </c>
      <c r="AD328" s="283" t="str">
        <f ca="1">+IF(AND(X328="",TODAY()&gt;W328+15,W328&lt;&gt;0),"RELANCE GPA","")</f>
        <v/>
      </c>
      <c r="AE328" s="277"/>
      <c r="AF328" s="224"/>
      <c r="AG328" s="229"/>
      <c r="AH328" s="231"/>
      <c r="AI328" s="144"/>
      <c r="AJ328" s="233"/>
    </row>
    <row r="329" spans="1:36" ht="21.75" customHeight="1" thickTop="1" thickBot="1">
      <c r="A329" s="287" t="s">
        <v>457</v>
      </c>
      <c r="B329" s="127"/>
      <c r="C329" s="144"/>
      <c r="D329" s="145" t="str">
        <f>IF(OR(C329="Studio",C329="T1",C329="T1 bis",C329="T2"),"40",IF(OR(C329="T3",C329="T4",C329="T5"),"45",IF(OR(C329="Chambre EHPAD",C329="Chambre foyer"),"50",IF(OR(C329="Parking",C329="Voiries"),"8",IF(C329="Commerces","12",IF(C329="Bureaux","15",""))))))</f>
        <v/>
      </c>
      <c r="E329" s="244" t="s">
        <v>467</v>
      </c>
      <c r="F329" s="128"/>
      <c r="G329" s="129"/>
      <c r="H329" s="127"/>
      <c r="I329" s="127"/>
      <c r="J329" s="127"/>
      <c r="K329" s="130"/>
      <c r="L329" s="251" t="s">
        <v>8</v>
      </c>
      <c r="M329" s="244" t="s">
        <v>218</v>
      </c>
      <c r="N329" s="131"/>
      <c r="O329" s="131"/>
      <c r="P329" s="127"/>
      <c r="Q329" s="254">
        <v>42804</v>
      </c>
      <c r="R329" s="255"/>
      <c r="S329" s="194"/>
      <c r="T329" s="131"/>
      <c r="U329" s="131"/>
      <c r="V329" s="262"/>
      <c r="W329" s="131"/>
      <c r="X329" s="131"/>
      <c r="Y329" s="266"/>
      <c r="Z329" s="250"/>
      <c r="AA329" s="283" t="str">
        <f ca="1">IF(AND(R329="",TODAY()&gt;Q329+31,Q329&lt;&gt;0),"1ère RELANCE","")</f>
        <v>1ère RELANCE</v>
      </c>
      <c r="AB329" s="283" t="str">
        <f ca="1">IF(AND(R329="",TODAY()&gt;Q329+90,Q329&lt;&gt;0),"DERNIERE RELANCE","")</f>
        <v/>
      </c>
      <c r="AC329" s="284" t="e">
        <f ca="1">IF(AA329="1ère RELANCE",NETWORKDAYS(Q329,TODAY(),1)*D329,"")</f>
        <v>#VALUE!</v>
      </c>
      <c r="AD329" s="283" t="str">
        <f ca="1">+IF(AND(X329="",TODAY()&gt;W329+15,W329&lt;&gt;0),"RELANCE GPA","")</f>
        <v/>
      </c>
      <c r="AE329" s="277"/>
      <c r="AF329" s="224"/>
      <c r="AG329" s="229"/>
      <c r="AH329" s="231"/>
      <c r="AI329" s="144"/>
      <c r="AJ329" s="233"/>
    </row>
    <row r="330" spans="1:36" ht="21.75" customHeight="1" thickTop="1" thickBot="1">
      <c r="A330" s="287" t="s">
        <v>457</v>
      </c>
      <c r="B330" s="127"/>
      <c r="C330" s="144"/>
      <c r="D330" s="145" t="str">
        <f>IF(OR(C330="Studio",C330="T1",C330="T1 bis",C330="T2"),"40",IF(OR(C330="T3",C330="T4",C330="T5"),"45",IF(OR(C330="Chambre EHPAD",C330="Chambre foyer"),"50",IF(OR(C330="Parking",C330="Voiries"),"8",IF(C330="Commerces","12",IF(C330="Bureaux","15",""))))))</f>
        <v/>
      </c>
      <c r="E330" s="244" t="s">
        <v>470</v>
      </c>
      <c r="F330" s="128"/>
      <c r="G330" s="129"/>
      <c r="H330" s="127"/>
      <c r="I330" s="127"/>
      <c r="J330" s="127"/>
      <c r="K330" s="130"/>
      <c r="L330" s="251" t="s">
        <v>67</v>
      </c>
      <c r="M330" s="244" t="s">
        <v>227</v>
      </c>
      <c r="N330" s="131"/>
      <c r="O330" s="131"/>
      <c r="P330" s="127"/>
      <c r="Q330" s="254">
        <v>42804</v>
      </c>
      <c r="R330" s="255"/>
      <c r="S330" s="194"/>
      <c r="T330" s="131"/>
      <c r="U330" s="131"/>
      <c r="V330" s="262"/>
      <c r="W330" s="131"/>
      <c r="X330" s="131"/>
      <c r="Y330" s="266"/>
      <c r="Z330" s="250"/>
      <c r="AA330" s="283" t="str">
        <f ca="1">IF(AND(R330="",TODAY()&gt;Q330+31,Q330&lt;&gt;0),"1ère RELANCE","")</f>
        <v>1ère RELANCE</v>
      </c>
      <c r="AB330" s="283" t="str">
        <f ca="1">IF(AND(R330="",TODAY()&gt;Q330+90,Q330&lt;&gt;0),"DERNIERE RELANCE","")</f>
        <v/>
      </c>
      <c r="AC330" s="284" t="e">
        <f ca="1">IF(AA330="1ère RELANCE",NETWORKDAYS(Q330,TODAY(),1)*D330,"")</f>
        <v>#VALUE!</v>
      </c>
      <c r="AD330" s="283" t="str">
        <f ca="1">+IF(AND(X330="",TODAY()&gt;W330+15,W330&lt;&gt;0),"RELANCE GPA","")</f>
        <v/>
      </c>
      <c r="AE330" s="277"/>
      <c r="AF330" s="224"/>
      <c r="AG330" s="229"/>
      <c r="AH330" s="231"/>
      <c r="AI330" s="144"/>
      <c r="AJ330" s="233"/>
    </row>
    <row r="331" spans="1:36" ht="21.75" customHeight="1" thickTop="1" thickBot="1">
      <c r="A331" s="287" t="s">
        <v>457</v>
      </c>
      <c r="B331" s="247"/>
      <c r="C331" s="354"/>
      <c r="D331" s="362" t="str">
        <f>IF(OR(C331="Studio",C331="T1",C331="T1 bis",C331="T2"),"40",IF(OR(C331="T3",C331="T4",C331="T5"),"45",IF(OR(C331="Chambre EHPAD",C331="Chambre foyer"),"50",IF(OR(C331="Parking",C331="Voiries"),"8",IF(C331="Commerces","12",IF(C331="Bureaux","15",""))))))</f>
        <v/>
      </c>
      <c r="E331" s="244" t="s">
        <v>467</v>
      </c>
      <c r="F331" s="245"/>
      <c r="G331" s="246"/>
      <c r="H331" s="247"/>
      <c r="I331" s="247"/>
      <c r="J331" s="247"/>
      <c r="K331" s="248"/>
      <c r="L331" s="251" t="s">
        <v>65</v>
      </c>
      <c r="M331" s="244" t="s">
        <v>448</v>
      </c>
      <c r="N331" s="249"/>
      <c r="O331" s="249"/>
      <c r="P331" s="247"/>
      <c r="Q331" s="254">
        <v>42804</v>
      </c>
      <c r="R331" s="310"/>
      <c r="S331" s="386"/>
      <c r="T331" s="249"/>
      <c r="U331" s="249"/>
      <c r="V331" s="263"/>
      <c r="W331" s="249"/>
      <c r="X331" s="249"/>
      <c r="Y331" s="267"/>
      <c r="Z331" s="250"/>
      <c r="AA331" s="314" t="str">
        <f ca="1">IF(AND(R331="",TODAY()&gt;Q331+31,Q331&lt;&gt;0),"1ère RELANCE","")</f>
        <v>1ère RELANCE</v>
      </c>
      <c r="AB331" s="314" t="str">
        <f ca="1">IF(AND(R331="",TODAY()&gt;Q331+90,Q331&lt;&gt;0),"DERNIERE RELANCE","")</f>
        <v/>
      </c>
      <c r="AC331" s="315" t="e">
        <f ca="1">IF(AA331="1ère RELANCE",NETWORKDAYS(Q331,TODAY(),1)*D331,"")</f>
        <v>#VALUE!</v>
      </c>
      <c r="AD331" s="314" t="str">
        <f ca="1">+IF(AND(X331="",TODAY()&gt;W331+15,W331&lt;&gt;0),"RELANCE GPA","")</f>
        <v/>
      </c>
      <c r="AE331" s="282"/>
      <c r="AF331" s="409"/>
      <c r="AG331" s="417"/>
      <c r="AH331" s="422"/>
      <c r="AI331" s="354"/>
      <c r="AJ331" s="319"/>
    </row>
    <row r="332" spans="1:36" ht="21.75" customHeight="1" thickTop="1" thickBot="1">
      <c r="A332" s="287" t="s">
        <v>457</v>
      </c>
      <c r="B332" s="127"/>
      <c r="C332" s="144"/>
      <c r="D332" s="145" t="str">
        <f>IF(OR(C332="Studio",C332="T1",C332="T1 bis",C332="T2"),"40",IF(OR(C332="T3",C332="T4",C332="T5"),"45",IF(OR(C332="Chambre EHPAD",C332="Chambre foyer"),"50",IF(OR(C332="Parking",C332="Voiries"),"8",IF(C332="Commerces","12",IF(C332="Bureaux","15",""))))))</f>
        <v/>
      </c>
      <c r="E332" s="244" t="s">
        <v>461</v>
      </c>
      <c r="F332" s="128"/>
      <c r="G332" s="129"/>
      <c r="H332" s="127"/>
      <c r="I332" s="127"/>
      <c r="J332" s="127"/>
      <c r="K332" s="130"/>
      <c r="L332" s="251" t="s">
        <v>65</v>
      </c>
      <c r="M332" s="244" t="s">
        <v>149</v>
      </c>
      <c r="N332" s="131"/>
      <c r="O332" s="131"/>
      <c r="P332" s="127"/>
      <c r="Q332" s="254">
        <v>42804</v>
      </c>
      <c r="R332" s="255"/>
      <c r="S332" s="194"/>
      <c r="T332" s="131"/>
      <c r="U332" s="131"/>
      <c r="V332" s="262"/>
      <c r="W332" s="131"/>
      <c r="X332" s="131"/>
      <c r="Y332" s="266"/>
      <c r="Z332" s="250"/>
      <c r="AA332" s="283" t="str">
        <f ca="1">IF(AND(R332="",TODAY()&gt;Q332+31,Q332&lt;&gt;0),"1ère RELANCE","")</f>
        <v>1ère RELANCE</v>
      </c>
      <c r="AB332" s="283" t="str">
        <f ca="1">IF(AND(R332="",TODAY()&gt;Q332+90,Q332&lt;&gt;0),"DERNIERE RELANCE","")</f>
        <v/>
      </c>
      <c r="AC332" s="284" t="e">
        <f ca="1">IF(AA332="1ère RELANCE",NETWORKDAYS(Q332,TODAY(),1)*D332,"")</f>
        <v>#VALUE!</v>
      </c>
      <c r="AD332" s="283" t="str">
        <f ca="1">+IF(AND(X332="",TODAY()&gt;W332+15,W332&lt;&gt;0),"RELANCE GPA","")</f>
        <v/>
      </c>
      <c r="AE332" s="277"/>
      <c r="AF332" s="224"/>
      <c r="AG332" s="229"/>
      <c r="AH332" s="231"/>
      <c r="AI332" s="144"/>
      <c r="AJ332" s="233"/>
    </row>
    <row r="333" spans="1:36" ht="21.75" customHeight="1" thickTop="1" thickBot="1">
      <c r="A333" s="247"/>
      <c r="B333" s="247"/>
      <c r="C333" s="469"/>
      <c r="D333" s="477" t="str">
        <f>IF(OR(C333="Studio",C333="T1",C333="T1 bis",C333="T2"),"40",IF(OR(C333="T3",C333="T4",C333="T5"),"45",IF(OR(C333="Chambre EHPAD",C333="Chambre foyer"),"50",IF(OR(C333="Parking",C333="Voiries"),"8",IF(C333="Commerces","12",IF(C333="Bureaux","15",""))))))</f>
        <v/>
      </c>
      <c r="E333" s="433" t="s">
        <v>459</v>
      </c>
      <c r="F333" s="245"/>
      <c r="G333" s="246"/>
      <c r="H333" s="247"/>
      <c r="I333" s="247"/>
      <c r="J333" s="247"/>
      <c r="K333" s="248"/>
      <c r="L333" s="480" t="s">
        <v>65</v>
      </c>
      <c r="M333" s="435" t="s">
        <v>149</v>
      </c>
      <c r="N333" s="249"/>
      <c r="O333" s="249"/>
      <c r="P333" s="436"/>
      <c r="Q333" s="249">
        <v>42796.041666999998</v>
      </c>
      <c r="R333" s="310">
        <v>42828</v>
      </c>
      <c r="S333" s="386"/>
      <c r="T333" s="249"/>
      <c r="U333" s="249"/>
      <c r="V333" s="263"/>
      <c r="W333" s="249"/>
      <c r="X333" s="249"/>
      <c r="Y333" s="267"/>
      <c r="Z333" s="437"/>
      <c r="AA333" s="314" t="str">
        <f ca="1">IF(AND(R333="",TODAY()&gt;Q333+31,Q333&lt;&gt;0),"1ère RELANCE","")</f>
        <v/>
      </c>
      <c r="AB333" s="314" t="str">
        <f ca="1">IF(AND(R333="",TODAY()&gt;Q333+90,Q333&lt;&gt;0),"DERNIERE RELANCE","")</f>
        <v/>
      </c>
      <c r="AC333" s="315" t="str">
        <f ca="1">IF(AA333="1ère RELANCE",NETWORKDAYS(Q333,TODAY(),1)*D333,"")</f>
        <v/>
      </c>
      <c r="AD333" s="314" t="str">
        <f ca="1">+IF(AND(X333="",TODAY()&gt;W333+15,W333&lt;&gt;0),"RELANCE GPA","")</f>
        <v/>
      </c>
      <c r="AE333" s="282"/>
      <c r="AF333" s="495"/>
      <c r="AG333" s="417"/>
      <c r="AH333" s="506"/>
      <c r="AI333" s="469"/>
      <c r="AJ333" s="447"/>
    </row>
    <row r="334" spans="1:36" ht="21.75" customHeight="1" thickTop="1" thickBot="1">
      <c r="A334" s="247"/>
      <c r="B334" s="247"/>
      <c r="C334" s="469"/>
      <c r="D334" s="477" t="str">
        <f>IF(OR(C334="Studio",C334="T1",C334="T1 bis",C334="T2"),"40",IF(OR(C334="T3",C334="T4",C334="T5"),"45",IF(OR(C334="Chambre EHPAD",C334="Chambre foyer"),"50",IF(OR(C334="Parking",C334="Voiries"),"8",IF(C334="Commerces","12",IF(C334="Bureaux","15",""))))))</f>
        <v/>
      </c>
      <c r="E334" s="433" t="s">
        <v>464</v>
      </c>
      <c r="F334" s="245"/>
      <c r="G334" s="246"/>
      <c r="H334" s="247"/>
      <c r="I334" s="247"/>
      <c r="J334" s="247"/>
      <c r="K334" s="248"/>
      <c r="L334" s="480" t="s">
        <v>11</v>
      </c>
      <c r="M334" s="435" t="s">
        <v>239</v>
      </c>
      <c r="N334" s="249"/>
      <c r="O334" s="249"/>
      <c r="P334" s="436"/>
      <c r="Q334" s="249">
        <v>42796.041666999998</v>
      </c>
      <c r="R334" s="310">
        <v>42828</v>
      </c>
      <c r="S334" s="386"/>
      <c r="T334" s="249"/>
      <c r="U334" s="249"/>
      <c r="V334" s="263"/>
      <c r="W334" s="249"/>
      <c r="X334" s="249"/>
      <c r="Y334" s="267"/>
      <c r="Z334" s="437"/>
      <c r="AA334" s="314" t="str">
        <f ca="1">IF(AND(R334="",TODAY()&gt;Q334+31,Q334&lt;&gt;0),"1ère RELANCE","")</f>
        <v/>
      </c>
      <c r="AB334" s="314" t="str">
        <f ca="1">IF(AND(R334="",TODAY()&gt;Q334+90,Q334&lt;&gt;0),"DERNIERE RELANCE","")</f>
        <v/>
      </c>
      <c r="AC334" s="315" t="str">
        <f ca="1">IF(AA334="1ère RELANCE",NETWORKDAYS(Q334,TODAY(),1)*D334,"")</f>
        <v/>
      </c>
      <c r="AD334" s="314" t="str">
        <f ca="1">+IF(AND(X334="",TODAY()&gt;W334+15,W334&lt;&gt;0),"RELANCE GPA","")</f>
        <v/>
      </c>
      <c r="AE334" s="282"/>
      <c r="AF334" s="495"/>
      <c r="AG334" s="417"/>
      <c r="AH334" s="506"/>
      <c r="AI334" s="469"/>
      <c r="AJ334" s="447"/>
    </row>
    <row r="335" spans="1:36" ht="21.75" customHeight="1" thickTop="1" thickBot="1">
      <c r="A335" s="247"/>
      <c r="B335" s="247"/>
      <c r="C335" s="469"/>
      <c r="D335" s="477" t="str">
        <f>IF(OR(C335="Studio",C335="T1",C335="T1 bis",C335="T2"),"40",IF(OR(C335="T3",C335="T4",C335="T5"),"45",IF(OR(C335="Chambre EHPAD",C335="Chambre foyer"),"50",IF(OR(C335="Parking",C335="Voiries"),"8",IF(C335="Commerces","12",IF(C335="Bureaux","15",""))))))</f>
        <v/>
      </c>
      <c r="E335" s="433" t="s">
        <v>539</v>
      </c>
      <c r="F335" s="245"/>
      <c r="G335" s="246"/>
      <c r="H335" s="247"/>
      <c r="I335" s="247"/>
      <c r="J335" s="247"/>
      <c r="K335" s="248"/>
      <c r="L335" s="480" t="s">
        <v>8</v>
      </c>
      <c r="M335" s="435" t="s">
        <v>545</v>
      </c>
      <c r="N335" s="249"/>
      <c r="O335" s="249"/>
      <c r="P335" s="436"/>
      <c r="Q335" s="249">
        <v>42796.041666999998</v>
      </c>
      <c r="R335" s="310">
        <v>42828</v>
      </c>
      <c r="S335" s="386"/>
      <c r="T335" s="249"/>
      <c r="U335" s="249"/>
      <c r="V335" s="263"/>
      <c r="W335" s="249"/>
      <c r="X335" s="249"/>
      <c r="Y335" s="267"/>
      <c r="Z335" s="437"/>
      <c r="AA335" s="314" t="str">
        <f ca="1">IF(AND(R335="",TODAY()&gt;Q335+31,Q335&lt;&gt;0),"1ère RELANCE","")</f>
        <v/>
      </c>
      <c r="AB335" s="314" t="str">
        <f ca="1">IF(AND(R335="",TODAY()&gt;Q335+90,Q335&lt;&gt;0),"DERNIERE RELANCE","")</f>
        <v/>
      </c>
      <c r="AC335" s="315" t="str">
        <f ca="1">IF(AA335="1ère RELANCE",NETWORKDAYS(Q335,TODAY(),1)*D335,"")</f>
        <v/>
      </c>
      <c r="AD335" s="314" t="str">
        <f ca="1">+IF(AND(X335="",TODAY()&gt;W335+15,W335&lt;&gt;0),"RELANCE GPA","")</f>
        <v/>
      </c>
      <c r="AE335" s="282"/>
      <c r="AF335" s="495"/>
      <c r="AG335" s="417"/>
      <c r="AH335" s="506"/>
      <c r="AI335" s="469"/>
      <c r="AJ335" s="447"/>
    </row>
    <row r="336" spans="1:36" ht="21.75" customHeight="1" thickTop="1" thickBot="1">
      <c r="A336" s="247"/>
      <c r="B336" s="247"/>
      <c r="C336" s="469"/>
      <c r="D336" s="477" t="str">
        <f>IF(OR(C336="Studio",C336="T1",C336="T1 bis",C336="T2"),"40",IF(OR(C336="T3",C336="T4",C336="T5"),"45",IF(OR(C336="Chambre EHPAD",C336="Chambre foyer"),"50",IF(OR(C336="Parking",C336="Voiries"),"8",IF(C336="Commerces","12",IF(C336="Bureaux","15",""))))))</f>
        <v/>
      </c>
      <c r="E336" s="433" t="s">
        <v>458</v>
      </c>
      <c r="F336" s="245"/>
      <c r="G336" s="246"/>
      <c r="H336" s="247"/>
      <c r="I336" s="247"/>
      <c r="J336" s="247"/>
      <c r="K336" s="248"/>
      <c r="L336" s="480" t="s">
        <v>105</v>
      </c>
      <c r="M336" s="435" t="s">
        <v>272</v>
      </c>
      <c r="N336" s="249"/>
      <c r="O336" s="249"/>
      <c r="P336" s="436"/>
      <c r="Q336" s="249">
        <v>42796.041666999998</v>
      </c>
      <c r="R336" s="310">
        <v>42828</v>
      </c>
      <c r="S336" s="386"/>
      <c r="T336" s="249"/>
      <c r="U336" s="249"/>
      <c r="V336" s="263"/>
      <c r="W336" s="249"/>
      <c r="X336" s="249"/>
      <c r="Y336" s="267"/>
      <c r="Z336" s="437"/>
      <c r="AA336" s="314" t="str">
        <f ca="1">IF(AND(R336="",TODAY()&gt;Q336+31,Q336&lt;&gt;0),"1ère RELANCE","")</f>
        <v/>
      </c>
      <c r="AB336" s="314" t="str">
        <f ca="1">IF(AND(R336="",TODAY()&gt;Q336+90,Q336&lt;&gt;0),"DERNIERE RELANCE","")</f>
        <v/>
      </c>
      <c r="AC336" s="315" t="str">
        <f ca="1">IF(AA336="1ère RELANCE",NETWORKDAYS(Q336,TODAY(),1)*D336,"")</f>
        <v/>
      </c>
      <c r="AD336" s="314" t="str">
        <f ca="1">+IF(AND(X336="",TODAY()&gt;W336+15,W336&lt;&gt;0),"RELANCE GPA","")</f>
        <v/>
      </c>
      <c r="AE336" s="282"/>
      <c r="AF336" s="495"/>
      <c r="AG336" s="417"/>
      <c r="AH336" s="506"/>
      <c r="AI336" s="469"/>
      <c r="AJ336" s="447"/>
    </row>
    <row r="337" spans="1:36" ht="21.75" customHeight="1" thickTop="1" thickBot="1">
      <c r="A337" s="247"/>
      <c r="B337" s="247"/>
      <c r="C337" s="469"/>
      <c r="D337" s="477" t="str">
        <f>IF(OR(C337="Studio",C337="T1",C337="T1 bis",C337="T2"),"40",IF(OR(C337="T3",C337="T4",C337="T5"),"45",IF(OR(C337="Chambre EHPAD",C337="Chambre foyer"),"50",IF(OR(C337="Parking",C337="Voiries"),"8",IF(C337="Commerces","12",IF(C337="Bureaux","15",""))))))</f>
        <v/>
      </c>
      <c r="E337" s="433" t="s">
        <v>459</v>
      </c>
      <c r="F337" s="245"/>
      <c r="G337" s="246"/>
      <c r="H337" s="247"/>
      <c r="I337" s="247"/>
      <c r="J337" s="247"/>
      <c r="K337" s="248"/>
      <c r="L337" s="480" t="s">
        <v>14</v>
      </c>
      <c r="M337" s="435" t="s">
        <v>272</v>
      </c>
      <c r="N337" s="249"/>
      <c r="O337" s="249"/>
      <c r="P337" s="436"/>
      <c r="Q337" s="249">
        <v>42796.041666999998</v>
      </c>
      <c r="R337" s="310">
        <v>42828</v>
      </c>
      <c r="S337" s="386"/>
      <c r="T337" s="249"/>
      <c r="U337" s="249"/>
      <c r="V337" s="263"/>
      <c r="W337" s="249"/>
      <c r="X337" s="249"/>
      <c r="Y337" s="267"/>
      <c r="Z337" s="437"/>
      <c r="AA337" s="314" t="str">
        <f ca="1">IF(AND(R337="",TODAY()&gt;Q337+31,Q337&lt;&gt;0),"1ère RELANCE","")</f>
        <v/>
      </c>
      <c r="AB337" s="314" t="str">
        <f ca="1">IF(AND(R337="",TODAY()&gt;Q337+90,Q337&lt;&gt;0),"DERNIERE RELANCE","")</f>
        <v/>
      </c>
      <c r="AC337" s="315" t="str">
        <f ca="1">IF(AA337="1ère RELANCE",NETWORKDAYS(Q337,TODAY(),1)*D337,"")</f>
        <v/>
      </c>
      <c r="AD337" s="314" t="str">
        <f ca="1">+IF(AND(X337="",TODAY()&gt;W337+15,W337&lt;&gt;0),"RELANCE GPA","")</f>
        <v/>
      </c>
      <c r="AE337" s="282"/>
      <c r="AF337" s="495"/>
      <c r="AG337" s="417"/>
      <c r="AH337" s="506"/>
      <c r="AI337" s="469"/>
      <c r="AJ337" s="447"/>
    </row>
    <row r="338" spans="1:36" ht="21.75" customHeight="1" thickTop="1" thickBot="1">
      <c r="A338" s="247"/>
      <c r="B338" s="247"/>
      <c r="C338" s="469"/>
      <c r="D338" s="477" t="str">
        <f>IF(OR(C338="Studio",C338="T1",C338="T1 bis",C338="T2"),"40",IF(OR(C338="T3",C338="T4",C338="T5"),"45",IF(OR(C338="Chambre EHPAD",C338="Chambre foyer"),"50",IF(OR(C338="Parking",C338="Voiries"),"8",IF(C338="Commerces","12",IF(C338="Bureaux","15",""))))))</f>
        <v/>
      </c>
      <c r="E338" s="433" t="s">
        <v>524</v>
      </c>
      <c r="F338" s="245"/>
      <c r="G338" s="246"/>
      <c r="H338" s="247"/>
      <c r="I338" s="247"/>
      <c r="J338" s="247"/>
      <c r="K338" s="248"/>
      <c r="L338" s="480" t="s">
        <v>105</v>
      </c>
      <c r="M338" s="435" t="s">
        <v>530</v>
      </c>
      <c r="N338" s="249"/>
      <c r="O338" s="249"/>
      <c r="P338" s="436"/>
      <c r="Q338" s="249">
        <v>42796.041666999998</v>
      </c>
      <c r="R338" s="310">
        <v>42828</v>
      </c>
      <c r="S338" s="386"/>
      <c r="T338" s="249"/>
      <c r="U338" s="249"/>
      <c r="V338" s="263"/>
      <c r="W338" s="249"/>
      <c r="X338" s="249"/>
      <c r="Y338" s="267"/>
      <c r="Z338" s="437"/>
      <c r="AA338" s="314" t="str">
        <f ca="1">IF(AND(R338="",TODAY()&gt;Q338+31,Q338&lt;&gt;0),"1ère RELANCE","")</f>
        <v/>
      </c>
      <c r="AB338" s="314" t="str">
        <f ca="1">IF(AND(R338="",TODAY()&gt;Q338+90,Q338&lt;&gt;0),"DERNIERE RELANCE","")</f>
        <v/>
      </c>
      <c r="AC338" s="315" t="str">
        <f ca="1">IF(AA338="1ère RELANCE",NETWORKDAYS(Q338,TODAY(),1)*D338,"")</f>
        <v/>
      </c>
      <c r="AD338" s="314" t="str">
        <f ca="1">+IF(AND(X338="",TODAY()&gt;W338+15,W338&lt;&gt;0),"RELANCE GPA","")</f>
        <v/>
      </c>
      <c r="AE338" s="282"/>
      <c r="AF338" s="495"/>
      <c r="AG338" s="417"/>
      <c r="AH338" s="506"/>
      <c r="AI338" s="469"/>
      <c r="AJ338" s="447"/>
    </row>
    <row r="339" spans="1:36" ht="21.75" customHeight="1" thickTop="1" thickBot="1">
      <c r="A339" s="287" t="s">
        <v>457</v>
      </c>
      <c r="B339" s="127"/>
      <c r="C339" s="144"/>
      <c r="D339" s="145" t="str">
        <f>IF(OR(C339="Studio",C339="T1",C339="T1 bis",C339="T2"),"40",IF(OR(C339="T3",C339="T4",C339="T5"),"45",IF(OR(C339="Chambre EHPAD",C339="Chambre foyer"),"50",IF(OR(C339="Parking",C339="Voiries"),"8",IF(C339="Commerces","12",IF(C339="Bureaux","15",""))))))</f>
        <v/>
      </c>
      <c r="E339" s="244" t="s">
        <v>464</v>
      </c>
      <c r="F339" s="128"/>
      <c r="G339" s="129"/>
      <c r="H339" s="127"/>
      <c r="I339" s="127"/>
      <c r="J339" s="127"/>
      <c r="K339" s="130"/>
      <c r="L339" s="251" t="s">
        <v>9</v>
      </c>
      <c r="M339" s="244" t="s">
        <v>293</v>
      </c>
      <c r="N339" s="131"/>
      <c r="O339" s="131"/>
      <c r="P339" s="127"/>
      <c r="Q339" s="254">
        <v>42804</v>
      </c>
      <c r="R339" s="256"/>
      <c r="S339" s="194"/>
      <c r="T339" s="131"/>
      <c r="U339" s="131"/>
      <c r="V339" s="262"/>
      <c r="W339" s="131"/>
      <c r="X339" s="131"/>
      <c r="Y339" s="266"/>
      <c r="Z339" s="250"/>
      <c r="AA339" s="283" t="str">
        <f ca="1">IF(AND(R339="",TODAY()&gt;Q339+31,Q339&lt;&gt;0),"1ère RELANCE","")</f>
        <v>1ère RELANCE</v>
      </c>
      <c r="AB339" s="283" t="str">
        <f ca="1">IF(AND(R339="",TODAY()&gt;Q339+90,Q339&lt;&gt;0),"DERNIERE RELANCE","")</f>
        <v/>
      </c>
      <c r="AC339" s="284" t="e">
        <f ca="1">IF(AA339="1ère RELANCE",NETWORKDAYS(Q339,TODAY(),1)*D339,"")</f>
        <v>#VALUE!</v>
      </c>
      <c r="AD339" s="283" t="str">
        <f ca="1">+IF(AND(X339="",TODAY()&gt;W339+15,W339&lt;&gt;0),"RELANCE GPA","")</f>
        <v/>
      </c>
      <c r="AE339" s="277"/>
      <c r="AF339" s="224"/>
      <c r="AG339" s="229"/>
      <c r="AH339" s="231"/>
      <c r="AI339" s="144"/>
      <c r="AJ339" s="233"/>
    </row>
    <row r="340" spans="1:36" ht="21.75" customHeight="1" thickTop="1" thickBot="1">
      <c r="A340" s="247"/>
      <c r="B340" s="247"/>
      <c r="C340" s="469"/>
      <c r="D340" s="477" t="str">
        <f>IF(OR(C340="Studio",C340="T1",C340="T1 bis",C340="T2"),"40",IF(OR(C340="T3",C340="T4",C340="T5"),"45",IF(OR(C340="Chambre EHPAD",C340="Chambre foyer"),"50",IF(OR(C340="Parking",C340="Voiries"),"8",IF(C340="Commerces","12",IF(C340="Bureaux","15",""))))))</f>
        <v/>
      </c>
      <c r="E340" s="433" t="s">
        <v>458</v>
      </c>
      <c r="F340" s="245"/>
      <c r="G340" s="246"/>
      <c r="H340" s="247"/>
      <c r="I340" s="247"/>
      <c r="J340" s="247"/>
      <c r="K340" s="248"/>
      <c r="L340" s="480" t="s">
        <v>8</v>
      </c>
      <c r="M340" s="435" t="s">
        <v>400</v>
      </c>
      <c r="N340" s="249"/>
      <c r="O340" s="249"/>
      <c r="P340" s="436"/>
      <c r="Q340" s="249">
        <v>42796.041666999998</v>
      </c>
      <c r="R340" s="310">
        <v>42828</v>
      </c>
      <c r="S340" s="386"/>
      <c r="T340" s="249"/>
      <c r="U340" s="249"/>
      <c r="V340" s="263"/>
      <c r="W340" s="249"/>
      <c r="X340" s="249"/>
      <c r="Y340" s="267"/>
      <c r="Z340" s="437"/>
      <c r="AA340" s="314" t="str">
        <f ca="1">IF(AND(R340="",TODAY()&gt;Q340+31,Q340&lt;&gt;0),"1ère RELANCE","")</f>
        <v/>
      </c>
      <c r="AB340" s="314" t="str">
        <f ca="1">IF(AND(R340="",TODAY()&gt;Q340+90,Q340&lt;&gt;0),"DERNIERE RELANCE","")</f>
        <v/>
      </c>
      <c r="AC340" s="315" t="str">
        <f ca="1">IF(AA340="1ère RELANCE",NETWORKDAYS(Q340,TODAY(),1)*D340,"")</f>
        <v/>
      </c>
      <c r="AD340" s="314" t="str">
        <f ca="1">+IF(AND(X340="",TODAY()&gt;W340+15,W340&lt;&gt;0),"RELANCE GPA","")</f>
        <v/>
      </c>
      <c r="AE340" s="282"/>
      <c r="AF340" s="495"/>
      <c r="AG340" s="417"/>
      <c r="AH340" s="506"/>
      <c r="AI340" s="469"/>
      <c r="AJ340" s="447"/>
    </row>
    <row r="341" spans="1:36" ht="21.75" customHeight="1" thickTop="1" thickBot="1">
      <c r="A341" s="247"/>
      <c r="B341" s="247"/>
      <c r="C341" s="469"/>
      <c r="D341" s="477" t="str">
        <f>IF(OR(C341="Studio",C341="T1",C341="T1 bis",C341="T2"),"40",IF(OR(C341="T3",C341="T4",C341="T5"),"45",IF(OR(C341="Chambre EHPAD",C341="Chambre foyer"),"50",IF(OR(C341="Parking",C341="Voiries"),"8",IF(C341="Commerces","12",IF(C341="Bureaux","15",""))))))</f>
        <v/>
      </c>
      <c r="E341" s="433" t="s">
        <v>460</v>
      </c>
      <c r="F341" s="245"/>
      <c r="G341" s="246"/>
      <c r="H341" s="247"/>
      <c r="I341" s="247"/>
      <c r="J341" s="247"/>
      <c r="K341" s="248"/>
      <c r="L341" s="480" t="s">
        <v>67</v>
      </c>
      <c r="M341" s="435" t="s">
        <v>502</v>
      </c>
      <c r="N341" s="249"/>
      <c r="O341" s="249"/>
      <c r="P341" s="436"/>
      <c r="Q341" s="249">
        <v>42641</v>
      </c>
      <c r="R341" s="310">
        <v>42650</v>
      </c>
      <c r="S341" s="386"/>
      <c r="T341" s="249"/>
      <c r="U341" s="249"/>
      <c r="V341" s="263"/>
      <c r="W341" s="249"/>
      <c r="X341" s="249"/>
      <c r="Y341" s="267"/>
      <c r="Z341" s="437"/>
      <c r="AA341" s="314" t="str">
        <f ca="1">IF(AND(R341="",TODAY()&gt;Q341+31,Q341&lt;&gt;0),"1ère RELANCE","")</f>
        <v/>
      </c>
      <c r="AB341" s="314" t="str">
        <f ca="1">IF(AND(R341="",TODAY()&gt;Q341+90,Q341&lt;&gt;0),"DERNIERE RELANCE","")</f>
        <v/>
      </c>
      <c r="AC341" s="315" t="str">
        <f ca="1">IF(AA341="1ère RELANCE",NETWORKDAYS(Q341,TODAY(),1)*D341,"")</f>
        <v/>
      </c>
      <c r="AD341" s="314" t="str">
        <f ca="1">+IF(AND(X341="",TODAY()&gt;W341+15,W341&lt;&gt;0),"RELANCE GPA","")</f>
        <v/>
      </c>
      <c r="AE341" s="282"/>
      <c r="AF341" s="495"/>
      <c r="AG341" s="417"/>
      <c r="AH341" s="506"/>
      <c r="AI341" s="469"/>
      <c r="AJ341" s="447"/>
    </row>
    <row r="342" spans="1:36" ht="21.75" customHeight="1" thickTop="1" thickBot="1">
      <c r="A342" s="287" t="s">
        <v>457</v>
      </c>
      <c r="B342" s="127"/>
      <c r="C342" s="144"/>
      <c r="D342" s="145" t="str">
        <f>IF(OR(C342="Studio",C342="T1",C342="T1 bis",C342="T2"),"40",IF(OR(C342="T3",C342="T4",C342="T5"),"45",IF(OR(C342="Chambre EHPAD",C342="Chambre foyer"),"50",IF(OR(C342="Parking",C342="Voiries"),"8",IF(C342="Commerces","12",IF(C342="Bureaux","15",""))))))</f>
        <v/>
      </c>
      <c r="E342" s="244" t="s">
        <v>471</v>
      </c>
      <c r="F342" s="128"/>
      <c r="G342" s="129"/>
      <c r="H342" s="127"/>
      <c r="I342" s="127"/>
      <c r="J342" s="127"/>
      <c r="K342" s="130"/>
      <c r="L342" s="251" t="s">
        <v>8</v>
      </c>
      <c r="M342" s="244" t="s">
        <v>263</v>
      </c>
      <c r="N342" s="131"/>
      <c r="O342" s="131"/>
      <c r="P342" s="127"/>
      <c r="Q342" s="254">
        <v>42804</v>
      </c>
      <c r="R342" s="255"/>
      <c r="S342" s="194"/>
      <c r="T342" s="131"/>
      <c r="U342" s="131"/>
      <c r="V342" s="262"/>
      <c r="W342" s="131"/>
      <c r="X342" s="131"/>
      <c r="Y342" s="266"/>
      <c r="Z342" s="250"/>
      <c r="AA342" s="283" t="str">
        <f ca="1">IF(AND(R342="",TODAY()&gt;Q342+31,Q342&lt;&gt;0),"1ère RELANCE","")</f>
        <v>1ère RELANCE</v>
      </c>
      <c r="AB342" s="283" t="str">
        <f ca="1">IF(AND(R342="",TODAY()&gt;Q342+90,Q342&lt;&gt;0),"DERNIERE RELANCE","")</f>
        <v/>
      </c>
      <c r="AC342" s="284" t="e">
        <f ca="1">IF(AA342="1ère RELANCE",NETWORKDAYS(Q342,TODAY(),1)*D342,"")</f>
        <v>#VALUE!</v>
      </c>
      <c r="AD342" s="283" t="str">
        <f ca="1">+IF(AND(X342="",TODAY()&gt;W342+15,W342&lt;&gt;0),"RELANCE GPA","")</f>
        <v/>
      </c>
      <c r="AE342" s="277"/>
      <c r="AF342" s="224"/>
      <c r="AG342" s="229"/>
      <c r="AH342" s="231"/>
      <c r="AI342" s="144"/>
      <c r="AJ342" s="233"/>
    </row>
    <row r="343" spans="1:36" ht="21.75" customHeight="1" thickTop="1" thickBot="1">
      <c r="A343" s="287" t="s">
        <v>457</v>
      </c>
      <c r="B343" s="127"/>
      <c r="C343" s="144"/>
      <c r="D343" s="145" t="str">
        <f>IF(OR(C343="Studio",C343="T1",C343="T1 bis",C343="T2"),"40",IF(OR(C343="T3",C343="T4",C343="T5"),"45",IF(OR(C343="Chambre EHPAD",C343="Chambre foyer"),"50",IF(OR(C343="Parking",C343="Voiries"),"8",IF(C343="Commerces","12",IF(C343="Bureaux","15",""))))))</f>
        <v/>
      </c>
      <c r="E343" s="244" t="s">
        <v>471</v>
      </c>
      <c r="F343" s="128"/>
      <c r="G343" s="129"/>
      <c r="H343" s="127"/>
      <c r="I343" s="127"/>
      <c r="J343" s="127"/>
      <c r="K343" s="130"/>
      <c r="L343" s="251" t="s">
        <v>8</v>
      </c>
      <c r="M343" s="244" t="s">
        <v>264</v>
      </c>
      <c r="N343" s="131"/>
      <c r="O343" s="131"/>
      <c r="P343" s="127"/>
      <c r="Q343" s="254">
        <v>42804</v>
      </c>
      <c r="R343" s="255"/>
      <c r="S343" s="194"/>
      <c r="T343" s="131"/>
      <c r="U343" s="131"/>
      <c r="V343" s="262"/>
      <c r="W343" s="131"/>
      <c r="X343" s="131"/>
      <c r="Y343" s="266"/>
      <c r="Z343" s="250"/>
      <c r="AA343" s="283" t="str">
        <f ca="1">IF(AND(R343="",TODAY()&gt;Q343+31,Q343&lt;&gt;0),"1ère RELANCE","")</f>
        <v>1ère RELANCE</v>
      </c>
      <c r="AB343" s="283" t="str">
        <f ca="1">IF(AND(R343="",TODAY()&gt;Q343+90,Q343&lt;&gt;0),"DERNIERE RELANCE","")</f>
        <v/>
      </c>
      <c r="AC343" s="284" t="e">
        <f ca="1">IF(AA343="1ère RELANCE",NETWORKDAYS(Q343,TODAY(),1)*D343,"")</f>
        <v>#VALUE!</v>
      </c>
      <c r="AD343" s="283" t="str">
        <f ca="1">+IF(AND(X343="",TODAY()&gt;W343+15,W343&lt;&gt;0),"RELANCE GPA","")</f>
        <v/>
      </c>
      <c r="AE343" s="277"/>
      <c r="AF343" s="224"/>
      <c r="AG343" s="229"/>
      <c r="AH343" s="231"/>
      <c r="AI343" s="144"/>
      <c r="AJ343" s="233"/>
    </row>
    <row r="344" spans="1:36" ht="21.75" customHeight="1" thickTop="1" thickBot="1">
      <c r="A344" s="287" t="s">
        <v>457</v>
      </c>
      <c r="B344" s="127"/>
      <c r="C344" s="144"/>
      <c r="D344" s="145" t="str">
        <f>IF(OR(C344="Studio",C344="T1",C344="T1 bis",C344="T2"),"40",IF(OR(C344="T3",C344="T4",C344="T5"),"45",IF(OR(C344="Chambre EHPAD",C344="Chambre foyer"),"50",IF(OR(C344="Parking",C344="Voiries"),"8",IF(C344="Commerces","12",IF(C344="Bureaux","15",""))))))</f>
        <v/>
      </c>
      <c r="E344" s="244" t="s">
        <v>462</v>
      </c>
      <c r="F344" s="128"/>
      <c r="G344" s="129"/>
      <c r="H344" s="127"/>
      <c r="I344" s="127"/>
      <c r="J344" s="127"/>
      <c r="K344" s="130"/>
      <c r="L344" s="251" t="s">
        <v>65</v>
      </c>
      <c r="M344" s="244" t="s">
        <v>354</v>
      </c>
      <c r="N344" s="131"/>
      <c r="O344" s="131"/>
      <c r="P344" s="127"/>
      <c r="Q344" s="254">
        <v>42804</v>
      </c>
      <c r="R344" s="255"/>
      <c r="S344" s="194"/>
      <c r="T344" s="131"/>
      <c r="U344" s="131"/>
      <c r="V344" s="262"/>
      <c r="W344" s="131"/>
      <c r="X344" s="131"/>
      <c r="Y344" s="266"/>
      <c r="Z344" s="250"/>
      <c r="AA344" s="283" t="str">
        <f ca="1">IF(AND(R344="",TODAY()&gt;Q344+31,Q344&lt;&gt;0),"1ère RELANCE","")</f>
        <v>1ère RELANCE</v>
      </c>
      <c r="AB344" s="283" t="str">
        <f ca="1">IF(AND(R344="",TODAY()&gt;Q344+90,Q344&lt;&gt;0),"DERNIERE RELANCE","")</f>
        <v/>
      </c>
      <c r="AC344" s="284" t="e">
        <f ca="1">IF(AA344="1ère RELANCE",NETWORKDAYS(Q344,TODAY(),1)*D344,"")</f>
        <v>#VALUE!</v>
      </c>
      <c r="AD344" s="283" t="str">
        <f ca="1">+IF(AND(X344="",TODAY()&gt;W344+15,W344&lt;&gt;0),"RELANCE GPA","")</f>
        <v/>
      </c>
      <c r="AE344" s="277"/>
      <c r="AF344" s="224"/>
      <c r="AG344" s="229"/>
      <c r="AH344" s="231"/>
      <c r="AI344" s="144"/>
      <c r="AJ344" s="233"/>
    </row>
    <row r="345" spans="1:36" ht="21.75" customHeight="1" thickTop="1" thickBot="1">
      <c r="A345" s="287" t="s">
        <v>457</v>
      </c>
      <c r="B345" s="127"/>
      <c r="C345" s="144"/>
      <c r="D345" s="145" t="str">
        <f>IF(OR(C345="Studio",C345="T1",C345="T1 bis",C345="T2"),"40",IF(OR(C345="T3",C345="T4",C345="T5"),"45",IF(OR(C345="Chambre EHPAD",C345="Chambre foyer"),"50",IF(OR(C345="Parking",C345="Voiries"),"8",IF(C345="Commerces","12",IF(C345="Bureaux","15",""))))))</f>
        <v/>
      </c>
      <c r="E345" s="244" t="s">
        <v>464</v>
      </c>
      <c r="F345" s="128"/>
      <c r="G345" s="129"/>
      <c r="H345" s="127"/>
      <c r="I345" s="127"/>
      <c r="J345" s="127"/>
      <c r="K345" s="130"/>
      <c r="L345" s="251" t="s">
        <v>12</v>
      </c>
      <c r="M345" s="244" t="s">
        <v>354</v>
      </c>
      <c r="N345" s="131"/>
      <c r="O345" s="131"/>
      <c r="P345" s="127"/>
      <c r="Q345" s="254">
        <v>42804</v>
      </c>
      <c r="R345" s="255"/>
      <c r="S345" s="194"/>
      <c r="T345" s="131"/>
      <c r="U345" s="131"/>
      <c r="V345" s="262"/>
      <c r="W345" s="131"/>
      <c r="X345" s="131"/>
      <c r="Y345" s="266"/>
      <c r="Z345" s="250"/>
      <c r="AA345" s="283" t="str">
        <f ca="1">IF(AND(R345="",TODAY()&gt;Q345+31,Q345&lt;&gt;0),"1ère RELANCE","")</f>
        <v>1ère RELANCE</v>
      </c>
      <c r="AB345" s="283" t="str">
        <f ca="1">IF(AND(R345="",TODAY()&gt;Q345+90,Q345&lt;&gt;0),"DERNIERE RELANCE","")</f>
        <v/>
      </c>
      <c r="AC345" s="284" t="e">
        <f ca="1">IF(AA345="1ère RELANCE",NETWORKDAYS(Q345,TODAY(),1)*D345,"")</f>
        <v>#VALUE!</v>
      </c>
      <c r="AD345" s="283" t="str">
        <f ca="1">+IF(AND(X345="",TODAY()&gt;W345+15,W345&lt;&gt;0),"RELANCE GPA","")</f>
        <v/>
      </c>
      <c r="AE345" s="277"/>
      <c r="AF345" s="224"/>
      <c r="AG345" s="229"/>
      <c r="AH345" s="231"/>
      <c r="AI345" s="144"/>
      <c r="AJ345" s="233"/>
    </row>
    <row r="346" spans="1:36" ht="21.75" customHeight="1" thickTop="1" thickBot="1">
      <c r="A346" s="287" t="s">
        <v>457</v>
      </c>
      <c r="B346" s="127"/>
      <c r="C346" s="144"/>
      <c r="D346" s="145" t="str">
        <f>IF(OR(C346="Studio",C346="T1",C346="T1 bis",C346="T2"),"40",IF(OR(C346="T3",C346="T4",C346="T5"),"45",IF(OR(C346="Chambre EHPAD",C346="Chambre foyer"),"50",IF(OR(C346="Parking",C346="Voiries"),"8",IF(C346="Commerces","12",IF(C346="Bureaux","15",""))))))</f>
        <v/>
      </c>
      <c r="E346" s="244" t="s">
        <v>467</v>
      </c>
      <c r="F346" s="128"/>
      <c r="G346" s="129"/>
      <c r="H346" s="127"/>
      <c r="I346" s="127"/>
      <c r="J346" s="127"/>
      <c r="K346" s="130"/>
      <c r="L346" s="251" t="s">
        <v>8</v>
      </c>
      <c r="M346" s="244" t="s">
        <v>373</v>
      </c>
      <c r="N346" s="131"/>
      <c r="O346" s="131"/>
      <c r="P346" s="127"/>
      <c r="Q346" s="254">
        <v>42804</v>
      </c>
      <c r="R346" s="256"/>
      <c r="S346" s="194"/>
      <c r="T346" s="131"/>
      <c r="U346" s="131"/>
      <c r="V346" s="262"/>
      <c r="W346" s="131"/>
      <c r="X346" s="131"/>
      <c r="Y346" s="266"/>
      <c r="Z346" s="250"/>
      <c r="AA346" s="283" t="str">
        <f ca="1">IF(AND(R346="",TODAY()&gt;Q346+31,Q346&lt;&gt;0),"1ère RELANCE","")</f>
        <v>1ère RELANCE</v>
      </c>
      <c r="AB346" s="283" t="str">
        <f ca="1">IF(AND(R346="",TODAY()&gt;Q346+90,Q346&lt;&gt;0),"DERNIERE RELANCE","")</f>
        <v/>
      </c>
      <c r="AC346" s="284" t="e">
        <f ca="1">IF(AA346="1ère RELANCE",NETWORKDAYS(Q346,TODAY(),1)*D346,"")</f>
        <v>#VALUE!</v>
      </c>
      <c r="AD346" s="283" t="str">
        <f ca="1">+IF(AND(X346="",TODAY()&gt;W346+15,W346&lt;&gt;0),"RELANCE GPA","")</f>
        <v/>
      </c>
      <c r="AE346" s="277"/>
      <c r="AF346" s="224"/>
      <c r="AG346" s="229"/>
      <c r="AH346" s="231"/>
      <c r="AI346" s="144"/>
      <c r="AJ346" s="233"/>
    </row>
    <row r="347" spans="1:36" ht="21.75" customHeight="1" thickTop="1" thickBot="1">
      <c r="A347" s="247"/>
      <c r="B347" s="247"/>
      <c r="C347" s="469"/>
      <c r="D347" s="477" t="str">
        <f>IF(OR(C347="Studio",C347="T1",C347="T1 bis",C347="T2"),"40",IF(OR(C347="T3",C347="T4",C347="T5"),"45",IF(OR(C347="Chambre EHPAD",C347="Chambre foyer"),"50",IF(OR(C347="Parking",C347="Voiries"),"8",IF(C347="Commerces","12",IF(C347="Bureaux","15",""))))))</f>
        <v/>
      </c>
      <c r="E347" s="433" t="s">
        <v>473</v>
      </c>
      <c r="F347" s="245"/>
      <c r="G347" s="246"/>
      <c r="H347" s="247"/>
      <c r="I347" s="247"/>
      <c r="J347" s="247"/>
      <c r="K347" s="248"/>
      <c r="L347" s="480" t="s">
        <v>12</v>
      </c>
      <c r="M347" s="435" t="s">
        <v>156</v>
      </c>
      <c r="N347" s="249"/>
      <c r="O347" s="249"/>
      <c r="P347" s="436"/>
      <c r="Q347" s="249">
        <v>42796.041666999998</v>
      </c>
      <c r="R347" s="310">
        <v>42828</v>
      </c>
      <c r="S347" s="386"/>
      <c r="T347" s="249"/>
      <c r="U347" s="249"/>
      <c r="V347" s="263"/>
      <c r="W347" s="249"/>
      <c r="X347" s="249"/>
      <c r="Y347" s="267"/>
      <c r="Z347" s="437"/>
      <c r="AA347" s="314" t="str">
        <f ca="1">IF(AND(R347="",TODAY()&gt;Q347+31,Q347&lt;&gt;0),"1ère RELANCE","")</f>
        <v/>
      </c>
      <c r="AB347" s="314" t="str">
        <f ca="1">IF(AND(R347="",TODAY()&gt;Q347+90,Q347&lt;&gt;0),"DERNIERE RELANCE","")</f>
        <v/>
      </c>
      <c r="AC347" s="315" t="str">
        <f ca="1">IF(AA347="1ère RELANCE",NETWORKDAYS(Q347,TODAY(),1)*D347,"")</f>
        <v/>
      </c>
      <c r="AD347" s="314" t="str">
        <f ca="1">+IF(AND(X347="",TODAY()&gt;W347+15,W347&lt;&gt;0),"RELANCE GPA","")</f>
        <v/>
      </c>
      <c r="AE347" s="282"/>
      <c r="AF347" s="495"/>
      <c r="AG347" s="417"/>
      <c r="AH347" s="506"/>
      <c r="AI347" s="469"/>
      <c r="AJ347" s="447"/>
    </row>
    <row r="348" spans="1:36" ht="21.75" customHeight="1" thickTop="1" thickBot="1">
      <c r="A348" s="247"/>
      <c r="B348" s="247"/>
      <c r="C348" s="469"/>
      <c r="D348" s="477" t="str">
        <f>IF(OR(C348="Studio",C348="T1",C348="T1 bis",C348="T2"),"40",IF(OR(C348="T3",C348="T4",C348="T5"),"45",IF(OR(C348="Chambre EHPAD",C348="Chambre foyer"),"50",IF(OR(C348="Parking",C348="Voiries"),"8",IF(C348="Commerces","12",IF(C348="Bureaux","15",""))))))</f>
        <v/>
      </c>
      <c r="E348" s="433" t="s">
        <v>462</v>
      </c>
      <c r="F348" s="245"/>
      <c r="G348" s="246"/>
      <c r="H348" s="247"/>
      <c r="I348" s="247"/>
      <c r="J348" s="247"/>
      <c r="K348" s="248"/>
      <c r="L348" s="480" t="s">
        <v>65</v>
      </c>
      <c r="M348" s="435" t="s">
        <v>203</v>
      </c>
      <c r="N348" s="249"/>
      <c r="O348" s="249"/>
      <c r="P348" s="436"/>
      <c r="Q348" s="249">
        <v>42796.041666999998</v>
      </c>
      <c r="R348" s="310">
        <v>42828</v>
      </c>
      <c r="S348" s="386"/>
      <c r="T348" s="249"/>
      <c r="U348" s="249"/>
      <c r="V348" s="263"/>
      <c r="W348" s="249"/>
      <c r="X348" s="249"/>
      <c r="Y348" s="267"/>
      <c r="Z348" s="437"/>
      <c r="AA348" s="314" t="str">
        <f ca="1">IF(AND(R348="",TODAY()&gt;Q348+31,Q348&lt;&gt;0),"1ère RELANCE","")</f>
        <v/>
      </c>
      <c r="AB348" s="314" t="str">
        <f ca="1">IF(AND(R348="",TODAY()&gt;Q348+90,Q348&lt;&gt;0),"DERNIERE RELANCE","")</f>
        <v/>
      </c>
      <c r="AC348" s="315" t="str">
        <f ca="1">IF(AA348="1ère RELANCE",NETWORKDAYS(Q348,TODAY(),1)*D348,"")</f>
        <v/>
      </c>
      <c r="AD348" s="314" t="str">
        <f ca="1">+IF(AND(X348="",TODAY()&gt;W348+15,W348&lt;&gt;0),"RELANCE GPA","")</f>
        <v/>
      </c>
      <c r="AE348" s="282"/>
      <c r="AF348" s="495"/>
      <c r="AG348" s="417"/>
      <c r="AH348" s="506"/>
      <c r="AI348" s="469"/>
      <c r="AJ348" s="447"/>
    </row>
    <row r="349" spans="1:36" ht="21.75" customHeight="1" thickTop="1" thickBot="1">
      <c r="A349" s="247"/>
      <c r="B349" s="247"/>
      <c r="C349" s="469"/>
      <c r="D349" s="477" t="str">
        <f>IF(OR(C349="Studio",C349="T1",C349="T1 bis",C349="T2"),"40",IF(OR(C349="T3",C349="T4",C349="T5"),"45",IF(OR(C349="Chambre EHPAD",C349="Chambre foyer"),"50",IF(OR(C349="Parking",C349="Voiries"),"8",IF(C349="Commerces","12",IF(C349="Bureaux","15",""))))))</f>
        <v/>
      </c>
      <c r="E349" s="433" t="s">
        <v>465</v>
      </c>
      <c r="F349" s="245"/>
      <c r="G349" s="246"/>
      <c r="H349" s="247"/>
      <c r="I349" s="247"/>
      <c r="J349" s="247"/>
      <c r="K349" s="248"/>
      <c r="L349" s="480" t="s">
        <v>77</v>
      </c>
      <c r="M349" s="435" t="s">
        <v>258</v>
      </c>
      <c r="N349" s="249"/>
      <c r="O349" s="249"/>
      <c r="P349" s="436"/>
      <c r="Q349" s="249">
        <v>42796.041666999998</v>
      </c>
      <c r="R349" s="310">
        <v>42828</v>
      </c>
      <c r="S349" s="386"/>
      <c r="T349" s="249"/>
      <c r="U349" s="249"/>
      <c r="V349" s="263"/>
      <c r="W349" s="249"/>
      <c r="X349" s="249"/>
      <c r="Y349" s="267"/>
      <c r="Z349" s="437"/>
      <c r="AA349" s="314" t="str">
        <f ca="1">IF(AND(R349="",TODAY()&gt;Q349+31,Q349&lt;&gt;0),"1ère RELANCE","")</f>
        <v/>
      </c>
      <c r="AB349" s="314" t="str">
        <f ca="1">IF(AND(R349="",TODAY()&gt;Q349+90,Q349&lt;&gt;0),"DERNIERE RELANCE","")</f>
        <v/>
      </c>
      <c r="AC349" s="315" t="str">
        <f ca="1">IF(AA349="1ère RELANCE",NETWORKDAYS(Q349,TODAY(),1)*D349,"")</f>
        <v/>
      </c>
      <c r="AD349" s="314" t="str">
        <f ca="1">+IF(AND(X349="",TODAY()&gt;W349+15,W349&lt;&gt;0),"RELANCE GPA","")</f>
        <v/>
      </c>
      <c r="AE349" s="282"/>
      <c r="AF349" s="495"/>
      <c r="AG349" s="417"/>
      <c r="AH349" s="506"/>
      <c r="AI349" s="469"/>
      <c r="AJ349" s="447"/>
    </row>
    <row r="350" spans="1:36" ht="21.75" customHeight="1" thickTop="1" thickBot="1">
      <c r="A350" s="247"/>
      <c r="B350" s="247"/>
      <c r="C350" s="469"/>
      <c r="D350" s="477" t="str">
        <f>IF(OR(C350="Studio",C350="T1",C350="T1 bis",C350="T2"),"40",IF(OR(C350="T3",C350="T4",C350="T5"),"45",IF(OR(C350="Chambre EHPAD",C350="Chambre foyer"),"50",IF(OR(C350="Parking",C350="Voiries"),"8",IF(C350="Commerces","12",IF(C350="Bureaux","15",""))))))</f>
        <v/>
      </c>
      <c r="E350" s="433" t="s">
        <v>467</v>
      </c>
      <c r="F350" s="245"/>
      <c r="G350" s="246"/>
      <c r="H350" s="247"/>
      <c r="I350" s="247"/>
      <c r="J350" s="247"/>
      <c r="K350" s="248"/>
      <c r="L350" s="480" t="s">
        <v>77</v>
      </c>
      <c r="M350" s="435" t="s">
        <v>258</v>
      </c>
      <c r="N350" s="249"/>
      <c r="O350" s="249"/>
      <c r="P350" s="436"/>
      <c r="Q350" s="249">
        <v>42796.041666999998</v>
      </c>
      <c r="R350" s="310">
        <v>42828</v>
      </c>
      <c r="S350" s="386"/>
      <c r="T350" s="249"/>
      <c r="U350" s="249"/>
      <c r="V350" s="263"/>
      <c r="W350" s="249"/>
      <c r="X350" s="249"/>
      <c r="Y350" s="267"/>
      <c r="Z350" s="437"/>
      <c r="AA350" s="314" t="str">
        <f ca="1">IF(AND(R350="",TODAY()&gt;Q350+31,Q350&lt;&gt;0),"1ère RELANCE","")</f>
        <v/>
      </c>
      <c r="AB350" s="314" t="str">
        <f ca="1">IF(AND(R350="",TODAY()&gt;Q350+90,Q350&lt;&gt;0),"DERNIERE RELANCE","")</f>
        <v/>
      </c>
      <c r="AC350" s="315" t="str">
        <f ca="1">IF(AA350="1ère RELANCE",NETWORKDAYS(Q350,TODAY(),1)*D350,"")</f>
        <v/>
      </c>
      <c r="AD350" s="314" t="str">
        <f ca="1">+IF(AND(X350="",TODAY()&gt;W350+15,W350&lt;&gt;0),"RELANCE GPA","")</f>
        <v/>
      </c>
      <c r="AE350" s="282"/>
      <c r="AF350" s="495"/>
      <c r="AG350" s="417"/>
      <c r="AH350" s="506"/>
      <c r="AI350" s="469"/>
      <c r="AJ350" s="447"/>
    </row>
    <row r="351" spans="1:36" ht="21.75" customHeight="1" thickTop="1" thickBot="1">
      <c r="A351" s="247"/>
      <c r="B351" s="247"/>
      <c r="C351" s="469"/>
      <c r="D351" s="477" t="str">
        <f>IF(OR(C351="Studio",C351="T1",C351="T1 bis",C351="T2"),"40",IF(OR(C351="T3",C351="T4",C351="T5"),"45",IF(OR(C351="Chambre EHPAD",C351="Chambre foyer"),"50",IF(OR(C351="Parking",C351="Voiries"),"8",IF(C351="Commerces","12",IF(C351="Bureaux","15",""))))))</f>
        <v/>
      </c>
      <c r="E351" s="433" t="s">
        <v>458</v>
      </c>
      <c r="F351" s="245"/>
      <c r="G351" s="246"/>
      <c r="H351" s="247"/>
      <c r="I351" s="247"/>
      <c r="J351" s="247"/>
      <c r="K351" s="248"/>
      <c r="L351" s="480" t="s">
        <v>12</v>
      </c>
      <c r="M351" s="435" t="s">
        <v>265</v>
      </c>
      <c r="N351" s="249"/>
      <c r="O351" s="249"/>
      <c r="P351" s="436"/>
      <c r="Q351" s="249">
        <v>42796.041666999998</v>
      </c>
      <c r="R351" s="310">
        <v>42828</v>
      </c>
      <c r="S351" s="386"/>
      <c r="T351" s="249"/>
      <c r="U351" s="249"/>
      <c r="V351" s="263"/>
      <c r="W351" s="249"/>
      <c r="X351" s="249"/>
      <c r="Y351" s="267"/>
      <c r="Z351" s="437"/>
      <c r="AA351" s="314" t="str">
        <f ca="1">IF(AND(R351="",TODAY()&gt;Q351+31,Q351&lt;&gt;0),"1ère RELANCE","")</f>
        <v/>
      </c>
      <c r="AB351" s="314" t="str">
        <f ca="1">IF(AND(R351="",TODAY()&gt;Q351+90,Q351&lt;&gt;0),"DERNIERE RELANCE","")</f>
        <v/>
      </c>
      <c r="AC351" s="315" t="str">
        <f ca="1">IF(AA351="1ère RELANCE",NETWORKDAYS(Q351,TODAY(),1)*D351,"")</f>
        <v/>
      </c>
      <c r="AD351" s="314" t="str">
        <f ca="1">+IF(AND(X351="",TODAY()&gt;W351+15,W351&lt;&gt;0),"RELANCE GPA","")</f>
        <v/>
      </c>
      <c r="AE351" s="282"/>
      <c r="AF351" s="495"/>
      <c r="AG351" s="417"/>
      <c r="AH351" s="506"/>
      <c r="AI351" s="469"/>
      <c r="AJ351" s="447"/>
    </row>
    <row r="352" spans="1:36" ht="21.75" customHeight="1" thickTop="1" thickBot="1">
      <c r="A352" s="247"/>
      <c r="B352" s="247"/>
      <c r="C352" s="469"/>
      <c r="D352" s="477" t="str">
        <f>IF(OR(C352="Studio",C352="T1",C352="T1 bis",C352="T2"),"40",IF(OR(C352="T3",C352="T4",C352="T5"),"45",IF(OR(C352="Chambre EHPAD",C352="Chambre foyer"),"50",IF(OR(C352="Parking",C352="Voiries"),"8",IF(C352="Commerces","12",IF(C352="Bureaux","15",""))))))</f>
        <v/>
      </c>
      <c r="E352" s="433" t="s">
        <v>458</v>
      </c>
      <c r="F352" s="245"/>
      <c r="G352" s="246"/>
      <c r="H352" s="247"/>
      <c r="I352" s="247"/>
      <c r="J352" s="247"/>
      <c r="K352" s="248"/>
      <c r="L352" s="480" t="s">
        <v>8</v>
      </c>
      <c r="M352" s="435" t="s">
        <v>265</v>
      </c>
      <c r="N352" s="249"/>
      <c r="O352" s="249"/>
      <c r="P352" s="436"/>
      <c r="Q352" s="249">
        <v>42796.041666999998</v>
      </c>
      <c r="R352" s="310">
        <v>42828</v>
      </c>
      <c r="S352" s="386"/>
      <c r="T352" s="249"/>
      <c r="U352" s="249"/>
      <c r="V352" s="263"/>
      <c r="W352" s="249"/>
      <c r="X352" s="249"/>
      <c r="Y352" s="267"/>
      <c r="Z352" s="437"/>
      <c r="AA352" s="314" t="str">
        <f ca="1">IF(AND(R352="",TODAY()&gt;Q352+31,Q352&lt;&gt;0),"1ère RELANCE","")</f>
        <v/>
      </c>
      <c r="AB352" s="314" t="str">
        <f ca="1">IF(AND(R352="",TODAY()&gt;Q352+90,Q352&lt;&gt;0),"DERNIERE RELANCE","")</f>
        <v/>
      </c>
      <c r="AC352" s="315" t="str">
        <f ca="1">IF(AA352="1ère RELANCE",NETWORKDAYS(Q352,TODAY(),1)*D352,"")</f>
        <v/>
      </c>
      <c r="AD352" s="314" t="str">
        <f ca="1">+IF(AND(X352="",TODAY()&gt;W352+15,W352&lt;&gt;0),"RELANCE GPA","")</f>
        <v/>
      </c>
      <c r="AE352" s="282"/>
      <c r="AF352" s="495"/>
      <c r="AG352" s="417"/>
      <c r="AH352" s="506"/>
      <c r="AI352" s="469"/>
      <c r="AJ352" s="447"/>
    </row>
    <row r="353" spans="1:36" ht="21.75" customHeight="1" thickTop="1" thickBot="1">
      <c r="A353" s="287" t="s">
        <v>457</v>
      </c>
      <c r="B353" s="127"/>
      <c r="C353" s="144"/>
      <c r="D353" s="145" t="str">
        <f>IF(OR(C353="Studio",C353="T1",C353="T1 bis",C353="T2"),"40",IF(OR(C353="T3",C353="T4",C353="T5"),"45",IF(OR(C353="Chambre EHPAD",C353="Chambre foyer"),"50",IF(OR(C353="Parking",C353="Voiries"),"8",IF(C353="Commerces","12",IF(C353="Bureaux","15",""))))))</f>
        <v/>
      </c>
      <c r="E353" s="244" t="s">
        <v>468</v>
      </c>
      <c r="F353" s="128"/>
      <c r="G353" s="129"/>
      <c r="H353" s="127"/>
      <c r="I353" s="127"/>
      <c r="J353" s="127"/>
      <c r="K353" s="130"/>
      <c r="L353" s="251" t="s">
        <v>77</v>
      </c>
      <c r="M353" s="244" t="s">
        <v>259</v>
      </c>
      <c r="N353" s="131"/>
      <c r="O353" s="131"/>
      <c r="P353" s="127"/>
      <c r="Q353" s="254">
        <v>42804</v>
      </c>
      <c r="R353" s="255"/>
      <c r="S353" s="194"/>
      <c r="T353" s="131"/>
      <c r="U353" s="131"/>
      <c r="V353" s="262"/>
      <c r="W353" s="131"/>
      <c r="X353" s="131"/>
      <c r="Y353" s="266"/>
      <c r="Z353" s="250"/>
      <c r="AA353" s="283" t="str">
        <f ca="1">IF(AND(R353="",TODAY()&gt;Q353+31,Q353&lt;&gt;0),"1ère RELANCE","")</f>
        <v>1ère RELANCE</v>
      </c>
      <c r="AB353" s="283" t="str">
        <f ca="1">IF(AND(R353="",TODAY()&gt;Q353+90,Q353&lt;&gt;0),"DERNIERE RELANCE","")</f>
        <v/>
      </c>
      <c r="AC353" s="284" t="e">
        <f ca="1">IF(AA353="1ère RELANCE",NETWORKDAYS(Q353,TODAY(),1)*D353,"")</f>
        <v>#VALUE!</v>
      </c>
      <c r="AD353" s="283" t="str">
        <f ca="1">+IF(AND(X353="",TODAY()&gt;W353+15,W353&lt;&gt;0),"RELANCE GPA","")</f>
        <v/>
      </c>
      <c r="AE353" s="277"/>
      <c r="AF353" s="224"/>
      <c r="AG353" s="229"/>
      <c r="AH353" s="231"/>
      <c r="AI353" s="144"/>
      <c r="AJ353" s="233"/>
    </row>
    <row r="354" spans="1:36" ht="21.75" customHeight="1" thickTop="1" thickBot="1">
      <c r="A354" s="247"/>
      <c r="B354" s="247"/>
      <c r="C354" s="469"/>
      <c r="D354" s="477" t="str">
        <f>IF(OR(C354="Studio",C354="T1",C354="T1 bis",C354="T2"),"40",IF(OR(C354="T3",C354="T4",C354="T5"),"45",IF(OR(C354="Chambre EHPAD",C354="Chambre foyer"),"50",IF(OR(C354="Parking",C354="Voiries"),"8",IF(C354="Commerces","12",IF(C354="Bureaux","15",""))))))</f>
        <v/>
      </c>
      <c r="E354" s="433" t="s">
        <v>524</v>
      </c>
      <c r="F354" s="245"/>
      <c r="G354" s="246"/>
      <c r="H354" s="247"/>
      <c r="I354" s="247"/>
      <c r="J354" s="247"/>
      <c r="K354" s="248"/>
      <c r="L354" s="480" t="s">
        <v>9</v>
      </c>
      <c r="M354" s="435" t="s">
        <v>531</v>
      </c>
      <c r="N354" s="249"/>
      <c r="O354" s="249"/>
      <c r="P354" s="436"/>
      <c r="Q354" s="249">
        <v>42796.041666999998</v>
      </c>
      <c r="R354" s="310">
        <v>42828</v>
      </c>
      <c r="S354" s="386"/>
      <c r="T354" s="249"/>
      <c r="U354" s="249"/>
      <c r="V354" s="263"/>
      <c r="W354" s="249"/>
      <c r="X354" s="249"/>
      <c r="Y354" s="267"/>
      <c r="Z354" s="437"/>
      <c r="AA354" s="314" t="str">
        <f ca="1">IF(AND(R354="",TODAY()&gt;Q354+31,Q354&lt;&gt;0),"1ère RELANCE","")</f>
        <v/>
      </c>
      <c r="AB354" s="314" t="str">
        <f ca="1">IF(AND(R354="",TODAY()&gt;Q354+90,Q354&lt;&gt;0),"DERNIERE RELANCE","")</f>
        <v/>
      </c>
      <c r="AC354" s="315" t="str">
        <f ca="1">IF(AA354="1ère RELANCE",NETWORKDAYS(Q354,TODAY(),1)*D354,"")</f>
        <v/>
      </c>
      <c r="AD354" s="314" t="str">
        <f ca="1">+IF(AND(X354="",TODAY()&gt;W354+15,W354&lt;&gt;0),"RELANCE GPA","")</f>
        <v/>
      </c>
      <c r="AE354" s="282"/>
      <c r="AF354" s="495"/>
      <c r="AG354" s="417"/>
      <c r="AH354" s="506"/>
      <c r="AI354" s="469"/>
      <c r="AJ354" s="447"/>
    </row>
    <row r="355" spans="1:36" ht="21.75" customHeight="1" thickTop="1" thickBot="1">
      <c r="A355" s="247"/>
      <c r="B355" s="247"/>
      <c r="C355" s="469"/>
      <c r="D355" s="477" t="str">
        <f>IF(OR(C355="Studio",C355="T1",C355="T1 bis",C355="T2"),"40",IF(OR(C355="T3",C355="T4",C355="T5"),"45",IF(OR(C355="Chambre EHPAD",C355="Chambre foyer"),"50",IF(OR(C355="Parking",C355="Voiries"),"8",IF(C355="Commerces","12",IF(C355="Bureaux","15",""))))))</f>
        <v/>
      </c>
      <c r="E355" s="433" t="s">
        <v>468</v>
      </c>
      <c r="F355" s="245"/>
      <c r="G355" s="246"/>
      <c r="H355" s="247"/>
      <c r="I355" s="247"/>
      <c r="J355" s="247"/>
      <c r="K355" s="248"/>
      <c r="L355" s="480" t="s">
        <v>14</v>
      </c>
      <c r="M355" s="435" t="s">
        <v>219</v>
      </c>
      <c r="N355" s="249"/>
      <c r="O355" s="249"/>
      <c r="P355" s="436"/>
      <c r="Q355" s="249">
        <v>42796.041666999998</v>
      </c>
      <c r="R355" s="310">
        <v>42828</v>
      </c>
      <c r="S355" s="386"/>
      <c r="T355" s="249"/>
      <c r="U355" s="249"/>
      <c r="V355" s="263"/>
      <c r="W355" s="249"/>
      <c r="X355" s="249"/>
      <c r="Y355" s="267"/>
      <c r="Z355" s="437"/>
      <c r="AA355" s="314" t="str">
        <f ca="1">IF(AND(R355="",TODAY()&gt;Q355+31,Q355&lt;&gt;0),"1ère RELANCE","")</f>
        <v/>
      </c>
      <c r="AB355" s="314" t="str">
        <f ca="1">IF(AND(R355="",TODAY()&gt;Q355+90,Q355&lt;&gt;0),"DERNIERE RELANCE","")</f>
        <v/>
      </c>
      <c r="AC355" s="315" t="str">
        <f ca="1">IF(AA355="1ère RELANCE",NETWORKDAYS(Q355,TODAY(),1)*D355,"")</f>
        <v/>
      </c>
      <c r="AD355" s="314" t="str">
        <f ca="1">+IF(AND(X355="",TODAY()&gt;W355+15,W355&lt;&gt;0),"RELANCE GPA","")</f>
        <v/>
      </c>
      <c r="AE355" s="282"/>
      <c r="AF355" s="495"/>
      <c r="AG355" s="417"/>
      <c r="AH355" s="506"/>
      <c r="AI355" s="469"/>
      <c r="AJ355" s="447"/>
    </row>
    <row r="356" spans="1:36" ht="21.75" customHeight="1" thickTop="1" thickBot="1">
      <c r="A356" s="287" t="s">
        <v>457</v>
      </c>
      <c r="B356" s="127"/>
      <c r="C356" s="144"/>
      <c r="D356" s="145" t="str">
        <f>IF(OR(C356="Studio",C356="T1",C356="T1 bis",C356="T2"),"40",IF(OR(C356="T3",C356="T4",C356="T5"),"45",IF(OR(C356="Chambre EHPAD",C356="Chambre foyer"),"50",IF(OR(C356="Parking",C356="Voiries"),"8",IF(C356="Commerces","12",IF(C356="Bureaux","15",""))))))</f>
        <v/>
      </c>
      <c r="E356" s="244" t="s">
        <v>465</v>
      </c>
      <c r="F356" s="128"/>
      <c r="G356" s="129"/>
      <c r="H356" s="127"/>
      <c r="I356" s="127"/>
      <c r="J356" s="127"/>
      <c r="K356" s="130"/>
      <c r="L356" s="251" t="s">
        <v>456</v>
      </c>
      <c r="M356" s="244" t="s">
        <v>370</v>
      </c>
      <c r="N356" s="131"/>
      <c r="O356" s="131"/>
      <c r="P356" s="127"/>
      <c r="Q356" s="254">
        <v>42804</v>
      </c>
      <c r="R356" s="255"/>
      <c r="S356" s="194"/>
      <c r="T356" s="131"/>
      <c r="U356" s="131"/>
      <c r="V356" s="262"/>
      <c r="W356" s="131"/>
      <c r="X356" s="131"/>
      <c r="Y356" s="266"/>
      <c r="Z356" s="250"/>
      <c r="AA356" s="283" t="str">
        <f ca="1">IF(AND(R356="",TODAY()&gt;Q356+31,Q356&lt;&gt;0),"1ère RELANCE","")</f>
        <v>1ère RELANCE</v>
      </c>
      <c r="AB356" s="283" t="str">
        <f ca="1">IF(AND(R356="",TODAY()&gt;Q356+90,Q356&lt;&gt;0),"DERNIERE RELANCE","")</f>
        <v/>
      </c>
      <c r="AC356" s="284" t="e">
        <f ca="1">IF(AA356="1ère RELANCE",NETWORKDAYS(Q356,TODAY(),1)*D356,"")</f>
        <v>#VALUE!</v>
      </c>
      <c r="AD356" s="283" t="str">
        <f ca="1">+IF(AND(X356="",TODAY()&gt;W356+15,W356&lt;&gt;0),"RELANCE GPA","")</f>
        <v/>
      </c>
      <c r="AE356" s="277"/>
      <c r="AF356" s="224"/>
      <c r="AG356" s="229"/>
      <c r="AH356" s="231"/>
      <c r="AI356" s="144"/>
      <c r="AJ356" s="233"/>
    </row>
    <row r="357" spans="1:36" ht="21.75" customHeight="1" thickTop="1" thickBot="1">
      <c r="A357" s="247"/>
      <c r="B357" s="247"/>
      <c r="C357" s="469"/>
      <c r="D357" s="477" t="str">
        <f>IF(OR(C357="Studio",C357="T1",C357="T1 bis",C357="T2"),"40",IF(OR(C357="T3",C357="T4",C357="T5"),"45",IF(OR(C357="Chambre EHPAD",C357="Chambre foyer"),"50",IF(OR(C357="Parking",C357="Voiries"),"8",IF(C357="Commerces","12",IF(C357="Bureaux","15",""))))))</f>
        <v/>
      </c>
      <c r="E357" s="433" t="s">
        <v>458</v>
      </c>
      <c r="F357" s="245"/>
      <c r="G357" s="246"/>
      <c r="H357" s="247"/>
      <c r="I357" s="247"/>
      <c r="J357" s="247"/>
      <c r="K357" s="248"/>
      <c r="L357" s="480" t="s">
        <v>65</v>
      </c>
      <c r="M357" s="435" t="s">
        <v>268</v>
      </c>
      <c r="N357" s="249"/>
      <c r="O357" s="249"/>
      <c r="P357" s="436"/>
      <c r="Q357" s="249">
        <v>42796.041666999998</v>
      </c>
      <c r="R357" s="310">
        <v>42828</v>
      </c>
      <c r="S357" s="386"/>
      <c r="T357" s="249"/>
      <c r="U357" s="249"/>
      <c r="V357" s="263"/>
      <c r="W357" s="249"/>
      <c r="X357" s="249"/>
      <c r="Y357" s="267"/>
      <c r="Z357" s="437"/>
      <c r="AA357" s="314" t="str">
        <f ca="1">IF(AND(R357="",TODAY()&gt;Q357+31,Q357&lt;&gt;0),"1ère RELANCE","")</f>
        <v/>
      </c>
      <c r="AB357" s="314" t="str">
        <f ca="1">IF(AND(R357="",TODAY()&gt;Q357+90,Q357&lt;&gt;0),"DERNIERE RELANCE","")</f>
        <v/>
      </c>
      <c r="AC357" s="315" t="str">
        <f ca="1">IF(AA357="1ère RELANCE",NETWORKDAYS(Q357,TODAY(),1)*D357,"")</f>
        <v/>
      </c>
      <c r="AD357" s="314" t="str">
        <f ca="1">+IF(AND(X357="",TODAY()&gt;W357+15,W357&lt;&gt;0),"RELANCE GPA","")</f>
        <v/>
      </c>
      <c r="AE357" s="282"/>
      <c r="AF357" s="495"/>
      <c r="AG357" s="417"/>
      <c r="AH357" s="506"/>
      <c r="AI357" s="469"/>
      <c r="AJ357" s="447"/>
    </row>
    <row r="358" spans="1:36" ht="21.75" customHeight="1" thickTop="1" thickBot="1">
      <c r="A358" s="247"/>
      <c r="B358" s="247"/>
      <c r="C358" s="469"/>
      <c r="D358" s="477" t="str">
        <f>IF(OR(C358="Studio",C358="T1",C358="T1 bis",C358="T2"),"40",IF(OR(C358="T3",C358="T4",C358="T5"),"45",IF(OR(C358="Chambre EHPAD",C358="Chambre foyer"),"50",IF(OR(C358="Parking",C358="Voiries"),"8",IF(C358="Commerces","12",IF(C358="Bureaux","15",""))))))</f>
        <v/>
      </c>
      <c r="E358" s="433" t="s">
        <v>459</v>
      </c>
      <c r="F358" s="245"/>
      <c r="G358" s="246"/>
      <c r="H358" s="247"/>
      <c r="I358" s="247"/>
      <c r="J358" s="247"/>
      <c r="K358" s="248"/>
      <c r="L358" s="480" t="s">
        <v>8</v>
      </c>
      <c r="M358" s="435" t="s">
        <v>274</v>
      </c>
      <c r="N358" s="249"/>
      <c r="O358" s="249"/>
      <c r="P358" s="436"/>
      <c r="Q358" s="249">
        <v>42796.041666999998</v>
      </c>
      <c r="R358" s="310">
        <v>42828</v>
      </c>
      <c r="S358" s="386"/>
      <c r="T358" s="249"/>
      <c r="U358" s="249"/>
      <c r="V358" s="263"/>
      <c r="W358" s="249"/>
      <c r="X358" s="249"/>
      <c r="Y358" s="267"/>
      <c r="Z358" s="437"/>
      <c r="AA358" s="314" t="str">
        <f ca="1">IF(AND(R358="",TODAY()&gt;Q358+31,Q358&lt;&gt;0),"1ère RELANCE","")</f>
        <v/>
      </c>
      <c r="AB358" s="314" t="str">
        <f ca="1">IF(AND(R358="",TODAY()&gt;Q358+90,Q358&lt;&gt;0),"DERNIERE RELANCE","")</f>
        <v/>
      </c>
      <c r="AC358" s="315" t="str">
        <f ca="1">IF(AA358="1ère RELANCE",NETWORKDAYS(Q358,TODAY(),1)*D358,"")</f>
        <v/>
      </c>
      <c r="AD358" s="314" t="str">
        <f ca="1">+IF(AND(X358="",TODAY()&gt;W358+15,W358&lt;&gt;0),"RELANCE GPA","")</f>
        <v/>
      </c>
      <c r="AE358" s="282"/>
      <c r="AF358" s="495"/>
      <c r="AG358" s="417"/>
      <c r="AH358" s="506"/>
      <c r="AI358" s="469"/>
      <c r="AJ358" s="447"/>
    </row>
    <row r="359" spans="1:36" ht="21.75" customHeight="1" thickTop="1" thickBot="1">
      <c r="A359" s="247"/>
      <c r="B359" s="247"/>
      <c r="C359" s="469"/>
      <c r="D359" s="477" t="str">
        <f>IF(OR(C359="Studio",C359="T1",C359="T1 bis",C359="T2"),"40",IF(OR(C359="T3",C359="T4",C359="T5"),"45",IF(OR(C359="Chambre EHPAD",C359="Chambre foyer"),"50",IF(OR(C359="Parking",C359="Voiries"),"8",IF(C359="Commerces","12",IF(C359="Bureaux","15",""))))))</f>
        <v/>
      </c>
      <c r="E359" s="433" t="s">
        <v>458</v>
      </c>
      <c r="F359" s="245"/>
      <c r="G359" s="246"/>
      <c r="H359" s="247"/>
      <c r="I359" s="247"/>
      <c r="J359" s="247"/>
      <c r="K359" s="248"/>
      <c r="L359" s="480" t="s">
        <v>65</v>
      </c>
      <c r="M359" s="435" t="s">
        <v>267</v>
      </c>
      <c r="N359" s="249"/>
      <c r="O359" s="249"/>
      <c r="P359" s="436"/>
      <c r="Q359" s="249">
        <v>42796.041666999998</v>
      </c>
      <c r="R359" s="310">
        <v>42828</v>
      </c>
      <c r="S359" s="386"/>
      <c r="T359" s="249"/>
      <c r="U359" s="249"/>
      <c r="V359" s="263"/>
      <c r="W359" s="249"/>
      <c r="X359" s="249"/>
      <c r="Y359" s="267"/>
      <c r="Z359" s="437"/>
      <c r="AA359" s="314" t="str">
        <f ca="1">IF(AND(R359="",TODAY()&gt;Q359+31,Q359&lt;&gt;0),"1ère RELANCE","")</f>
        <v/>
      </c>
      <c r="AB359" s="314" t="str">
        <f ca="1">IF(AND(R359="",TODAY()&gt;Q359+90,Q359&lt;&gt;0),"DERNIERE RELANCE","")</f>
        <v/>
      </c>
      <c r="AC359" s="315" t="str">
        <f ca="1">IF(AA359="1ère RELANCE",NETWORKDAYS(Q359,TODAY(),1)*D359,"")</f>
        <v/>
      </c>
      <c r="AD359" s="314" t="str">
        <f ca="1">+IF(AND(X359="",TODAY()&gt;W359+15,W359&lt;&gt;0),"RELANCE GPA","")</f>
        <v/>
      </c>
      <c r="AE359" s="282"/>
      <c r="AF359" s="495"/>
      <c r="AG359" s="417"/>
      <c r="AH359" s="506"/>
      <c r="AI359" s="469"/>
      <c r="AJ359" s="447"/>
    </row>
    <row r="360" spans="1:36" ht="21.75" customHeight="1" thickTop="1" thickBot="1">
      <c r="A360" s="247"/>
      <c r="B360" s="247"/>
      <c r="C360" s="469"/>
      <c r="D360" s="477" t="str">
        <f>IF(OR(C360="Studio",C360="T1",C360="T1 bis",C360="T2"),"40",IF(OR(C360="T3",C360="T4",C360="T5"),"45",IF(OR(C360="Chambre EHPAD",C360="Chambre foyer"),"50",IF(OR(C360="Parking",C360="Voiries"),"8",IF(C360="Commerces","12",IF(C360="Bureaux","15",""))))))</f>
        <v/>
      </c>
      <c r="E360" s="433" t="s">
        <v>468</v>
      </c>
      <c r="F360" s="245"/>
      <c r="G360" s="246"/>
      <c r="H360" s="247"/>
      <c r="I360" s="247"/>
      <c r="J360" s="247"/>
      <c r="K360" s="248"/>
      <c r="L360" s="480" t="s">
        <v>67</v>
      </c>
      <c r="M360" s="435" t="s">
        <v>245</v>
      </c>
      <c r="N360" s="249"/>
      <c r="O360" s="249"/>
      <c r="P360" s="436"/>
      <c r="Q360" s="249">
        <v>42796.041666999998</v>
      </c>
      <c r="R360" s="310">
        <v>42828</v>
      </c>
      <c r="S360" s="386"/>
      <c r="T360" s="249"/>
      <c r="U360" s="249"/>
      <c r="V360" s="263"/>
      <c r="W360" s="249"/>
      <c r="X360" s="249"/>
      <c r="Y360" s="267"/>
      <c r="Z360" s="437"/>
      <c r="AA360" s="314" t="str">
        <f ca="1">IF(AND(R360="",TODAY()&gt;Q360+31,Q360&lt;&gt;0),"1ère RELANCE","")</f>
        <v/>
      </c>
      <c r="AB360" s="314" t="str">
        <f ca="1">IF(AND(R360="",TODAY()&gt;Q360+90,Q360&lt;&gt;0),"DERNIERE RELANCE","")</f>
        <v/>
      </c>
      <c r="AC360" s="315" t="str">
        <f ca="1">IF(AA360="1ère RELANCE",NETWORKDAYS(Q360,TODAY(),1)*D360,"")</f>
        <v/>
      </c>
      <c r="AD360" s="314" t="str">
        <f ca="1">+IF(AND(X360="",TODAY()&gt;W360+15,W360&lt;&gt;0),"RELANCE GPA","")</f>
        <v/>
      </c>
      <c r="AE360" s="282"/>
      <c r="AF360" s="495"/>
      <c r="AG360" s="417"/>
      <c r="AH360" s="506"/>
      <c r="AI360" s="469"/>
      <c r="AJ360" s="447"/>
    </row>
    <row r="361" spans="1:36" ht="21.75" customHeight="1" thickTop="1" thickBot="1">
      <c r="A361" s="287" t="s">
        <v>457</v>
      </c>
      <c r="B361" s="127"/>
      <c r="C361" s="144"/>
      <c r="D361" s="145" t="str">
        <f>IF(OR(C361="Studio",C361="T1",C361="T1 bis",C361="T2"),"40",IF(OR(C361="T3",C361="T4",C361="T5"),"45",IF(OR(C361="Chambre EHPAD",C361="Chambre foyer"),"50",IF(OR(C361="Parking",C361="Voiries"),"8",IF(C361="Commerces","12",IF(C361="Bureaux","15",""))))))</f>
        <v/>
      </c>
      <c r="E361" s="244" t="s">
        <v>462</v>
      </c>
      <c r="F361" s="128"/>
      <c r="G361" s="129"/>
      <c r="H361" s="127"/>
      <c r="I361" s="127"/>
      <c r="J361" s="127"/>
      <c r="K361" s="130"/>
      <c r="L361" s="251" t="s">
        <v>12</v>
      </c>
      <c r="M361" s="244" t="s">
        <v>200</v>
      </c>
      <c r="N361" s="131"/>
      <c r="O361" s="131"/>
      <c r="P361" s="127"/>
      <c r="Q361" s="254">
        <v>42804</v>
      </c>
      <c r="R361" s="255"/>
      <c r="S361" s="194"/>
      <c r="T361" s="131"/>
      <c r="U361" s="131"/>
      <c r="V361" s="262"/>
      <c r="W361" s="131"/>
      <c r="X361" s="131"/>
      <c r="Y361" s="266"/>
      <c r="Z361" s="250"/>
      <c r="AA361" s="283" t="str">
        <f ca="1">IF(AND(R361="",TODAY()&gt;Q361+31,Q361&lt;&gt;0),"1ère RELANCE","")</f>
        <v>1ère RELANCE</v>
      </c>
      <c r="AB361" s="283" t="str">
        <f ca="1">IF(AND(R361="",TODAY()&gt;Q361+90,Q361&lt;&gt;0),"DERNIERE RELANCE","")</f>
        <v/>
      </c>
      <c r="AC361" s="284" t="e">
        <f ca="1">IF(AA361="1ère RELANCE",NETWORKDAYS(Q361,TODAY(),1)*D361,"")</f>
        <v>#VALUE!</v>
      </c>
      <c r="AD361" s="283" t="str">
        <f ca="1">+IF(AND(X361="",TODAY()&gt;W361+15,W361&lt;&gt;0),"RELANCE GPA","")</f>
        <v/>
      </c>
      <c r="AE361" s="277"/>
      <c r="AF361" s="224"/>
      <c r="AG361" s="229"/>
      <c r="AH361" s="231"/>
      <c r="AI361" s="144"/>
      <c r="AJ361" s="233"/>
    </row>
    <row r="362" spans="1:36" ht="21.75" customHeight="1" thickTop="1" thickBot="1">
      <c r="A362" s="247"/>
      <c r="B362" s="247"/>
      <c r="C362" s="469"/>
      <c r="D362" s="477" t="str">
        <f>IF(OR(C362="Studio",C362="T1",C362="T1 bis",C362="T2"),"40",IF(OR(C362="T3",C362="T4",C362="T5"),"45",IF(OR(C362="Chambre EHPAD",C362="Chambre foyer"),"50",IF(OR(C362="Parking",C362="Voiries"),"8",IF(C362="Commerces","12",IF(C362="Bureaux","15",""))))))</f>
        <v/>
      </c>
      <c r="E362" s="433" t="s">
        <v>459</v>
      </c>
      <c r="F362" s="245"/>
      <c r="G362" s="246"/>
      <c r="H362" s="247"/>
      <c r="I362" s="247"/>
      <c r="J362" s="247"/>
      <c r="K362" s="248"/>
      <c r="L362" s="480" t="s">
        <v>8</v>
      </c>
      <c r="M362" s="435" t="s">
        <v>148</v>
      </c>
      <c r="N362" s="249"/>
      <c r="O362" s="249"/>
      <c r="P362" s="436"/>
      <c r="Q362" s="249">
        <v>42796.041666999998</v>
      </c>
      <c r="R362" s="310">
        <v>42828</v>
      </c>
      <c r="S362" s="386"/>
      <c r="T362" s="249"/>
      <c r="U362" s="249"/>
      <c r="V362" s="263"/>
      <c r="W362" s="249"/>
      <c r="X362" s="249"/>
      <c r="Y362" s="267"/>
      <c r="Z362" s="437"/>
      <c r="AA362" s="314" t="str">
        <f ca="1">IF(AND(R362="",TODAY()&gt;Q362+31,Q362&lt;&gt;0),"1ère RELANCE","")</f>
        <v/>
      </c>
      <c r="AB362" s="314" t="str">
        <f ca="1">IF(AND(R362="",TODAY()&gt;Q362+90,Q362&lt;&gt;0),"DERNIERE RELANCE","")</f>
        <v/>
      </c>
      <c r="AC362" s="315" t="str">
        <f ca="1">IF(AA362="1ère RELANCE",NETWORKDAYS(Q362,TODAY(),1)*D362,"")</f>
        <v/>
      </c>
      <c r="AD362" s="314" t="str">
        <f ca="1">+IF(AND(X362="",TODAY()&gt;W362+15,W362&lt;&gt;0),"RELANCE GPA","")</f>
        <v/>
      </c>
      <c r="AE362" s="282"/>
      <c r="AF362" s="495"/>
      <c r="AG362" s="417"/>
      <c r="AH362" s="506"/>
      <c r="AI362" s="469"/>
      <c r="AJ362" s="447"/>
    </row>
    <row r="363" spans="1:36" ht="21.75" customHeight="1" thickTop="1" thickBot="1">
      <c r="A363" s="247"/>
      <c r="B363" s="247"/>
      <c r="C363" s="469"/>
      <c r="D363" s="477" t="str">
        <f>IF(OR(C363="Studio",C363="T1",C363="T1 bis",C363="T2"),"40",IF(OR(C363="T3",C363="T4",C363="T5"),"45",IF(OR(C363="Chambre EHPAD",C363="Chambre foyer"),"50",IF(OR(C363="Parking",C363="Voiries"),"8",IF(C363="Commerces","12",IF(C363="Bureaux","15",""))))))</f>
        <v/>
      </c>
      <c r="E363" s="433" t="s">
        <v>459</v>
      </c>
      <c r="F363" s="245"/>
      <c r="G363" s="246"/>
      <c r="H363" s="247"/>
      <c r="I363" s="247"/>
      <c r="J363" s="247"/>
      <c r="K363" s="248"/>
      <c r="L363" s="480" t="s">
        <v>8</v>
      </c>
      <c r="M363" s="435" t="s">
        <v>277</v>
      </c>
      <c r="N363" s="249"/>
      <c r="O363" s="249"/>
      <c r="P363" s="436"/>
      <c r="Q363" s="249">
        <v>42796.041666999998</v>
      </c>
      <c r="R363" s="310">
        <v>42828</v>
      </c>
      <c r="S363" s="386"/>
      <c r="T363" s="249"/>
      <c r="U363" s="249"/>
      <c r="V363" s="263"/>
      <c r="W363" s="249"/>
      <c r="X363" s="249"/>
      <c r="Y363" s="267"/>
      <c r="Z363" s="437"/>
      <c r="AA363" s="314" t="str">
        <f ca="1">IF(AND(R363="",TODAY()&gt;Q363+31,Q363&lt;&gt;0),"1ère RELANCE","")</f>
        <v/>
      </c>
      <c r="AB363" s="314" t="str">
        <f ca="1">IF(AND(R363="",TODAY()&gt;Q363+90,Q363&lt;&gt;0),"DERNIERE RELANCE","")</f>
        <v/>
      </c>
      <c r="AC363" s="315" t="str">
        <f ca="1">IF(AA363="1ère RELANCE",NETWORKDAYS(Q363,TODAY(),1)*D363,"")</f>
        <v/>
      </c>
      <c r="AD363" s="314" t="str">
        <f ca="1">+IF(AND(X363="",TODAY()&gt;W363+15,W363&lt;&gt;0),"RELANCE GPA","")</f>
        <v/>
      </c>
      <c r="AE363" s="282"/>
      <c r="AF363" s="495"/>
      <c r="AG363" s="417"/>
      <c r="AH363" s="506"/>
      <c r="AI363" s="469"/>
      <c r="AJ363" s="447"/>
    </row>
    <row r="364" spans="1:36" ht="21.75" customHeight="1" thickTop="1" thickBot="1">
      <c r="A364" s="247"/>
      <c r="B364" s="247"/>
      <c r="C364" s="469"/>
      <c r="D364" s="477" t="str">
        <f>IF(OR(C364="Studio",C364="T1",C364="T1 bis",C364="T2"),"40",IF(OR(C364="T3",C364="T4",C364="T5"),"45",IF(OR(C364="Chambre EHPAD",C364="Chambre foyer"),"50",IF(OR(C364="Parking",C364="Voiries"),"8",IF(C364="Commerces","12",IF(C364="Bureaux","15",""))))))</f>
        <v/>
      </c>
      <c r="E364" s="433" t="s">
        <v>458</v>
      </c>
      <c r="F364" s="245"/>
      <c r="G364" s="246"/>
      <c r="H364" s="247"/>
      <c r="I364" s="247"/>
      <c r="J364" s="247"/>
      <c r="K364" s="248"/>
      <c r="L364" s="480" t="s">
        <v>12</v>
      </c>
      <c r="M364" s="435" t="s">
        <v>253</v>
      </c>
      <c r="N364" s="249"/>
      <c r="O364" s="249"/>
      <c r="P364" s="436"/>
      <c r="Q364" s="249">
        <v>42796.041666999998</v>
      </c>
      <c r="R364" s="310">
        <v>42828</v>
      </c>
      <c r="S364" s="386"/>
      <c r="T364" s="249"/>
      <c r="U364" s="249"/>
      <c r="V364" s="263"/>
      <c r="W364" s="249"/>
      <c r="X364" s="249"/>
      <c r="Y364" s="267"/>
      <c r="Z364" s="437"/>
      <c r="AA364" s="314" t="str">
        <f ca="1">IF(AND(R364="",TODAY()&gt;Q364+31,Q364&lt;&gt;0),"1ère RELANCE","")</f>
        <v/>
      </c>
      <c r="AB364" s="314" t="str">
        <f ca="1">IF(AND(R364="",TODAY()&gt;Q364+90,Q364&lt;&gt;0),"DERNIERE RELANCE","")</f>
        <v/>
      </c>
      <c r="AC364" s="315" t="str">
        <f ca="1">IF(AA364="1ère RELANCE",NETWORKDAYS(Q364,TODAY(),1)*D364,"")</f>
        <v/>
      </c>
      <c r="AD364" s="314" t="str">
        <f ca="1">+IF(AND(X364="",TODAY()&gt;W364+15,W364&lt;&gt;0),"RELANCE GPA","")</f>
        <v/>
      </c>
      <c r="AE364" s="282"/>
      <c r="AF364" s="495"/>
      <c r="AG364" s="417"/>
      <c r="AH364" s="506"/>
      <c r="AI364" s="469"/>
      <c r="AJ364" s="447"/>
    </row>
    <row r="365" spans="1:36" ht="21.75" customHeight="1" thickTop="1" thickBot="1">
      <c r="A365" s="287" t="s">
        <v>457</v>
      </c>
      <c r="B365" s="247"/>
      <c r="C365" s="354"/>
      <c r="D365" s="362" t="str">
        <f>IF(OR(C365="Studio",C365="T1",C365="T1 bis",C365="T2"),"40",IF(OR(C365="T3",C365="T4",C365="T5"),"45",IF(OR(C365="Chambre EHPAD",C365="Chambre foyer"),"50",IF(OR(C365="Parking",C365="Voiries"),"8",IF(C365="Commerces","12",IF(C365="Bureaux","15",""))))))</f>
        <v/>
      </c>
      <c r="E365" s="244" t="s">
        <v>461</v>
      </c>
      <c r="F365" s="245"/>
      <c r="G365" s="246"/>
      <c r="H365" s="247"/>
      <c r="I365" s="247"/>
      <c r="J365" s="247"/>
      <c r="K365" s="248"/>
      <c r="L365" s="251" t="s">
        <v>65</v>
      </c>
      <c r="M365" s="244" t="s">
        <v>438</v>
      </c>
      <c r="N365" s="249"/>
      <c r="O365" s="249"/>
      <c r="P365" s="247"/>
      <c r="Q365" s="254">
        <v>42804</v>
      </c>
      <c r="R365" s="310"/>
      <c r="S365" s="386"/>
      <c r="T365" s="249"/>
      <c r="U365" s="249"/>
      <c r="V365" s="263"/>
      <c r="W365" s="249"/>
      <c r="X365" s="249"/>
      <c r="Y365" s="267"/>
      <c r="Z365" s="250"/>
      <c r="AA365" s="314" t="str">
        <f ca="1">IF(AND(R365="",TODAY()&gt;Q365+31,Q365&lt;&gt;0),"1ère RELANCE","")</f>
        <v>1ère RELANCE</v>
      </c>
      <c r="AB365" s="314" t="str">
        <f ca="1">IF(AND(R365="",TODAY()&gt;Q365+90,Q365&lt;&gt;0),"DERNIERE RELANCE","")</f>
        <v/>
      </c>
      <c r="AC365" s="315" t="e">
        <f ca="1">IF(AA365="1ère RELANCE",NETWORKDAYS(Q365,TODAY(),1)*D365,"")</f>
        <v>#VALUE!</v>
      </c>
      <c r="AD365" s="314" t="str">
        <f ca="1">+IF(AND(X365="",TODAY()&gt;W365+15,W365&lt;&gt;0),"RELANCE GPA","")</f>
        <v/>
      </c>
      <c r="AE365" s="282"/>
      <c r="AF365" s="409"/>
      <c r="AG365" s="417"/>
      <c r="AH365" s="422"/>
      <c r="AI365" s="354"/>
      <c r="AJ365" s="319"/>
    </row>
    <row r="366" spans="1:36" ht="21.75" customHeight="1" thickTop="1" thickBot="1">
      <c r="A366" s="247"/>
      <c r="B366" s="247"/>
      <c r="C366" s="469"/>
      <c r="D366" s="477" t="str">
        <f>IF(OR(C366="Studio",C366="T1",C366="T1 bis",C366="T2"),"40",IF(OR(C366="T3",C366="T4",C366="T5"),"45",IF(OR(C366="Chambre EHPAD",C366="Chambre foyer"),"50",IF(OR(C366="Parking",C366="Voiries"),"8",IF(C366="Commerces","12",IF(C366="Bureaux","15",""))))))</f>
        <v/>
      </c>
      <c r="E366" s="433" t="s">
        <v>458</v>
      </c>
      <c r="F366" s="245"/>
      <c r="G366" s="246"/>
      <c r="H366" s="247"/>
      <c r="I366" s="247"/>
      <c r="J366" s="247"/>
      <c r="K366" s="248"/>
      <c r="L366" s="480" t="s">
        <v>96</v>
      </c>
      <c r="M366" s="435" t="s">
        <v>496</v>
      </c>
      <c r="N366" s="249"/>
      <c r="O366" s="249"/>
      <c r="P366" s="436"/>
      <c r="Q366" s="249">
        <v>42641</v>
      </c>
      <c r="R366" s="310">
        <v>42650</v>
      </c>
      <c r="S366" s="386"/>
      <c r="T366" s="249"/>
      <c r="U366" s="249"/>
      <c r="V366" s="263"/>
      <c r="W366" s="249"/>
      <c r="X366" s="249"/>
      <c r="Y366" s="267"/>
      <c r="Z366" s="437"/>
      <c r="AA366" s="314" t="str">
        <f ca="1">IF(AND(R366="",TODAY()&gt;Q366+31,Q366&lt;&gt;0),"1ère RELANCE","")</f>
        <v/>
      </c>
      <c r="AB366" s="314" t="str">
        <f ca="1">IF(AND(R366="",TODAY()&gt;Q366+90,Q366&lt;&gt;0),"DERNIERE RELANCE","")</f>
        <v/>
      </c>
      <c r="AC366" s="315" t="str">
        <f ca="1">IF(AA366="1ère RELANCE",NETWORKDAYS(Q366,TODAY(),1)*D366,"")</f>
        <v/>
      </c>
      <c r="AD366" s="314" t="str">
        <f ca="1">+IF(AND(X366="",TODAY()&gt;W366+15,W366&lt;&gt;0),"RELANCE GPA","")</f>
        <v/>
      </c>
      <c r="AE366" s="282"/>
      <c r="AF366" s="495"/>
      <c r="AG366" s="417"/>
      <c r="AH366" s="506"/>
      <c r="AI366" s="469"/>
      <c r="AJ366" s="447"/>
    </row>
    <row r="367" spans="1:36" ht="21.75" customHeight="1" thickTop="1" thickBot="1">
      <c r="A367" s="287" t="s">
        <v>457</v>
      </c>
      <c r="B367" s="127"/>
      <c r="C367" s="144"/>
      <c r="D367" s="145" t="str">
        <f>IF(OR(C367="Studio",C367="T1",C367="T1 bis",C367="T2"),"40",IF(OR(C367="T3",C367="T4",C367="T5"),"45",IF(OR(C367="Chambre EHPAD",C367="Chambre foyer"),"50",IF(OR(C367="Parking",C367="Voiries"),"8",IF(C367="Commerces","12",IF(C367="Bureaux","15",""))))))</f>
        <v/>
      </c>
      <c r="E367" s="244" t="s">
        <v>464</v>
      </c>
      <c r="F367" s="128"/>
      <c r="G367" s="129"/>
      <c r="H367" s="127"/>
      <c r="I367" s="127"/>
      <c r="J367" s="127"/>
      <c r="K367" s="130"/>
      <c r="L367" s="251" t="s">
        <v>456</v>
      </c>
      <c r="M367" s="244" t="s">
        <v>363</v>
      </c>
      <c r="N367" s="131"/>
      <c r="O367" s="131"/>
      <c r="P367" s="127"/>
      <c r="Q367" s="254">
        <v>42804</v>
      </c>
      <c r="R367" s="255"/>
      <c r="S367" s="194"/>
      <c r="T367" s="131"/>
      <c r="U367" s="131"/>
      <c r="V367" s="262"/>
      <c r="W367" s="131"/>
      <c r="X367" s="131"/>
      <c r="Y367" s="266"/>
      <c r="Z367" s="250"/>
      <c r="AA367" s="283" t="str">
        <f ca="1">IF(AND(R367="",TODAY()&gt;Q367+31,Q367&lt;&gt;0),"1ère RELANCE","")</f>
        <v>1ère RELANCE</v>
      </c>
      <c r="AB367" s="283" t="str">
        <f ca="1">IF(AND(R367="",TODAY()&gt;Q367+90,Q367&lt;&gt;0),"DERNIERE RELANCE","")</f>
        <v/>
      </c>
      <c r="AC367" s="284" t="e">
        <f ca="1">IF(AA367="1ère RELANCE",NETWORKDAYS(Q367,TODAY(),1)*D367,"")</f>
        <v>#VALUE!</v>
      </c>
      <c r="AD367" s="283" t="str">
        <f ca="1">+IF(AND(X367="",TODAY()&gt;W367+15,W367&lt;&gt;0),"RELANCE GPA","")</f>
        <v/>
      </c>
      <c r="AE367" s="277"/>
      <c r="AF367" s="224"/>
      <c r="AG367" s="229"/>
      <c r="AH367" s="231"/>
      <c r="AI367" s="144"/>
      <c r="AJ367" s="233"/>
    </row>
    <row r="368" spans="1:36" ht="21.75" customHeight="1" thickTop="1" thickBot="1">
      <c r="A368" s="287" t="s">
        <v>457</v>
      </c>
      <c r="B368" s="127"/>
      <c r="C368" s="144"/>
      <c r="D368" s="145" t="str">
        <f>IF(OR(C368="Studio",C368="T1",C368="T1 bis",C368="T2"),"40",IF(OR(C368="T3",C368="T4",C368="T5"),"45",IF(OR(C368="Chambre EHPAD",C368="Chambre foyer"),"50",IF(OR(C368="Parking",C368="Voiries"),"8",IF(C368="Commerces","12",IF(C368="Bureaux","15",""))))))</f>
        <v/>
      </c>
      <c r="E368" s="244" t="s">
        <v>467</v>
      </c>
      <c r="F368" s="128"/>
      <c r="G368" s="129"/>
      <c r="H368" s="127"/>
      <c r="I368" s="127"/>
      <c r="J368" s="127"/>
      <c r="K368" s="130"/>
      <c r="L368" s="251" t="s">
        <v>8</v>
      </c>
      <c r="M368" s="244" t="s">
        <v>217</v>
      </c>
      <c r="N368" s="131"/>
      <c r="O368" s="131"/>
      <c r="P368" s="127"/>
      <c r="Q368" s="254">
        <v>42804</v>
      </c>
      <c r="R368" s="255"/>
      <c r="S368" s="194"/>
      <c r="T368" s="131"/>
      <c r="U368" s="131"/>
      <c r="V368" s="262"/>
      <c r="W368" s="131"/>
      <c r="X368" s="131"/>
      <c r="Y368" s="266"/>
      <c r="Z368" s="250"/>
      <c r="AA368" s="283" t="str">
        <f ca="1">IF(AND(R368="",TODAY()&gt;Q368+31,Q368&lt;&gt;0),"1ère RELANCE","")</f>
        <v>1ère RELANCE</v>
      </c>
      <c r="AB368" s="283" t="str">
        <f ca="1">IF(AND(R368="",TODAY()&gt;Q368+90,Q368&lt;&gt;0),"DERNIERE RELANCE","")</f>
        <v/>
      </c>
      <c r="AC368" s="284" t="e">
        <f ca="1">IF(AA368="1ère RELANCE",NETWORKDAYS(Q368,TODAY(),1)*D368,"")</f>
        <v>#VALUE!</v>
      </c>
      <c r="AD368" s="283" t="str">
        <f ca="1">+IF(AND(X368="",TODAY()&gt;W368+15,W368&lt;&gt;0),"RELANCE GPA","")</f>
        <v/>
      </c>
      <c r="AE368" s="277"/>
      <c r="AF368" s="224"/>
      <c r="AG368" s="229"/>
      <c r="AH368" s="231"/>
      <c r="AI368" s="144"/>
      <c r="AJ368" s="233"/>
    </row>
    <row r="369" spans="1:36" ht="21.75" customHeight="1" thickTop="1" thickBot="1">
      <c r="A369" s="287" t="s">
        <v>457</v>
      </c>
      <c r="B369" s="127"/>
      <c r="C369" s="144"/>
      <c r="D369" s="145" t="str">
        <f>IF(OR(C369="Studio",C369="T1",C369="T1 bis",C369="T2"),"40",IF(OR(C369="T3",C369="T4",C369="T5"),"45",IF(OR(C369="Chambre EHPAD",C369="Chambre foyer"),"50",IF(OR(C369="Parking",C369="Voiries"),"8",IF(C369="Commerces","12",IF(C369="Bureaux","15",""))))))</f>
        <v/>
      </c>
      <c r="E369" s="244" t="s">
        <v>463</v>
      </c>
      <c r="F369" s="128"/>
      <c r="G369" s="129"/>
      <c r="H369" s="127"/>
      <c r="I369" s="127"/>
      <c r="J369" s="127"/>
      <c r="K369" s="130"/>
      <c r="L369" s="251" t="s">
        <v>8</v>
      </c>
      <c r="M369" s="244" t="s">
        <v>361</v>
      </c>
      <c r="N369" s="131"/>
      <c r="O369" s="131"/>
      <c r="P369" s="127"/>
      <c r="Q369" s="254">
        <v>42804</v>
      </c>
      <c r="R369" s="255"/>
      <c r="S369" s="194"/>
      <c r="T369" s="131"/>
      <c r="U369" s="131"/>
      <c r="V369" s="262"/>
      <c r="W369" s="131"/>
      <c r="X369" s="131"/>
      <c r="Y369" s="266"/>
      <c r="Z369" s="250"/>
      <c r="AA369" s="283" t="str">
        <f ca="1">IF(AND(R369="",TODAY()&gt;Q369+31,Q369&lt;&gt;0),"1ère RELANCE","")</f>
        <v>1ère RELANCE</v>
      </c>
      <c r="AB369" s="283" t="str">
        <f ca="1">IF(AND(R369="",TODAY()&gt;Q369+90,Q369&lt;&gt;0),"DERNIERE RELANCE","")</f>
        <v/>
      </c>
      <c r="AC369" s="284" t="e">
        <f ca="1">IF(AA369="1ère RELANCE",NETWORKDAYS(Q369,TODAY(),1)*D369,"")</f>
        <v>#VALUE!</v>
      </c>
      <c r="AD369" s="283" t="str">
        <f ca="1">+IF(AND(X369="",TODAY()&gt;W369+15,W369&lt;&gt;0),"RELANCE GPA","")</f>
        <v/>
      </c>
      <c r="AE369" s="277"/>
      <c r="AF369" s="224"/>
      <c r="AG369" s="229"/>
      <c r="AH369" s="231"/>
      <c r="AI369" s="144"/>
      <c r="AJ369" s="233"/>
    </row>
    <row r="370" spans="1:36" ht="21.75" customHeight="1" thickTop="1" thickBot="1">
      <c r="A370" s="287" t="s">
        <v>457</v>
      </c>
      <c r="B370" s="127"/>
      <c r="C370" s="144"/>
      <c r="D370" s="145" t="str">
        <f>IF(OR(C370="Studio",C370="T1",C370="T1 bis",C370="T2"),"40",IF(OR(C370="T3",C370="T4",C370="T5"),"45",IF(OR(C370="Chambre EHPAD",C370="Chambre foyer"),"50",IF(OR(C370="Parking",C370="Voiries"),"8",IF(C370="Commerces","12",IF(C370="Bureaux","15",""))))))</f>
        <v/>
      </c>
      <c r="E370" s="244" t="s">
        <v>464</v>
      </c>
      <c r="F370" s="128"/>
      <c r="G370" s="129"/>
      <c r="H370" s="127"/>
      <c r="I370" s="127"/>
      <c r="J370" s="127"/>
      <c r="K370" s="130"/>
      <c r="L370" s="251" t="s">
        <v>11</v>
      </c>
      <c r="M370" s="244" t="s">
        <v>361</v>
      </c>
      <c r="N370" s="131"/>
      <c r="O370" s="131"/>
      <c r="P370" s="127"/>
      <c r="Q370" s="254">
        <v>42804</v>
      </c>
      <c r="R370" s="255"/>
      <c r="S370" s="194"/>
      <c r="T370" s="131"/>
      <c r="U370" s="131"/>
      <c r="V370" s="262"/>
      <c r="W370" s="131"/>
      <c r="X370" s="131"/>
      <c r="Y370" s="266"/>
      <c r="Z370" s="250"/>
      <c r="AA370" s="283" t="str">
        <f ca="1">IF(AND(R370="",TODAY()&gt;Q370+31,Q370&lt;&gt;0),"1ère RELANCE","")</f>
        <v>1ère RELANCE</v>
      </c>
      <c r="AB370" s="283" t="str">
        <f ca="1">IF(AND(R370="",TODAY()&gt;Q370+90,Q370&lt;&gt;0),"DERNIERE RELANCE","")</f>
        <v/>
      </c>
      <c r="AC370" s="284" t="e">
        <f ca="1">IF(AA370="1ère RELANCE",NETWORKDAYS(Q370,TODAY(),1)*D370,"")</f>
        <v>#VALUE!</v>
      </c>
      <c r="AD370" s="283" t="str">
        <f ca="1">+IF(AND(X370="",TODAY()&gt;W370+15,W370&lt;&gt;0),"RELANCE GPA","")</f>
        <v/>
      </c>
      <c r="AE370" s="277"/>
      <c r="AF370" s="224"/>
      <c r="AG370" s="229"/>
      <c r="AH370" s="231"/>
      <c r="AI370" s="144"/>
      <c r="AJ370" s="233"/>
    </row>
    <row r="371" spans="1:36" ht="21.75" customHeight="1" thickTop="1" thickBot="1">
      <c r="A371" s="287" t="s">
        <v>457</v>
      </c>
      <c r="B371" s="127"/>
      <c r="C371" s="144"/>
      <c r="D371" s="145" t="str">
        <f>IF(OR(C371="Studio",C371="T1",C371="T1 bis",C371="T2"),"40",IF(OR(C371="T3",C371="T4",C371="T5"),"45",IF(OR(C371="Chambre EHPAD",C371="Chambre foyer"),"50",IF(OR(C371="Parking",C371="Voiries"),"8",IF(C371="Commerces","12",IF(C371="Bureaux","15",""))))))</f>
        <v/>
      </c>
      <c r="E371" s="244" t="s">
        <v>461</v>
      </c>
      <c r="F371" s="128"/>
      <c r="G371" s="129"/>
      <c r="H371" s="127"/>
      <c r="I371" s="127"/>
      <c r="J371" s="127"/>
      <c r="K371" s="130"/>
      <c r="L371" s="251" t="s">
        <v>12</v>
      </c>
      <c r="M371" s="244" t="s">
        <v>339</v>
      </c>
      <c r="N371" s="131"/>
      <c r="O371" s="131"/>
      <c r="P371" s="127"/>
      <c r="Q371" s="254">
        <v>42804</v>
      </c>
      <c r="R371" s="255"/>
      <c r="S371" s="194"/>
      <c r="T371" s="131"/>
      <c r="U371" s="131"/>
      <c r="V371" s="262"/>
      <c r="W371" s="131"/>
      <c r="X371" s="131"/>
      <c r="Y371" s="266"/>
      <c r="Z371" s="250"/>
      <c r="AA371" s="283" t="str">
        <f ca="1">IF(AND(R371="",TODAY()&gt;Q371+31,Q371&lt;&gt;0),"1ère RELANCE","")</f>
        <v>1ère RELANCE</v>
      </c>
      <c r="AB371" s="283" t="str">
        <f ca="1">IF(AND(R371="",TODAY()&gt;Q371+90,Q371&lt;&gt;0),"DERNIERE RELANCE","")</f>
        <v/>
      </c>
      <c r="AC371" s="284" t="e">
        <f ca="1">IF(AA371="1ère RELANCE",NETWORKDAYS(Q371,TODAY(),1)*D371,"")</f>
        <v>#VALUE!</v>
      </c>
      <c r="AD371" s="283" t="str">
        <f ca="1">+IF(AND(X371="",TODAY()&gt;W371+15,W371&lt;&gt;0),"RELANCE GPA","")</f>
        <v/>
      </c>
      <c r="AE371" s="277"/>
      <c r="AF371" s="224"/>
      <c r="AG371" s="229"/>
      <c r="AH371" s="231"/>
      <c r="AI371" s="144"/>
      <c r="AJ371" s="233"/>
    </row>
    <row r="372" spans="1:36" ht="21.75" customHeight="1" thickTop="1" thickBot="1">
      <c r="A372" s="287" t="s">
        <v>457</v>
      </c>
      <c r="B372" s="127"/>
      <c r="C372" s="144"/>
      <c r="D372" s="145" t="str">
        <f>IF(OR(C372="Studio",C372="T1",C372="T1 bis",C372="T2"),"40",IF(OR(C372="T3",C372="T4",C372="T5"),"45",IF(OR(C372="Chambre EHPAD",C372="Chambre foyer"),"50",IF(OR(C372="Parking",C372="Voiries"),"8",IF(C372="Commerces","12",IF(C372="Bureaux","15",""))))))</f>
        <v/>
      </c>
      <c r="E372" s="244" t="s">
        <v>465</v>
      </c>
      <c r="F372" s="128"/>
      <c r="G372" s="129"/>
      <c r="H372" s="127"/>
      <c r="I372" s="127"/>
      <c r="J372" s="127"/>
      <c r="K372" s="130"/>
      <c r="L372" s="251" t="s">
        <v>8</v>
      </c>
      <c r="M372" s="244" t="s">
        <v>339</v>
      </c>
      <c r="N372" s="131"/>
      <c r="O372" s="131"/>
      <c r="P372" s="127"/>
      <c r="Q372" s="254">
        <v>42804</v>
      </c>
      <c r="R372" s="255"/>
      <c r="S372" s="194"/>
      <c r="T372" s="131"/>
      <c r="U372" s="131"/>
      <c r="V372" s="262"/>
      <c r="W372" s="131"/>
      <c r="X372" s="131"/>
      <c r="Y372" s="266"/>
      <c r="Z372" s="250"/>
      <c r="AA372" s="283" t="str">
        <f ca="1">IF(AND(R372="",TODAY()&gt;Q372+31,Q372&lt;&gt;0),"1ère RELANCE","")</f>
        <v>1ère RELANCE</v>
      </c>
      <c r="AB372" s="283" t="str">
        <f ca="1">IF(AND(R372="",TODAY()&gt;Q372+90,Q372&lt;&gt;0),"DERNIERE RELANCE","")</f>
        <v/>
      </c>
      <c r="AC372" s="284" t="e">
        <f ca="1">IF(AA372="1ère RELANCE",NETWORKDAYS(Q372,TODAY(),1)*D372,"")</f>
        <v>#VALUE!</v>
      </c>
      <c r="AD372" s="283" t="str">
        <f ca="1">+IF(AND(X372="",TODAY()&gt;W372+15,W372&lt;&gt;0),"RELANCE GPA","")</f>
        <v/>
      </c>
      <c r="AE372" s="277"/>
      <c r="AF372" s="224"/>
      <c r="AG372" s="229"/>
      <c r="AH372" s="231"/>
      <c r="AI372" s="144"/>
      <c r="AJ372" s="233"/>
    </row>
    <row r="373" spans="1:36" ht="21.75" customHeight="1" thickTop="1" thickBot="1">
      <c r="A373" s="287" t="s">
        <v>457</v>
      </c>
      <c r="B373" s="127"/>
      <c r="C373" s="144"/>
      <c r="D373" s="145" t="str">
        <f>IF(OR(C373="Studio",C373="T1",C373="T1 bis",C373="T2"),"40",IF(OR(C373="T3",C373="T4",C373="T5"),"45",IF(OR(C373="Chambre EHPAD",C373="Chambre foyer"),"50",IF(OR(C373="Parking",C373="Voiries"),"8",IF(C373="Commerces","12",IF(C373="Bureaux","15",""))))))</f>
        <v/>
      </c>
      <c r="E373" s="244" t="s">
        <v>469</v>
      </c>
      <c r="F373" s="128"/>
      <c r="G373" s="129"/>
      <c r="H373" s="127"/>
      <c r="I373" s="127"/>
      <c r="J373" s="127"/>
      <c r="K373" s="130"/>
      <c r="L373" s="251" t="s">
        <v>11</v>
      </c>
      <c r="M373" s="244" t="s">
        <v>223</v>
      </c>
      <c r="N373" s="131"/>
      <c r="O373" s="131"/>
      <c r="P373" s="127"/>
      <c r="Q373" s="254">
        <v>42804</v>
      </c>
      <c r="R373" s="255"/>
      <c r="S373" s="194"/>
      <c r="T373" s="131"/>
      <c r="U373" s="131"/>
      <c r="V373" s="262"/>
      <c r="W373" s="131"/>
      <c r="X373" s="131"/>
      <c r="Y373" s="266"/>
      <c r="Z373" s="250"/>
      <c r="AA373" s="283" t="str">
        <f ca="1">IF(AND(R373="",TODAY()&gt;Q373+31,Q373&lt;&gt;0),"1ère RELANCE","")</f>
        <v>1ère RELANCE</v>
      </c>
      <c r="AB373" s="283" t="str">
        <f ca="1">IF(AND(R373="",TODAY()&gt;Q373+90,Q373&lt;&gt;0),"DERNIERE RELANCE","")</f>
        <v/>
      </c>
      <c r="AC373" s="284" t="e">
        <f ca="1">IF(AA373="1ère RELANCE",NETWORKDAYS(Q373,TODAY(),1)*D373,"")</f>
        <v>#VALUE!</v>
      </c>
      <c r="AD373" s="283" t="str">
        <f ca="1">+IF(AND(X373="",TODAY()&gt;W373+15,W373&lt;&gt;0),"RELANCE GPA","")</f>
        <v/>
      </c>
      <c r="AE373" s="277"/>
      <c r="AF373" s="224"/>
      <c r="AG373" s="229"/>
      <c r="AH373" s="231"/>
      <c r="AI373" s="144"/>
      <c r="AJ373" s="233"/>
    </row>
    <row r="374" spans="1:36" ht="21.75" customHeight="1" thickTop="1" thickBot="1">
      <c r="A374" s="287" t="s">
        <v>457</v>
      </c>
      <c r="B374" s="127"/>
      <c r="C374" s="144"/>
      <c r="D374" s="145" t="str">
        <f>IF(OR(C374="Studio",C374="T1",C374="T1 bis",C374="T2"),"40",IF(OR(C374="T3",C374="T4",C374="T5"),"45",IF(OR(C374="Chambre EHPAD",C374="Chambre foyer"),"50",IF(OR(C374="Parking",C374="Voiries"),"8",IF(C374="Commerces","12",IF(C374="Bureaux","15",""))))))</f>
        <v/>
      </c>
      <c r="E374" s="244" t="s">
        <v>458</v>
      </c>
      <c r="F374" s="128"/>
      <c r="G374" s="129"/>
      <c r="H374" s="127"/>
      <c r="I374" s="127"/>
      <c r="J374" s="127"/>
      <c r="K374" s="130"/>
      <c r="L374" s="251" t="s">
        <v>104</v>
      </c>
      <c r="M374" s="244" t="s">
        <v>166</v>
      </c>
      <c r="N374" s="131"/>
      <c r="O374" s="131"/>
      <c r="P374" s="127"/>
      <c r="Q374" s="254">
        <v>42804</v>
      </c>
      <c r="R374" s="255"/>
      <c r="S374" s="194"/>
      <c r="T374" s="131"/>
      <c r="U374" s="131"/>
      <c r="V374" s="262"/>
      <c r="W374" s="131"/>
      <c r="X374" s="131"/>
      <c r="Y374" s="266"/>
      <c r="Z374" s="250"/>
      <c r="AA374" s="283" t="str">
        <f ca="1">IF(AND(R374="",TODAY()&gt;Q374+31,Q374&lt;&gt;0),"1ère RELANCE","")</f>
        <v>1ère RELANCE</v>
      </c>
      <c r="AB374" s="283" t="str">
        <f ca="1">IF(AND(R374="",TODAY()&gt;Q374+90,Q374&lt;&gt;0),"DERNIERE RELANCE","")</f>
        <v/>
      </c>
      <c r="AC374" s="284" t="e">
        <f ca="1">IF(AA374="1ère RELANCE",NETWORKDAYS(Q374,TODAY(),1)*D374,"")</f>
        <v>#VALUE!</v>
      </c>
      <c r="AD374" s="283" t="str">
        <f ca="1">+IF(AND(X374="",TODAY()&gt;W374+15,W374&lt;&gt;0),"RELANCE GPA","")</f>
        <v/>
      </c>
      <c r="AE374" s="277"/>
      <c r="AF374" s="224"/>
      <c r="AG374" s="229"/>
      <c r="AH374" s="231"/>
      <c r="AI374" s="144"/>
      <c r="AJ374" s="233"/>
    </row>
    <row r="375" spans="1:36" ht="21.75" customHeight="1" thickTop="1" thickBot="1">
      <c r="A375" s="287" t="s">
        <v>457</v>
      </c>
      <c r="B375" s="127"/>
      <c r="C375" s="144"/>
      <c r="D375" s="145" t="str">
        <f>IF(OR(C375="Studio",C375="T1",C375="T1 bis",C375="T2"),"40",IF(OR(C375="T3",C375="T4",C375="T5"),"45",IF(OR(C375="Chambre EHPAD",C375="Chambre foyer"),"50",IF(OR(C375="Parking",C375="Voiries"),"8",IF(C375="Commerces","12",IF(C375="Bureaux","15",""))))))</f>
        <v/>
      </c>
      <c r="E375" s="244" t="s">
        <v>459</v>
      </c>
      <c r="F375" s="128"/>
      <c r="G375" s="129"/>
      <c r="H375" s="127"/>
      <c r="I375" s="127"/>
      <c r="J375" s="127"/>
      <c r="K375" s="130"/>
      <c r="L375" s="251" t="s">
        <v>104</v>
      </c>
      <c r="M375" s="244" t="s">
        <v>166</v>
      </c>
      <c r="N375" s="131"/>
      <c r="O375" s="131"/>
      <c r="P375" s="127"/>
      <c r="Q375" s="254">
        <v>42804</v>
      </c>
      <c r="R375" s="255"/>
      <c r="S375" s="194"/>
      <c r="T375" s="131"/>
      <c r="U375" s="131"/>
      <c r="V375" s="262"/>
      <c r="W375" s="131"/>
      <c r="X375" s="131"/>
      <c r="Y375" s="266"/>
      <c r="Z375" s="250"/>
      <c r="AA375" s="283" t="str">
        <f ca="1">IF(AND(R375="",TODAY()&gt;Q375+31,Q375&lt;&gt;0),"1ère RELANCE","")</f>
        <v>1ère RELANCE</v>
      </c>
      <c r="AB375" s="283" t="str">
        <f ca="1">IF(AND(R375="",TODAY()&gt;Q375+90,Q375&lt;&gt;0),"DERNIERE RELANCE","")</f>
        <v/>
      </c>
      <c r="AC375" s="284" t="e">
        <f ca="1">IF(AA375="1ère RELANCE",NETWORKDAYS(Q375,TODAY(),1)*D375,"")</f>
        <v>#VALUE!</v>
      </c>
      <c r="AD375" s="283" t="str">
        <f ca="1">+IF(AND(X375="",TODAY()&gt;W375+15,W375&lt;&gt;0),"RELANCE GPA","")</f>
        <v/>
      </c>
      <c r="AE375" s="277"/>
      <c r="AF375" s="224"/>
      <c r="AG375" s="229"/>
      <c r="AH375" s="231"/>
      <c r="AI375" s="144"/>
      <c r="AJ375" s="233"/>
    </row>
    <row r="376" spans="1:36" ht="21.75" customHeight="1" thickTop="1" thickBot="1">
      <c r="A376" s="287" t="s">
        <v>457</v>
      </c>
      <c r="B376" s="127"/>
      <c r="C376" s="144"/>
      <c r="D376" s="145" t="str">
        <f>IF(OR(C376="Studio",C376="T1",C376="T1 bis",C376="T2"),"40",IF(OR(C376="T3",C376="T4",C376="T5"),"45",IF(OR(C376="Chambre EHPAD",C376="Chambre foyer"),"50",IF(OR(C376="Parking",C376="Voiries"),"8",IF(C376="Commerces","12",IF(C376="Bureaux","15",""))))))</f>
        <v/>
      </c>
      <c r="E376" s="244" t="s">
        <v>468</v>
      </c>
      <c r="F376" s="128"/>
      <c r="G376" s="129"/>
      <c r="H376" s="127"/>
      <c r="I376" s="127"/>
      <c r="J376" s="127"/>
      <c r="K376" s="130"/>
      <c r="L376" s="251" t="s">
        <v>104</v>
      </c>
      <c r="M376" s="244" t="s">
        <v>166</v>
      </c>
      <c r="N376" s="131"/>
      <c r="O376" s="131"/>
      <c r="P376" s="127"/>
      <c r="Q376" s="254">
        <v>42804</v>
      </c>
      <c r="R376" s="255"/>
      <c r="S376" s="194"/>
      <c r="T376" s="131"/>
      <c r="U376" s="131"/>
      <c r="V376" s="262"/>
      <c r="W376" s="131"/>
      <c r="X376" s="131"/>
      <c r="Y376" s="266"/>
      <c r="Z376" s="250"/>
      <c r="AA376" s="283" t="str">
        <f ca="1">IF(AND(R376="",TODAY()&gt;Q376+31,Q376&lt;&gt;0),"1ère RELANCE","")</f>
        <v>1ère RELANCE</v>
      </c>
      <c r="AB376" s="283" t="str">
        <f ca="1">IF(AND(R376="",TODAY()&gt;Q376+90,Q376&lt;&gt;0),"DERNIERE RELANCE","")</f>
        <v/>
      </c>
      <c r="AC376" s="284" t="e">
        <f ca="1">IF(AA376="1ère RELANCE",NETWORKDAYS(Q376,TODAY(),1)*D376,"")</f>
        <v>#VALUE!</v>
      </c>
      <c r="AD376" s="283" t="str">
        <f ca="1">+IF(AND(X376="",TODAY()&gt;W376+15,W376&lt;&gt;0),"RELANCE GPA","")</f>
        <v/>
      </c>
      <c r="AE376" s="277"/>
      <c r="AF376" s="224"/>
      <c r="AG376" s="229"/>
      <c r="AH376" s="231"/>
      <c r="AI376" s="144"/>
      <c r="AJ376" s="233"/>
    </row>
    <row r="377" spans="1:36" ht="21.75" customHeight="1" thickTop="1" thickBot="1">
      <c r="A377" s="287" t="s">
        <v>457</v>
      </c>
      <c r="B377" s="127"/>
      <c r="C377" s="144"/>
      <c r="D377" s="145" t="str">
        <f>IF(OR(C377="Studio",C377="T1",C377="T1 bis",C377="T2"),"40",IF(OR(C377="T3",C377="T4",C377="T5"),"45",IF(OR(C377="Chambre EHPAD",C377="Chambre foyer"),"50",IF(OR(C377="Parking",C377="Voiries"),"8",IF(C377="Commerces","12",IF(C377="Bureaux","15",""))))))</f>
        <v/>
      </c>
      <c r="E377" s="244" t="s">
        <v>460</v>
      </c>
      <c r="F377" s="128"/>
      <c r="G377" s="129"/>
      <c r="H377" s="127"/>
      <c r="I377" s="127"/>
      <c r="J377" s="127"/>
      <c r="K377" s="130"/>
      <c r="L377" s="251" t="s">
        <v>102</v>
      </c>
      <c r="M377" s="244" t="s">
        <v>337</v>
      </c>
      <c r="N377" s="131"/>
      <c r="O377" s="131"/>
      <c r="P377" s="127"/>
      <c r="Q377" s="254">
        <v>42804</v>
      </c>
      <c r="R377" s="255"/>
      <c r="S377" s="194"/>
      <c r="T377" s="131"/>
      <c r="U377" s="131"/>
      <c r="V377" s="262"/>
      <c r="W377" s="131"/>
      <c r="X377" s="131"/>
      <c r="Y377" s="266"/>
      <c r="Z377" s="250"/>
      <c r="AA377" s="283" t="str">
        <f ca="1">IF(AND(R377="",TODAY()&gt;Q377+31,Q377&lt;&gt;0),"1ère RELANCE","")</f>
        <v>1ère RELANCE</v>
      </c>
      <c r="AB377" s="283" t="str">
        <f ca="1">IF(AND(R377="",TODAY()&gt;Q377+90,Q377&lt;&gt;0),"DERNIERE RELANCE","")</f>
        <v/>
      </c>
      <c r="AC377" s="284" t="e">
        <f ca="1">IF(AA377="1ère RELANCE",NETWORKDAYS(Q377,TODAY(),1)*D377,"")</f>
        <v>#VALUE!</v>
      </c>
      <c r="AD377" s="283" t="str">
        <f ca="1">+IF(AND(X377="",TODAY()&gt;W377+15,W377&lt;&gt;0),"RELANCE GPA","")</f>
        <v/>
      </c>
      <c r="AE377" s="277"/>
      <c r="AF377" s="224"/>
      <c r="AG377" s="229"/>
      <c r="AH377" s="231"/>
      <c r="AI377" s="144"/>
      <c r="AJ377" s="233"/>
    </row>
    <row r="378" spans="1:36" ht="21.75" customHeight="1" thickTop="1" thickBot="1">
      <c r="A378" s="287" t="s">
        <v>457</v>
      </c>
      <c r="B378" s="127"/>
      <c r="C378" s="144"/>
      <c r="D378" s="145" t="str">
        <f>IF(OR(C378="Studio",C378="T1",C378="T1 bis",C378="T2"),"40",IF(OR(C378="T3",C378="T4",C378="T5"),"45",IF(OR(C378="Chambre EHPAD",C378="Chambre foyer"),"50",IF(OR(C378="Parking",C378="Voiries"),"8",IF(C378="Commerces","12",IF(C378="Bureaux","15",""))))))</f>
        <v/>
      </c>
      <c r="E378" s="244" t="s">
        <v>463</v>
      </c>
      <c r="F378" s="128"/>
      <c r="G378" s="129"/>
      <c r="H378" s="127"/>
      <c r="I378" s="127"/>
      <c r="J378" s="127"/>
      <c r="K378" s="130"/>
      <c r="L378" s="251" t="s">
        <v>64</v>
      </c>
      <c r="M378" s="244" t="s">
        <v>337</v>
      </c>
      <c r="N378" s="131"/>
      <c r="O378" s="131"/>
      <c r="P378" s="127"/>
      <c r="Q378" s="254">
        <v>42804</v>
      </c>
      <c r="R378" s="255"/>
      <c r="S378" s="194"/>
      <c r="T378" s="131"/>
      <c r="U378" s="131"/>
      <c r="V378" s="262"/>
      <c r="W378" s="131"/>
      <c r="X378" s="131"/>
      <c r="Y378" s="266"/>
      <c r="Z378" s="250"/>
      <c r="AA378" s="283" t="str">
        <f ca="1">IF(AND(R378="",TODAY()&gt;Q378+31,Q378&lt;&gt;0),"1ère RELANCE","")</f>
        <v>1ère RELANCE</v>
      </c>
      <c r="AB378" s="283" t="str">
        <f ca="1">IF(AND(R378="",TODAY()&gt;Q378+90,Q378&lt;&gt;0),"DERNIERE RELANCE","")</f>
        <v/>
      </c>
      <c r="AC378" s="284" t="e">
        <f ca="1">IF(AA378="1ère RELANCE",NETWORKDAYS(Q378,TODAY(),1)*D378,"")</f>
        <v>#VALUE!</v>
      </c>
      <c r="AD378" s="283" t="str">
        <f ca="1">+IF(AND(X378="",TODAY()&gt;W378+15,W378&lt;&gt;0),"RELANCE GPA","")</f>
        <v/>
      </c>
      <c r="AE378" s="277"/>
      <c r="AF378" s="224"/>
      <c r="AG378" s="229"/>
      <c r="AH378" s="231"/>
      <c r="AI378" s="144"/>
      <c r="AJ378" s="233"/>
    </row>
    <row r="379" spans="1:36" ht="21.75" customHeight="1" thickTop="1" thickBot="1">
      <c r="A379" s="287" t="s">
        <v>457</v>
      </c>
      <c r="B379" s="127"/>
      <c r="C379" s="144"/>
      <c r="D379" s="145" t="str">
        <f>IF(OR(C379="Studio",C379="T1",C379="T1 bis",C379="T2"),"40",IF(OR(C379="T3",C379="T4",C379="T5"),"45",IF(OR(C379="Chambre EHPAD",C379="Chambre foyer"),"50",IF(OR(C379="Parking",C379="Voiries"),"8",IF(C379="Commerces","12",IF(C379="Bureaux","15",""))))))</f>
        <v/>
      </c>
      <c r="E379" s="244" t="s">
        <v>466</v>
      </c>
      <c r="F379" s="128"/>
      <c r="G379" s="129"/>
      <c r="H379" s="127"/>
      <c r="I379" s="127"/>
      <c r="J379" s="127"/>
      <c r="K379" s="130"/>
      <c r="L379" s="251" t="s">
        <v>453</v>
      </c>
      <c r="M379" s="244" t="s">
        <v>337</v>
      </c>
      <c r="N379" s="131"/>
      <c r="O379" s="131"/>
      <c r="P379" s="127"/>
      <c r="Q379" s="254">
        <v>42804</v>
      </c>
      <c r="R379" s="255"/>
      <c r="S379" s="194"/>
      <c r="T379" s="131"/>
      <c r="U379" s="131"/>
      <c r="V379" s="262"/>
      <c r="W379" s="131"/>
      <c r="X379" s="131"/>
      <c r="Y379" s="266"/>
      <c r="Z379" s="250"/>
      <c r="AA379" s="283" t="str">
        <f ca="1">IF(AND(R379="",TODAY()&gt;Q379+31,Q379&lt;&gt;0),"1ère RELANCE","")</f>
        <v>1ère RELANCE</v>
      </c>
      <c r="AB379" s="283" t="str">
        <f ca="1">IF(AND(R379="",TODAY()&gt;Q379+90,Q379&lt;&gt;0),"DERNIERE RELANCE","")</f>
        <v/>
      </c>
      <c r="AC379" s="284" t="e">
        <f ca="1">IF(AA379="1ère RELANCE",NETWORKDAYS(Q379,TODAY(),1)*D379,"")</f>
        <v>#VALUE!</v>
      </c>
      <c r="AD379" s="283" t="str">
        <f ca="1">+IF(AND(X379="",TODAY()&gt;W379+15,W379&lt;&gt;0),"RELANCE GPA","")</f>
        <v/>
      </c>
      <c r="AE379" s="277"/>
      <c r="AF379" s="224"/>
      <c r="AG379" s="229"/>
      <c r="AH379" s="231"/>
      <c r="AI379" s="144"/>
      <c r="AJ379" s="233"/>
    </row>
    <row r="380" spans="1:36" ht="21.75" customHeight="1" thickTop="1" thickBot="1">
      <c r="A380" s="287" t="s">
        <v>457</v>
      </c>
      <c r="B380" s="127"/>
      <c r="C380" s="144"/>
      <c r="D380" s="145" t="str">
        <f>IF(OR(C380="Studio",C380="T1",C380="T1 bis",C380="T2"),"40",IF(OR(C380="T3",C380="T4",C380="T5"),"45",IF(OR(C380="Chambre EHPAD",C380="Chambre foyer"),"50",IF(OR(C380="Parking",C380="Voiries"),"8",IF(C380="Commerces","12",IF(C380="Bureaux","15",""))))))</f>
        <v/>
      </c>
      <c r="E380" s="244" t="s">
        <v>461</v>
      </c>
      <c r="F380" s="128"/>
      <c r="G380" s="129"/>
      <c r="H380" s="127"/>
      <c r="I380" s="127"/>
      <c r="J380" s="127"/>
      <c r="K380" s="130"/>
      <c r="L380" s="251" t="s">
        <v>65</v>
      </c>
      <c r="M380" s="244" t="s">
        <v>343</v>
      </c>
      <c r="N380" s="131"/>
      <c r="O380" s="131"/>
      <c r="P380" s="127"/>
      <c r="Q380" s="254">
        <v>42804</v>
      </c>
      <c r="R380" s="255"/>
      <c r="S380" s="194"/>
      <c r="T380" s="131"/>
      <c r="U380" s="131"/>
      <c r="V380" s="262"/>
      <c r="W380" s="131"/>
      <c r="X380" s="131"/>
      <c r="Y380" s="266"/>
      <c r="Z380" s="250"/>
      <c r="AA380" s="283" t="str">
        <f ca="1">IF(AND(R380="",TODAY()&gt;Q380+31,Q380&lt;&gt;0),"1ère RELANCE","")</f>
        <v>1ère RELANCE</v>
      </c>
      <c r="AB380" s="283" t="str">
        <f ca="1">IF(AND(R380="",TODAY()&gt;Q380+90,Q380&lt;&gt;0),"DERNIERE RELANCE","")</f>
        <v/>
      </c>
      <c r="AC380" s="284" t="e">
        <f ca="1">IF(AA380="1ère RELANCE",NETWORKDAYS(Q380,TODAY(),1)*D380,"")</f>
        <v>#VALUE!</v>
      </c>
      <c r="AD380" s="283" t="str">
        <f ca="1">+IF(AND(X380="",TODAY()&gt;W380+15,W380&lt;&gt;0),"RELANCE GPA","")</f>
        <v/>
      </c>
      <c r="AE380" s="277"/>
      <c r="AF380" s="224"/>
      <c r="AG380" s="229"/>
      <c r="AH380" s="231"/>
      <c r="AI380" s="144"/>
      <c r="AJ380" s="233"/>
    </row>
    <row r="381" spans="1:36" ht="21.75" customHeight="1" thickTop="1" thickBot="1">
      <c r="A381" s="287" t="s">
        <v>457</v>
      </c>
      <c r="B381" s="127"/>
      <c r="C381" s="144"/>
      <c r="D381" s="145" t="str">
        <f>IF(OR(C381="Studio",C381="T1",C381="T1 bis",C381="T2"),"40",IF(OR(C381="T3",C381="T4",C381="T5"),"45",IF(OR(C381="Chambre EHPAD",C381="Chambre foyer"),"50",IF(OR(C381="Parking",C381="Voiries"),"8",IF(C381="Commerces","12",IF(C381="Bureaux","15",""))))))</f>
        <v/>
      </c>
      <c r="E381" s="244" t="s">
        <v>462</v>
      </c>
      <c r="F381" s="128"/>
      <c r="G381" s="129"/>
      <c r="H381" s="127"/>
      <c r="I381" s="127"/>
      <c r="J381" s="127"/>
      <c r="K381" s="130"/>
      <c r="L381" s="251" t="s">
        <v>65</v>
      </c>
      <c r="M381" s="244" t="s">
        <v>343</v>
      </c>
      <c r="N381" s="131"/>
      <c r="O381" s="131"/>
      <c r="P381" s="127"/>
      <c r="Q381" s="254">
        <v>42804</v>
      </c>
      <c r="R381" s="255"/>
      <c r="S381" s="194"/>
      <c r="T381" s="131"/>
      <c r="U381" s="131"/>
      <c r="V381" s="262"/>
      <c r="W381" s="131"/>
      <c r="X381" s="131"/>
      <c r="Y381" s="266"/>
      <c r="Z381" s="250"/>
      <c r="AA381" s="283" t="str">
        <f ca="1">IF(AND(R381="",TODAY()&gt;Q381+31,Q381&lt;&gt;0),"1ère RELANCE","")</f>
        <v>1ère RELANCE</v>
      </c>
      <c r="AB381" s="283" t="str">
        <f ca="1">IF(AND(R381="",TODAY()&gt;Q381+90,Q381&lt;&gt;0),"DERNIERE RELANCE","")</f>
        <v/>
      </c>
      <c r="AC381" s="284" t="e">
        <f ca="1">IF(AA381="1ère RELANCE",NETWORKDAYS(Q381,TODAY(),1)*D381,"")</f>
        <v>#VALUE!</v>
      </c>
      <c r="AD381" s="283" t="str">
        <f ca="1">+IF(AND(X381="",TODAY()&gt;W381+15,W381&lt;&gt;0),"RELANCE GPA","")</f>
        <v/>
      </c>
      <c r="AE381" s="277"/>
      <c r="AF381" s="224"/>
      <c r="AG381" s="229"/>
      <c r="AH381" s="231"/>
      <c r="AI381" s="144"/>
      <c r="AJ381" s="233"/>
    </row>
    <row r="382" spans="1:36" ht="21.75" customHeight="1" thickTop="1" thickBot="1">
      <c r="A382" s="287" t="s">
        <v>457</v>
      </c>
      <c r="B382" s="127"/>
      <c r="C382" s="144"/>
      <c r="D382" s="145" t="str">
        <f>IF(OR(C382="Studio",C382="T1",C382="T1 bis",C382="T2"),"40",IF(OR(C382="T3",C382="T4",C382="T5"),"45",IF(OR(C382="Chambre EHPAD",C382="Chambre foyer"),"50",IF(OR(C382="Parking",C382="Voiries"),"8",IF(C382="Commerces","12",IF(C382="Bureaux","15",""))))))</f>
        <v/>
      </c>
      <c r="E382" s="244" t="s">
        <v>464</v>
      </c>
      <c r="F382" s="128"/>
      <c r="G382" s="129"/>
      <c r="H382" s="127"/>
      <c r="I382" s="127"/>
      <c r="J382" s="127"/>
      <c r="K382" s="130"/>
      <c r="L382" s="251" t="s">
        <v>65</v>
      </c>
      <c r="M382" s="244" t="s">
        <v>343</v>
      </c>
      <c r="N382" s="131"/>
      <c r="O382" s="131"/>
      <c r="P382" s="127"/>
      <c r="Q382" s="254">
        <v>42804</v>
      </c>
      <c r="R382" s="255"/>
      <c r="S382" s="194"/>
      <c r="T382" s="131"/>
      <c r="U382" s="131"/>
      <c r="V382" s="262"/>
      <c r="W382" s="131"/>
      <c r="X382" s="131"/>
      <c r="Y382" s="266"/>
      <c r="Z382" s="250"/>
      <c r="AA382" s="283" t="str">
        <f ca="1">IF(AND(R382="",TODAY()&gt;Q382+31,Q382&lt;&gt;0),"1ère RELANCE","")</f>
        <v>1ère RELANCE</v>
      </c>
      <c r="AB382" s="283" t="str">
        <f ca="1">IF(AND(R382="",TODAY()&gt;Q382+90,Q382&lt;&gt;0),"DERNIERE RELANCE","")</f>
        <v/>
      </c>
      <c r="AC382" s="284" t="e">
        <f ca="1">IF(AA382="1ère RELANCE",NETWORKDAYS(Q382,TODAY(),1)*D382,"")</f>
        <v>#VALUE!</v>
      </c>
      <c r="AD382" s="283" t="str">
        <f ca="1">+IF(AND(X382="",TODAY()&gt;W382+15,W382&lt;&gt;0),"RELANCE GPA","")</f>
        <v/>
      </c>
      <c r="AE382" s="277"/>
      <c r="AF382" s="224"/>
      <c r="AG382" s="229"/>
      <c r="AH382" s="231"/>
      <c r="AI382" s="144"/>
      <c r="AJ382" s="233"/>
    </row>
    <row r="383" spans="1:36" ht="21.75" customHeight="1" thickTop="1" thickBot="1">
      <c r="A383" s="287" t="s">
        <v>457</v>
      </c>
      <c r="B383" s="127"/>
      <c r="C383" s="144"/>
      <c r="D383" s="145" t="str">
        <f>IF(OR(C383="Studio",C383="T1",C383="T1 bis",C383="T2"),"40",IF(OR(C383="T3",C383="T4",C383="T5"),"45",IF(OR(C383="Chambre EHPAD",C383="Chambre foyer"),"50",IF(OR(C383="Parking",C383="Voiries"),"8",IF(C383="Commerces","12",IF(C383="Bureaux","15",""))))))</f>
        <v/>
      </c>
      <c r="E383" s="244" t="s">
        <v>465</v>
      </c>
      <c r="F383" s="128"/>
      <c r="G383" s="129"/>
      <c r="H383" s="127"/>
      <c r="I383" s="127"/>
      <c r="J383" s="127"/>
      <c r="K383" s="130"/>
      <c r="L383" s="251" t="s">
        <v>65</v>
      </c>
      <c r="M383" s="244" t="s">
        <v>343</v>
      </c>
      <c r="N383" s="131"/>
      <c r="O383" s="131"/>
      <c r="P383" s="127"/>
      <c r="Q383" s="254">
        <v>42804</v>
      </c>
      <c r="R383" s="255"/>
      <c r="S383" s="194"/>
      <c r="T383" s="131"/>
      <c r="U383" s="131"/>
      <c r="V383" s="262"/>
      <c r="W383" s="131"/>
      <c r="X383" s="131"/>
      <c r="Y383" s="266"/>
      <c r="Z383" s="250"/>
      <c r="AA383" s="283" t="str">
        <f ca="1">IF(AND(R383="",TODAY()&gt;Q383+31,Q383&lt;&gt;0),"1ère RELANCE","")</f>
        <v>1ère RELANCE</v>
      </c>
      <c r="AB383" s="283" t="str">
        <f ca="1">IF(AND(R383="",TODAY()&gt;Q383+90,Q383&lt;&gt;0),"DERNIERE RELANCE","")</f>
        <v/>
      </c>
      <c r="AC383" s="284" t="e">
        <f ca="1">IF(AA383="1ère RELANCE",NETWORKDAYS(Q383,TODAY(),1)*D383,"")</f>
        <v>#VALUE!</v>
      </c>
      <c r="AD383" s="283" t="str">
        <f ca="1">+IF(AND(X383="",TODAY()&gt;W383+15,W383&lt;&gt;0),"RELANCE GPA","")</f>
        <v/>
      </c>
      <c r="AE383" s="277"/>
      <c r="AF383" s="224"/>
      <c r="AG383" s="229"/>
      <c r="AH383" s="231"/>
      <c r="AI383" s="144"/>
      <c r="AJ383" s="233"/>
    </row>
    <row r="384" spans="1:36" ht="21.75" customHeight="1" thickTop="1" thickBot="1">
      <c r="A384" s="287" t="s">
        <v>457</v>
      </c>
      <c r="B384" s="127"/>
      <c r="C384" s="144"/>
      <c r="D384" s="145" t="str">
        <f>IF(OR(C384="Studio",C384="T1",C384="T1 bis",C384="T2"),"40",IF(OR(C384="T3",C384="T4",C384="T5"),"45",IF(OR(C384="Chambre EHPAD",C384="Chambre foyer"),"50",IF(OR(C384="Parking",C384="Voiries"),"8",IF(C384="Commerces","12",IF(C384="Bureaux","15",""))))))</f>
        <v/>
      </c>
      <c r="E384" s="244" t="s">
        <v>467</v>
      </c>
      <c r="F384" s="128"/>
      <c r="G384" s="129"/>
      <c r="H384" s="127"/>
      <c r="I384" s="127"/>
      <c r="J384" s="127"/>
      <c r="K384" s="130"/>
      <c r="L384" s="251" t="s">
        <v>65</v>
      </c>
      <c r="M384" s="244" t="s">
        <v>343</v>
      </c>
      <c r="N384" s="131"/>
      <c r="O384" s="131"/>
      <c r="P384" s="127"/>
      <c r="Q384" s="254">
        <v>42804</v>
      </c>
      <c r="R384" s="255"/>
      <c r="S384" s="194"/>
      <c r="T384" s="131"/>
      <c r="U384" s="131"/>
      <c r="V384" s="262"/>
      <c r="W384" s="131"/>
      <c r="X384" s="131"/>
      <c r="Y384" s="266"/>
      <c r="Z384" s="250"/>
      <c r="AA384" s="283" t="str">
        <f ca="1">IF(AND(R384="",TODAY()&gt;Q384+31,Q384&lt;&gt;0),"1ère RELANCE","")</f>
        <v>1ère RELANCE</v>
      </c>
      <c r="AB384" s="283" t="str">
        <f ca="1">IF(AND(R384="",TODAY()&gt;Q384+90,Q384&lt;&gt;0),"DERNIERE RELANCE","")</f>
        <v/>
      </c>
      <c r="AC384" s="284" t="e">
        <f ca="1">IF(AA384="1ère RELANCE",NETWORKDAYS(Q384,TODAY(),1)*D384,"")</f>
        <v>#VALUE!</v>
      </c>
      <c r="AD384" s="283" t="str">
        <f ca="1">+IF(AND(X384="",TODAY()&gt;W384+15,W384&lt;&gt;0),"RELANCE GPA","")</f>
        <v/>
      </c>
      <c r="AE384" s="277"/>
      <c r="AF384" s="224"/>
      <c r="AG384" s="229"/>
      <c r="AH384" s="231"/>
      <c r="AI384" s="144"/>
      <c r="AJ384" s="233"/>
    </row>
    <row r="385" spans="1:36" ht="21.75" customHeight="1" thickTop="1" thickBot="1">
      <c r="A385" s="287" t="s">
        <v>457</v>
      </c>
      <c r="B385" s="127"/>
      <c r="C385" s="144"/>
      <c r="D385" s="145" t="str">
        <f>IF(OR(C385="Studio",C385="T1",C385="T1 bis",C385="T2"),"40",IF(OR(C385="T3",C385="T4",C385="T5"),"45",IF(OR(C385="Chambre EHPAD",C385="Chambre foyer"),"50",IF(OR(C385="Parking",C385="Voiries"),"8",IF(C385="Commerces","12",IF(C385="Bureaux","15",""))))))</f>
        <v/>
      </c>
      <c r="E385" s="244" t="s">
        <v>470</v>
      </c>
      <c r="F385" s="128"/>
      <c r="G385" s="129"/>
      <c r="H385" s="127"/>
      <c r="I385" s="127"/>
      <c r="J385" s="127"/>
      <c r="K385" s="130"/>
      <c r="L385" s="251" t="s">
        <v>65</v>
      </c>
      <c r="M385" s="244" t="s">
        <v>343</v>
      </c>
      <c r="N385" s="131"/>
      <c r="O385" s="131"/>
      <c r="P385" s="127"/>
      <c r="Q385" s="254">
        <v>42804</v>
      </c>
      <c r="R385" s="255"/>
      <c r="S385" s="194"/>
      <c r="T385" s="131"/>
      <c r="U385" s="131"/>
      <c r="V385" s="262"/>
      <c r="W385" s="131"/>
      <c r="X385" s="131"/>
      <c r="Y385" s="266"/>
      <c r="Z385" s="250"/>
      <c r="AA385" s="283" t="str">
        <f ca="1">IF(AND(R385="",TODAY()&gt;Q385+31,Q385&lt;&gt;0),"1ère RELANCE","")</f>
        <v>1ère RELANCE</v>
      </c>
      <c r="AB385" s="283" t="str">
        <f ca="1">IF(AND(R385="",TODAY()&gt;Q385+90,Q385&lt;&gt;0),"DERNIERE RELANCE","")</f>
        <v/>
      </c>
      <c r="AC385" s="284" t="e">
        <f ca="1">IF(AA385="1ère RELANCE",NETWORKDAYS(Q385,TODAY(),1)*D385,"")</f>
        <v>#VALUE!</v>
      </c>
      <c r="AD385" s="283" t="str">
        <f ca="1">+IF(AND(X385="",TODAY()&gt;W385+15,W385&lt;&gt;0),"RELANCE GPA","")</f>
        <v/>
      </c>
      <c r="AE385" s="277"/>
      <c r="AF385" s="224"/>
      <c r="AG385" s="229"/>
      <c r="AH385" s="231"/>
      <c r="AI385" s="144"/>
      <c r="AJ385" s="233"/>
    </row>
    <row r="386" spans="1:36" ht="21.75" customHeight="1" thickTop="1" thickBot="1">
      <c r="A386" s="287" t="s">
        <v>457</v>
      </c>
      <c r="B386" s="127"/>
      <c r="C386" s="144"/>
      <c r="D386" s="145" t="str">
        <f>IF(OR(C386="Studio",C386="T1",C386="T1 bis",C386="T2"),"40",IF(OR(C386="T3",C386="T4",C386="T5"),"45",IF(OR(C386="Chambre EHPAD",C386="Chambre foyer"),"50",IF(OR(C386="Parking",C386="Voiries"),"8",IF(C386="Commerces","12",IF(C386="Bureaux","15",""))))))</f>
        <v/>
      </c>
      <c r="E386" s="244" t="s">
        <v>459</v>
      </c>
      <c r="F386" s="128"/>
      <c r="G386" s="129"/>
      <c r="H386" s="127"/>
      <c r="I386" s="127"/>
      <c r="J386" s="127"/>
      <c r="K386" s="130"/>
      <c r="L386" s="251" t="s">
        <v>12</v>
      </c>
      <c r="M386" s="244" t="s">
        <v>128</v>
      </c>
      <c r="N386" s="131"/>
      <c r="O386" s="131"/>
      <c r="P386" s="127"/>
      <c r="Q386" s="254">
        <v>42804</v>
      </c>
      <c r="R386" s="255"/>
      <c r="S386" s="194"/>
      <c r="T386" s="131"/>
      <c r="U386" s="131"/>
      <c r="V386" s="262"/>
      <c r="W386" s="131"/>
      <c r="X386" s="131"/>
      <c r="Y386" s="266"/>
      <c r="Z386" s="250"/>
      <c r="AA386" s="283" t="str">
        <f ca="1">IF(AND(R386="",TODAY()&gt;Q386+31,Q386&lt;&gt;0),"1ère RELANCE","")</f>
        <v>1ère RELANCE</v>
      </c>
      <c r="AB386" s="283" t="str">
        <f ca="1">IF(AND(R386="",TODAY()&gt;Q386+90,Q386&lt;&gt;0),"DERNIERE RELANCE","")</f>
        <v/>
      </c>
      <c r="AC386" s="284" t="e">
        <f ca="1">IF(AA386="1ère RELANCE",NETWORKDAYS(Q386,TODAY(),1)*D386,"")</f>
        <v>#VALUE!</v>
      </c>
      <c r="AD386" s="283" t="str">
        <f ca="1">+IF(AND(X386="",TODAY()&gt;W386+15,W386&lt;&gt;0),"RELANCE GPA","")</f>
        <v/>
      </c>
      <c r="AE386" s="277"/>
      <c r="AF386" s="224"/>
      <c r="AG386" s="229"/>
      <c r="AH386" s="231"/>
      <c r="AI386" s="144"/>
      <c r="AJ386" s="233"/>
    </row>
    <row r="387" spans="1:36" ht="21.75" customHeight="1" thickTop="1" thickBot="1">
      <c r="A387" s="247"/>
      <c r="B387" s="247"/>
      <c r="C387" s="469"/>
      <c r="D387" s="477" t="str">
        <f>IF(OR(C387="Studio",C387="T1",C387="T1 bis",C387="T2"),"40",IF(OR(C387="T3",C387="T4",C387="T5"),"45",IF(OR(C387="Chambre EHPAD",C387="Chambre foyer"),"50",IF(OR(C387="Parking",C387="Voiries"),"8",IF(C387="Commerces","12",IF(C387="Bureaux","15",""))))))</f>
        <v/>
      </c>
      <c r="E387" s="433" t="s">
        <v>458</v>
      </c>
      <c r="F387" s="245"/>
      <c r="G387" s="246"/>
      <c r="H387" s="247"/>
      <c r="I387" s="247"/>
      <c r="J387" s="247"/>
      <c r="K387" s="248"/>
      <c r="L387" s="480" t="s">
        <v>12</v>
      </c>
      <c r="M387" s="435" t="s">
        <v>128</v>
      </c>
      <c r="N387" s="249"/>
      <c r="O387" s="249"/>
      <c r="P387" s="436"/>
      <c r="Q387" s="249">
        <v>42796.041666999998</v>
      </c>
      <c r="R387" s="310">
        <v>42828</v>
      </c>
      <c r="S387" s="386"/>
      <c r="T387" s="249"/>
      <c r="U387" s="249"/>
      <c r="V387" s="263"/>
      <c r="W387" s="249"/>
      <c r="X387" s="249"/>
      <c r="Y387" s="267"/>
      <c r="Z387" s="437"/>
      <c r="AA387" s="314" t="str">
        <f ca="1">IF(AND(R387="",TODAY()&gt;Q387+31,Q387&lt;&gt;0),"1ère RELANCE","")</f>
        <v/>
      </c>
      <c r="AB387" s="314" t="str">
        <f ca="1">IF(AND(R387="",TODAY()&gt;Q387+90,Q387&lt;&gt;0),"DERNIERE RELANCE","")</f>
        <v/>
      </c>
      <c r="AC387" s="315" t="str">
        <f ca="1">IF(AA387="1ère RELANCE",NETWORKDAYS(Q387,TODAY(),1)*D387,"")</f>
        <v/>
      </c>
      <c r="AD387" s="314" t="str">
        <f ca="1">+IF(AND(X387="",TODAY()&gt;W387+15,W387&lt;&gt;0),"RELANCE GPA","")</f>
        <v/>
      </c>
      <c r="AE387" s="282"/>
      <c r="AF387" s="495"/>
      <c r="AG387" s="417"/>
      <c r="AH387" s="506"/>
      <c r="AI387" s="469"/>
      <c r="AJ387" s="447"/>
    </row>
    <row r="388" spans="1:36" ht="21.75" customHeight="1" thickTop="1" thickBot="1">
      <c r="A388" s="247"/>
      <c r="B388" s="247"/>
      <c r="C388" s="469"/>
      <c r="D388" s="477" t="str">
        <f>IF(OR(C388="Studio",C388="T1",C388="T1 bis",C388="T2"),"40",IF(OR(C388="T3",C388="T4",C388="T5"),"45",IF(OR(C388="Chambre EHPAD",C388="Chambre foyer"),"50",IF(OR(C388="Parking",C388="Voiries"),"8",IF(C388="Commerces","12",IF(C388="Bureaux","15",""))))))</f>
        <v/>
      </c>
      <c r="E388" s="433" t="s">
        <v>459</v>
      </c>
      <c r="F388" s="245"/>
      <c r="G388" s="246"/>
      <c r="H388" s="247"/>
      <c r="I388" s="247"/>
      <c r="J388" s="247"/>
      <c r="K388" s="248"/>
      <c r="L388" s="480" t="s">
        <v>14</v>
      </c>
      <c r="M388" s="435" t="s">
        <v>128</v>
      </c>
      <c r="N388" s="249"/>
      <c r="O388" s="249"/>
      <c r="P388" s="436"/>
      <c r="Q388" s="249">
        <v>42796.041666999998</v>
      </c>
      <c r="R388" s="310">
        <v>42828</v>
      </c>
      <c r="S388" s="386"/>
      <c r="T388" s="249"/>
      <c r="U388" s="249"/>
      <c r="V388" s="263"/>
      <c r="W388" s="249"/>
      <c r="X388" s="249"/>
      <c r="Y388" s="267"/>
      <c r="Z388" s="437"/>
      <c r="AA388" s="314" t="str">
        <f ca="1">IF(AND(R388="",TODAY()&gt;Q388+31,Q388&lt;&gt;0),"1ère RELANCE","")</f>
        <v/>
      </c>
      <c r="AB388" s="314" t="str">
        <f ca="1">IF(AND(R388="",TODAY()&gt;Q388+90,Q388&lt;&gt;0),"DERNIERE RELANCE","")</f>
        <v/>
      </c>
      <c r="AC388" s="315" t="str">
        <f ca="1">IF(AA388="1ère RELANCE",NETWORKDAYS(Q388,TODAY(),1)*D388,"")</f>
        <v/>
      </c>
      <c r="AD388" s="314" t="str">
        <f ca="1">+IF(AND(X388="",TODAY()&gt;W388+15,W388&lt;&gt;0),"RELANCE GPA","")</f>
        <v/>
      </c>
      <c r="AE388" s="282"/>
      <c r="AF388" s="495"/>
      <c r="AG388" s="417"/>
      <c r="AH388" s="506"/>
      <c r="AI388" s="469"/>
      <c r="AJ388" s="447"/>
    </row>
    <row r="389" spans="1:36" ht="21.75" customHeight="1" thickTop="1" thickBot="1">
      <c r="A389" s="247"/>
      <c r="B389" s="247"/>
      <c r="C389" s="469"/>
      <c r="D389" s="477" t="str">
        <f>IF(OR(C389="Studio",C389="T1",C389="T1 bis",C389="T2"),"40",IF(OR(C389="T3",C389="T4",C389="T5"),"45",IF(OR(C389="Chambre EHPAD",C389="Chambre foyer"),"50",IF(OR(C389="Parking",C389="Voiries"),"8",IF(C389="Commerces","12",IF(C389="Bureaux","15",""))))))</f>
        <v/>
      </c>
      <c r="E389" s="433" t="s">
        <v>469</v>
      </c>
      <c r="F389" s="245"/>
      <c r="G389" s="246"/>
      <c r="H389" s="247"/>
      <c r="I389" s="247"/>
      <c r="J389" s="247"/>
      <c r="K389" s="248"/>
      <c r="L389" s="480" t="s">
        <v>454</v>
      </c>
      <c r="M389" s="435" t="s">
        <v>128</v>
      </c>
      <c r="N389" s="249"/>
      <c r="O389" s="249"/>
      <c r="P389" s="436"/>
      <c r="Q389" s="249">
        <v>42796.041666999998</v>
      </c>
      <c r="R389" s="310">
        <v>42828</v>
      </c>
      <c r="S389" s="386"/>
      <c r="T389" s="249"/>
      <c r="U389" s="249"/>
      <c r="V389" s="263"/>
      <c r="W389" s="249"/>
      <c r="X389" s="249"/>
      <c r="Y389" s="267"/>
      <c r="Z389" s="437"/>
      <c r="AA389" s="314" t="str">
        <f ca="1">IF(AND(R389="",TODAY()&gt;Q389+31,Q389&lt;&gt;0),"1ère RELANCE","")</f>
        <v/>
      </c>
      <c r="AB389" s="314" t="str">
        <f ca="1">IF(AND(R389="",TODAY()&gt;Q389+90,Q389&lt;&gt;0),"DERNIERE RELANCE","")</f>
        <v/>
      </c>
      <c r="AC389" s="315" t="str">
        <f ca="1">IF(AA389="1ère RELANCE",NETWORKDAYS(Q389,TODAY(),1)*D389,"")</f>
        <v/>
      </c>
      <c r="AD389" s="314" t="str">
        <f ca="1">+IF(AND(X389="",TODAY()&gt;W389+15,W389&lt;&gt;0),"RELANCE GPA","")</f>
        <v/>
      </c>
      <c r="AE389" s="282"/>
      <c r="AF389" s="495"/>
      <c r="AG389" s="417"/>
      <c r="AH389" s="506"/>
      <c r="AI389" s="469"/>
      <c r="AJ389" s="447"/>
    </row>
    <row r="390" spans="1:36" ht="21.75" customHeight="1" thickTop="1" thickBot="1">
      <c r="A390" s="247"/>
      <c r="B390" s="247"/>
      <c r="C390" s="469"/>
      <c r="D390" s="477" t="str">
        <f>IF(OR(C390="Studio",C390="T1",C390="T1 bis",C390="T2"),"40",IF(OR(C390="T3",C390="T4",C390="T5"),"45",IF(OR(C390="Chambre EHPAD",C390="Chambre foyer"),"50",IF(OR(C390="Parking",C390="Voiries"),"8",IF(C390="Commerces","12",IF(C390="Bureaux","15",""))))))</f>
        <v/>
      </c>
      <c r="E390" s="433" t="s">
        <v>524</v>
      </c>
      <c r="F390" s="245"/>
      <c r="G390" s="246"/>
      <c r="H390" s="247"/>
      <c r="I390" s="247"/>
      <c r="J390" s="247"/>
      <c r="K390" s="248"/>
      <c r="L390" s="480" t="s">
        <v>105</v>
      </c>
      <c r="M390" s="435" t="s">
        <v>529</v>
      </c>
      <c r="N390" s="249"/>
      <c r="O390" s="249"/>
      <c r="P390" s="436"/>
      <c r="Q390" s="249">
        <v>42796.041666999998</v>
      </c>
      <c r="R390" s="310">
        <v>42828</v>
      </c>
      <c r="S390" s="386"/>
      <c r="T390" s="249"/>
      <c r="U390" s="249"/>
      <c r="V390" s="263"/>
      <c r="W390" s="249"/>
      <c r="X390" s="249"/>
      <c r="Y390" s="267"/>
      <c r="Z390" s="437"/>
      <c r="AA390" s="314" t="str">
        <f ca="1">IF(AND(R390="",TODAY()&gt;Q390+31,Q390&lt;&gt;0),"1ère RELANCE","")</f>
        <v/>
      </c>
      <c r="AB390" s="314" t="str">
        <f ca="1">IF(AND(R390="",TODAY()&gt;Q390+90,Q390&lt;&gt;0),"DERNIERE RELANCE","")</f>
        <v/>
      </c>
      <c r="AC390" s="315" t="str">
        <f ca="1">IF(AA390="1ère RELANCE",NETWORKDAYS(Q390,TODAY(),1)*D390,"")</f>
        <v/>
      </c>
      <c r="AD390" s="314" t="str">
        <f ca="1">+IF(AND(X390="",TODAY()&gt;W390+15,W390&lt;&gt;0),"RELANCE GPA","")</f>
        <v/>
      </c>
      <c r="AE390" s="282"/>
      <c r="AF390" s="495"/>
      <c r="AG390" s="417"/>
      <c r="AH390" s="506"/>
      <c r="AI390" s="469"/>
      <c r="AJ390" s="447"/>
    </row>
    <row r="391" spans="1:36" ht="21.75" customHeight="1" thickTop="1" thickBot="1">
      <c r="A391" s="247"/>
      <c r="B391" s="247"/>
      <c r="C391" s="469"/>
      <c r="D391" s="477" t="str">
        <f>IF(OR(C391="Studio",C391="T1",C391="T1 bis",C391="T2"),"40",IF(OR(C391="T3",C391="T4",C391="T5"),"45",IF(OR(C391="Chambre EHPAD",C391="Chambre foyer"),"50",IF(OR(C391="Parking",C391="Voiries"),"8",IF(C391="Commerces","12",IF(C391="Bureaux","15",""))))))</f>
        <v/>
      </c>
      <c r="E391" s="433" t="s">
        <v>539</v>
      </c>
      <c r="F391" s="245"/>
      <c r="G391" s="246"/>
      <c r="H391" s="247"/>
      <c r="I391" s="247"/>
      <c r="J391" s="247"/>
      <c r="K391" s="248"/>
      <c r="L391" s="480" t="s">
        <v>8</v>
      </c>
      <c r="M391" s="435" t="s">
        <v>529</v>
      </c>
      <c r="N391" s="249"/>
      <c r="O391" s="249"/>
      <c r="P391" s="436"/>
      <c r="Q391" s="249">
        <v>42796.041666999998</v>
      </c>
      <c r="R391" s="310">
        <v>42828</v>
      </c>
      <c r="S391" s="386"/>
      <c r="T391" s="249"/>
      <c r="U391" s="249"/>
      <c r="V391" s="263"/>
      <c r="W391" s="249"/>
      <c r="X391" s="249"/>
      <c r="Y391" s="267"/>
      <c r="Z391" s="437"/>
      <c r="AA391" s="314" t="str">
        <f ca="1">IF(AND(R391="",TODAY()&gt;Q391+31,Q391&lt;&gt;0),"1ère RELANCE","")</f>
        <v/>
      </c>
      <c r="AB391" s="314" t="str">
        <f ca="1">IF(AND(R391="",TODAY()&gt;Q391+90,Q391&lt;&gt;0),"DERNIERE RELANCE","")</f>
        <v/>
      </c>
      <c r="AC391" s="315" t="str">
        <f ca="1">IF(AA391="1ère RELANCE",NETWORKDAYS(Q391,TODAY(),1)*D391,"")</f>
        <v/>
      </c>
      <c r="AD391" s="314" t="str">
        <f ca="1">+IF(AND(X391="",TODAY()&gt;W391+15,W391&lt;&gt;0),"RELANCE GPA","")</f>
        <v/>
      </c>
      <c r="AE391" s="282"/>
      <c r="AF391" s="495"/>
      <c r="AG391" s="417"/>
      <c r="AH391" s="506"/>
      <c r="AI391" s="469"/>
      <c r="AJ391" s="447"/>
    </row>
    <row r="392" spans="1:36" ht="21.75" customHeight="1" thickTop="1" thickBot="1">
      <c r="A392" s="287" t="s">
        <v>457</v>
      </c>
      <c r="B392" s="127"/>
      <c r="C392" s="144"/>
      <c r="D392" s="145" t="str">
        <f>IF(OR(C392="Studio",C392="T1",C392="T1 bis",C392="T2"),"40",IF(OR(C392="T3",C392="T4",C392="T5"),"45",IF(OR(C392="Chambre EHPAD",C392="Chambre foyer"),"50",IF(OR(C392="Parking",C392="Voiries"),"8",IF(C392="Commerces","12",IF(C392="Bureaux","15",""))))))</f>
        <v/>
      </c>
      <c r="E392" s="244" t="s">
        <v>471</v>
      </c>
      <c r="F392" s="128"/>
      <c r="G392" s="129"/>
      <c r="H392" s="127"/>
      <c r="I392" s="127"/>
      <c r="J392" s="127"/>
      <c r="K392" s="130"/>
      <c r="L392" s="251" t="s">
        <v>104</v>
      </c>
      <c r="M392" s="244" t="s">
        <v>262</v>
      </c>
      <c r="N392" s="131"/>
      <c r="O392" s="131"/>
      <c r="P392" s="127"/>
      <c r="Q392" s="254">
        <v>42804</v>
      </c>
      <c r="R392" s="255"/>
      <c r="S392" s="194"/>
      <c r="T392" s="131"/>
      <c r="U392" s="131"/>
      <c r="V392" s="262"/>
      <c r="W392" s="131"/>
      <c r="X392" s="131"/>
      <c r="Y392" s="266"/>
      <c r="Z392" s="250"/>
      <c r="AA392" s="283" t="str">
        <f ca="1">IF(AND(R392="",TODAY()&gt;Q392+31,Q392&lt;&gt;0),"1ère RELANCE","")</f>
        <v>1ère RELANCE</v>
      </c>
      <c r="AB392" s="283" t="str">
        <f ca="1">IF(AND(R392="",TODAY()&gt;Q392+90,Q392&lt;&gt;0),"DERNIERE RELANCE","")</f>
        <v/>
      </c>
      <c r="AC392" s="284" t="e">
        <f ca="1">IF(AA392="1ère RELANCE",NETWORKDAYS(Q392,TODAY(),1)*D392,"")</f>
        <v>#VALUE!</v>
      </c>
      <c r="AD392" s="283" t="str">
        <f ca="1">+IF(AND(X392="",TODAY()&gt;W392+15,W392&lt;&gt;0),"RELANCE GPA","")</f>
        <v/>
      </c>
      <c r="AE392" s="277"/>
      <c r="AF392" s="224"/>
      <c r="AG392" s="229"/>
      <c r="AH392" s="231"/>
      <c r="AI392" s="144"/>
      <c r="AJ392" s="233"/>
    </row>
    <row r="393" spans="1:36" ht="21.75" customHeight="1" thickTop="1" thickBot="1">
      <c r="A393" s="287" t="s">
        <v>457</v>
      </c>
      <c r="B393" s="127"/>
      <c r="C393" s="144"/>
      <c r="D393" s="145" t="str">
        <f>IF(OR(C393="Studio",C393="T1",C393="T1 bis",C393="T2"),"40",IF(OR(C393="T3",C393="T4",C393="T5"),"45",IF(OR(C393="Chambre EHPAD",C393="Chambre foyer"),"50",IF(OR(C393="Parking",C393="Voiries"),"8",IF(C393="Commerces","12",IF(C393="Bureaux","15",""))))))</f>
        <v/>
      </c>
      <c r="E393" s="244" t="s">
        <v>470</v>
      </c>
      <c r="F393" s="128"/>
      <c r="G393" s="129"/>
      <c r="H393" s="127"/>
      <c r="I393" s="127"/>
      <c r="J393" s="127"/>
      <c r="K393" s="130"/>
      <c r="L393" s="251" t="s">
        <v>104</v>
      </c>
      <c r="M393" s="244" t="s">
        <v>229</v>
      </c>
      <c r="N393" s="131"/>
      <c r="O393" s="131"/>
      <c r="P393" s="127"/>
      <c r="Q393" s="254">
        <v>42804</v>
      </c>
      <c r="R393" s="255"/>
      <c r="S393" s="194"/>
      <c r="T393" s="131"/>
      <c r="U393" s="131"/>
      <c r="V393" s="262"/>
      <c r="W393" s="131"/>
      <c r="X393" s="131"/>
      <c r="Y393" s="266"/>
      <c r="Z393" s="250"/>
      <c r="AA393" s="283" t="str">
        <f ca="1">IF(AND(R393="",TODAY()&gt;Q393+31,Q393&lt;&gt;0),"1ère RELANCE","")</f>
        <v>1ère RELANCE</v>
      </c>
      <c r="AB393" s="283" t="str">
        <f ca="1">IF(AND(R393="",TODAY()&gt;Q393+90,Q393&lt;&gt;0),"DERNIERE RELANCE","")</f>
        <v/>
      </c>
      <c r="AC393" s="284" t="e">
        <f ca="1">IF(AA393="1ère RELANCE",NETWORKDAYS(Q393,TODAY(),1)*D393,"")</f>
        <v>#VALUE!</v>
      </c>
      <c r="AD393" s="283" t="str">
        <f ca="1">+IF(AND(X393="",TODAY()&gt;W393+15,W393&lt;&gt;0),"RELANCE GPA","")</f>
        <v/>
      </c>
      <c r="AE393" s="277"/>
      <c r="AF393" s="224"/>
      <c r="AG393" s="229"/>
      <c r="AH393" s="231"/>
      <c r="AI393" s="144"/>
      <c r="AJ393" s="233"/>
    </row>
    <row r="394" spans="1:36" ht="21.75" customHeight="1" thickTop="1" thickBot="1">
      <c r="A394" s="247"/>
      <c r="B394" s="247"/>
      <c r="C394" s="469"/>
      <c r="D394" s="477" t="str">
        <f>IF(OR(C394="Studio",C394="T1",C394="T1 bis",C394="T2"),"40",IF(OR(C394="T3",C394="T4",C394="T5"),"45",IF(OR(C394="Chambre EHPAD",C394="Chambre foyer"),"50",IF(OR(C394="Parking",C394="Voiries"),"8",IF(C394="Commerces","12",IF(C394="Bureaux","15",""))))))</f>
        <v/>
      </c>
      <c r="E394" s="433" t="s">
        <v>524</v>
      </c>
      <c r="F394" s="245"/>
      <c r="G394" s="246"/>
      <c r="H394" s="247"/>
      <c r="I394" s="247"/>
      <c r="J394" s="247"/>
      <c r="K394" s="248"/>
      <c r="L394" s="480" t="s">
        <v>12</v>
      </c>
      <c r="M394" s="435" t="s">
        <v>535</v>
      </c>
      <c r="N394" s="249"/>
      <c r="O394" s="249"/>
      <c r="P394" s="436"/>
      <c r="Q394" s="249">
        <v>42796.041666999998</v>
      </c>
      <c r="R394" s="310">
        <v>42828</v>
      </c>
      <c r="S394" s="386"/>
      <c r="T394" s="249"/>
      <c r="U394" s="249"/>
      <c r="V394" s="263"/>
      <c r="W394" s="249"/>
      <c r="X394" s="249"/>
      <c r="Y394" s="267"/>
      <c r="Z394" s="437"/>
      <c r="AA394" s="314" t="str">
        <f ca="1">IF(AND(R394="",TODAY()&gt;Q394+31,Q394&lt;&gt;0),"1ère RELANCE","")</f>
        <v/>
      </c>
      <c r="AB394" s="314" t="str">
        <f ca="1">IF(AND(R394="",TODAY()&gt;Q394+90,Q394&lt;&gt;0),"DERNIERE RELANCE","")</f>
        <v/>
      </c>
      <c r="AC394" s="315" t="str">
        <f ca="1">IF(AA394="1ère RELANCE",NETWORKDAYS(Q394,TODAY(),1)*D394,"")</f>
        <v/>
      </c>
      <c r="AD394" s="314" t="str">
        <f ca="1">+IF(AND(X394="",TODAY()&gt;W394+15,W394&lt;&gt;0),"RELANCE GPA","")</f>
        <v/>
      </c>
      <c r="AE394" s="282"/>
      <c r="AF394" s="495"/>
      <c r="AG394" s="417"/>
      <c r="AH394" s="506"/>
      <c r="AI394" s="469"/>
      <c r="AJ394" s="447"/>
    </row>
    <row r="395" spans="1:36" ht="21.75" customHeight="1" thickTop="1" thickBot="1">
      <c r="A395" s="247"/>
      <c r="B395" s="247"/>
      <c r="C395" s="469"/>
      <c r="D395" s="477" t="str">
        <f>IF(OR(C395="Studio",C395="T1",C395="T1 bis",C395="T2"),"40",IF(OR(C395="T3",C395="T4",C395="T5"),"45",IF(OR(C395="Chambre EHPAD",C395="Chambre foyer"),"50",IF(OR(C395="Parking",C395="Voiries"),"8",IF(C395="Commerces","12",IF(C395="Bureaux","15",""))))))</f>
        <v/>
      </c>
      <c r="E395" s="433" t="s">
        <v>473</v>
      </c>
      <c r="F395" s="245"/>
      <c r="G395" s="246"/>
      <c r="H395" s="247"/>
      <c r="I395" s="247"/>
      <c r="J395" s="247"/>
      <c r="K395" s="248"/>
      <c r="L395" s="480" t="s">
        <v>67</v>
      </c>
      <c r="M395" s="435" t="s">
        <v>164</v>
      </c>
      <c r="N395" s="249"/>
      <c r="O395" s="249"/>
      <c r="P395" s="436"/>
      <c r="Q395" s="249">
        <v>42796.041666999998</v>
      </c>
      <c r="R395" s="310">
        <v>42828</v>
      </c>
      <c r="S395" s="386"/>
      <c r="T395" s="249"/>
      <c r="U395" s="249"/>
      <c r="V395" s="263"/>
      <c r="W395" s="249"/>
      <c r="X395" s="249"/>
      <c r="Y395" s="267"/>
      <c r="Z395" s="437"/>
      <c r="AA395" s="314" t="str">
        <f ca="1">IF(AND(R395="",TODAY()&gt;Q395+31,Q395&lt;&gt;0),"1ère RELANCE","")</f>
        <v/>
      </c>
      <c r="AB395" s="314" t="str">
        <f ca="1">IF(AND(R395="",TODAY()&gt;Q395+90,Q395&lt;&gt;0),"DERNIERE RELANCE","")</f>
        <v/>
      </c>
      <c r="AC395" s="315" t="str">
        <f ca="1">IF(AA395="1ère RELANCE",NETWORKDAYS(Q395,TODAY(),1)*D395,"")</f>
        <v/>
      </c>
      <c r="AD395" s="314" t="str">
        <f ca="1">+IF(AND(X395="",TODAY()&gt;W395+15,W395&lt;&gt;0),"RELANCE GPA","")</f>
        <v/>
      </c>
      <c r="AE395" s="282"/>
      <c r="AF395" s="495"/>
      <c r="AG395" s="417"/>
      <c r="AH395" s="506"/>
      <c r="AI395" s="469"/>
      <c r="AJ395" s="447"/>
    </row>
    <row r="396" spans="1:36" ht="21.75" customHeight="1" thickTop="1" thickBot="1">
      <c r="A396" s="287" t="s">
        <v>457</v>
      </c>
      <c r="B396" s="127"/>
      <c r="C396" s="144"/>
      <c r="D396" s="145" t="str">
        <f>IF(OR(C396="Studio",C396="T1",C396="T1 bis",C396="T2"),"40",IF(OR(C396="T3",C396="T4",C396="T5"),"45",IF(OR(C396="Chambre EHPAD",C396="Chambre foyer"),"50",IF(OR(C396="Parking",C396="Voiries"),"8",IF(C396="Commerces","12",IF(C396="Bureaux","15",""))))))</f>
        <v/>
      </c>
      <c r="E396" s="244" t="s">
        <v>468</v>
      </c>
      <c r="F396" s="128"/>
      <c r="G396" s="129"/>
      <c r="H396" s="127"/>
      <c r="I396" s="127"/>
      <c r="J396" s="127"/>
      <c r="K396" s="130"/>
      <c r="L396" s="251" t="s">
        <v>8</v>
      </c>
      <c r="M396" s="244" t="s">
        <v>129</v>
      </c>
      <c r="N396" s="131"/>
      <c r="O396" s="131"/>
      <c r="P396" s="127"/>
      <c r="Q396" s="254">
        <v>42804</v>
      </c>
      <c r="R396" s="255"/>
      <c r="S396" s="194"/>
      <c r="T396" s="131"/>
      <c r="U396" s="131"/>
      <c r="V396" s="262"/>
      <c r="W396" s="131"/>
      <c r="X396" s="131"/>
      <c r="Y396" s="266"/>
      <c r="Z396" s="250"/>
      <c r="AA396" s="283" t="str">
        <f ca="1">IF(AND(R396="",TODAY()&gt;Q396+31,Q396&lt;&gt;0),"1ère RELANCE","")</f>
        <v>1ère RELANCE</v>
      </c>
      <c r="AB396" s="283" t="str">
        <f ca="1">IF(AND(R396="",TODAY()&gt;Q396+90,Q396&lt;&gt;0),"DERNIERE RELANCE","")</f>
        <v/>
      </c>
      <c r="AC396" s="284" t="e">
        <f ca="1">IF(AA396="1ère RELANCE",NETWORKDAYS(Q396,TODAY(),1)*D396,"")</f>
        <v>#VALUE!</v>
      </c>
      <c r="AD396" s="283" t="str">
        <f ca="1">+IF(AND(X396="",TODAY()&gt;W396+15,W396&lt;&gt;0),"RELANCE GPA","")</f>
        <v/>
      </c>
      <c r="AE396" s="277"/>
      <c r="AF396" s="224"/>
      <c r="AG396" s="229"/>
      <c r="AH396" s="231"/>
      <c r="AI396" s="144"/>
      <c r="AJ396" s="233"/>
    </row>
    <row r="397" spans="1:36" ht="21.75" customHeight="1" thickTop="1" thickBot="1">
      <c r="A397" s="247"/>
      <c r="B397" s="247"/>
      <c r="C397" s="469"/>
      <c r="D397" s="477" t="str">
        <f>IF(OR(C397="Studio",C397="T1",C397="T1 bis",C397="T2"),"40",IF(OR(C397="T3",C397="T4",C397="T5"),"45",IF(OR(C397="Chambre EHPAD",C397="Chambre foyer"),"50",IF(OR(C397="Parking",C397="Voiries"),"8",IF(C397="Commerces","12",IF(C397="Bureaux","15",""))))))</f>
        <v/>
      </c>
      <c r="E397" s="433" t="s">
        <v>464</v>
      </c>
      <c r="F397" s="245"/>
      <c r="G397" s="246"/>
      <c r="H397" s="247"/>
      <c r="I397" s="247"/>
      <c r="J397" s="247"/>
      <c r="K397" s="248"/>
      <c r="L397" s="480" t="s">
        <v>12</v>
      </c>
      <c r="M397" s="435" t="s">
        <v>129</v>
      </c>
      <c r="N397" s="249"/>
      <c r="O397" s="249"/>
      <c r="P397" s="436"/>
      <c r="Q397" s="249">
        <v>42796.041666999998</v>
      </c>
      <c r="R397" s="310">
        <v>42828</v>
      </c>
      <c r="S397" s="386"/>
      <c r="T397" s="249"/>
      <c r="U397" s="249"/>
      <c r="V397" s="263"/>
      <c r="W397" s="249"/>
      <c r="X397" s="249"/>
      <c r="Y397" s="267"/>
      <c r="Z397" s="437"/>
      <c r="AA397" s="314" t="str">
        <f ca="1">IF(AND(R397="",TODAY()&gt;Q397+31,Q397&lt;&gt;0),"1ère RELANCE","")</f>
        <v/>
      </c>
      <c r="AB397" s="314" t="str">
        <f ca="1">IF(AND(R397="",TODAY()&gt;Q397+90,Q397&lt;&gt;0),"DERNIERE RELANCE","")</f>
        <v/>
      </c>
      <c r="AC397" s="315" t="str">
        <f ca="1">IF(AA397="1ère RELANCE",NETWORKDAYS(Q397,TODAY(),1)*D397,"")</f>
        <v/>
      </c>
      <c r="AD397" s="314" t="str">
        <f ca="1">+IF(AND(X397="",TODAY()&gt;W397+15,W397&lt;&gt;0),"RELANCE GPA","")</f>
        <v/>
      </c>
      <c r="AE397" s="282"/>
      <c r="AF397" s="495"/>
      <c r="AG397" s="417"/>
      <c r="AH397" s="506"/>
      <c r="AI397" s="469"/>
      <c r="AJ397" s="447"/>
    </row>
    <row r="398" spans="1:36" ht="21.75" customHeight="1" thickTop="1" thickBot="1">
      <c r="A398" s="247"/>
      <c r="B398" s="247"/>
      <c r="C398" s="469"/>
      <c r="D398" s="477" t="str">
        <f>IF(OR(C398="Studio",C398="T1",C398="T1 bis",C398="T2"),"40",IF(OR(C398="T3",C398="T4",C398="T5"),"45",IF(OR(C398="Chambre EHPAD",C398="Chambre foyer"),"50",IF(OR(C398="Parking",C398="Voiries"),"8",IF(C398="Commerces","12",IF(C398="Bureaux","15",""))))))</f>
        <v/>
      </c>
      <c r="E398" s="433" t="s">
        <v>539</v>
      </c>
      <c r="F398" s="245"/>
      <c r="G398" s="246"/>
      <c r="H398" s="247"/>
      <c r="I398" s="247"/>
      <c r="J398" s="247"/>
      <c r="K398" s="248"/>
      <c r="L398" s="480" t="s">
        <v>540</v>
      </c>
      <c r="M398" s="435" t="s">
        <v>543</v>
      </c>
      <c r="N398" s="249"/>
      <c r="O398" s="249"/>
      <c r="P398" s="436"/>
      <c r="Q398" s="249">
        <v>42796.041666999998</v>
      </c>
      <c r="R398" s="310">
        <v>42828</v>
      </c>
      <c r="S398" s="386"/>
      <c r="T398" s="249"/>
      <c r="U398" s="249"/>
      <c r="V398" s="263"/>
      <c r="W398" s="249"/>
      <c r="X398" s="249"/>
      <c r="Y398" s="267"/>
      <c r="Z398" s="437"/>
      <c r="AA398" s="314" t="str">
        <f ca="1">IF(AND(R398="",TODAY()&gt;Q398+31,Q398&lt;&gt;0),"1ère RELANCE","")</f>
        <v/>
      </c>
      <c r="AB398" s="314" t="str">
        <f ca="1">IF(AND(R398="",TODAY()&gt;Q398+90,Q398&lt;&gt;0),"DERNIERE RELANCE","")</f>
        <v/>
      </c>
      <c r="AC398" s="315" t="str">
        <f ca="1">IF(AA398="1ère RELANCE",NETWORKDAYS(Q398,TODAY(),1)*D398,"")</f>
        <v/>
      </c>
      <c r="AD398" s="314" t="str">
        <f ca="1">+IF(AND(X398="",TODAY()&gt;W398+15,W398&lt;&gt;0),"RELANCE GPA","")</f>
        <v/>
      </c>
      <c r="AE398" s="282"/>
      <c r="AF398" s="495"/>
      <c r="AG398" s="417"/>
      <c r="AH398" s="506"/>
      <c r="AI398" s="469"/>
      <c r="AJ398" s="447"/>
    </row>
    <row r="399" spans="1:36" ht="21.75" customHeight="1" thickTop="1" thickBot="1">
      <c r="A399" s="247"/>
      <c r="B399" s="247"/>
      <c r="C399" s="469"/>
      <c r="D399" s="477" t="str">
        <f>IF(OR(C399="Studio",C399="T1",C399="T1 bis",C399="T2"),"40",IF(OR(C399="T3",C399="T4",C399="T5"),"45",IF(OR(C399="Chambre EHPAD",C399="Chambre foyer"),"50",IF(OR(C399="Parking",C399="Voiries"),"8",IF(C399="Commerces","12",IF(C399="Bureaux","15",""))))))</f>
        <v/>
      </c>
      <c r="E399" s="433" t="s">
        <v>459</v>
      </c>
      <c r="F399" s="245"/>
      <c r="G399" s="246"/>
      <c r="H399" s="247"/>
      <c r="I399" s="247"/>
      <c r="J399" s="247"/>
      <c r="K399" s="248"/>
      <c r="L399" s="480" t="s">
        <v>8</v>
      </c>
      <c r="M399" s="435" t="s">
        <v>131</v>
      </c>
      <c r="N399" s="249"/>
      <c r="O399" s="249"/>
      <c r="P399" s="436"/>
      <c r="Q399" s="249">
        <v>42796.041666999998</v>
      </c>
      <c r="R399" s="310">
        <v>42828</v>
      </c>
      <c r="S399" s="386"/>
      <c r="T399" s="249"/>
      <c r="U399" s="249"/>
      <c r="V399" s="263"/>
      <c r="W399" s="249"/>
      <c r="X399" s="249"/>
      <c r="Y399" s="267"/>
      <c r="Z399" s="437"/>
      <c r="AA399" s="314" t="str">
        <f ca="1">IF(AND(R399="",TODAY()&gt;Q399+31,Q399&lt;&gt;0),"1ère RELANCE","")</f>
        <v/>
      </c>
      <c r="AB399" s="314" t="str">
        <f ca="1">IF(AND(R399="",TODAY()&gt;Q399+90,Q399&lt;&gt;0),"DERNIERE RELANCE","")</f>
        <v/>
      </c>
      <c r="AC399" s="315" t="str">
        <f ca="1">IF(AA399="1ère RELANCE",NETWORKDAYS(Q399,TODAY(),1)*D399,"")</f>
        <v/>
      </c>
      <c r="AD399" s="314" t="str">
        <f ca="1">+IF(AND(X399="",TODAY()&gt;W399+15,W399&lt;&gt;0),"RELANCE GPA","")</f>
        <v/>
      </c>
      <c r="AE399" s="282"/>
      <c r="AF399" s="495"/>
      <c r="AG399" s="417"/>
      <c r="AH399" s="506"/>
      <c r="AI399" s="469"/>
      <c r="AJ399" s="447"/>
    </row>
    <row r="400" spans="1:36" ht="21.75" customHeight="1" thickTop="1" thickBot="1">
      <c r="A400" s="287" t="s">
        <v>457</v>
      </c>
      <c r="B400" s="127"/>
      <c r="C400" s="144"/>
      <c r="D400" s="145" t="str">
        <f>IF(OR(C400="Studio",C400="T1",C400="T1 bis",C400="T2"),"40",IF(OR(C400="T3",C400="T4",C400="T5"),"45",IF(OR(C400="Chambre EHPAD",C400="Chambre foyer"),"50",IF(OR(C400="Parking",C400="Voiries"),"8",IF(C400="Commerces","12",IF(C400="Bureaux","15",""))))))</f>
        <v/>
      </c>
      <c r="E400" s="244" t="s">
        <v>470</v>
      </c>
      <c r="F400" s="128"/>
      <c r="G400" s="129"/>
      <c r="H400" s="127"/>
      <c r="I400" s="127"/>
      <c r="J400" s="127"/>
      <c r="K400" s="130"/>
      <c r="L400" s="251" t="s">
        <v>65</v>
      </c>
      <c r="M400" s="244" t="s">
        <v>328</v>
      </c>
      <c r="N400" s="131"/>
      <c r="O400" s="131"/>
      <c r="P400" s="127"/>
      <c r="Q400" s="254">
        <v>42804</v>
      </c>
      <c r="R400" s="255"/>
      <c r="S400" s="194"/>
      <c r="T400" s="131"/>
      <c r="U400" s="131"/>
      <c r="V400" s="262"/>
      <c r="W400" s="131"/>
      <c r="X400" s="131"/>
      <c r="Y400" s="266"/>
      <c r="Z400" s="250"/>
      <c r="AA400" s="283" t="str">
        <f ca="1">IF(AND(R400="",TODAY()&gt;Q400+31,Q400&lt;&gt;0),"1ère RELANCE","")</f>
        <v>1ère RELANCE</v>
      </c>
      <c r="AB400" s="283" t="str">
        <f ca="1">IF(AND(R400="",TODAY()&gt;Q400+90,Q400&lt;&gt;0),"DERNIERE RELANCE","")</f>
        <v/>
      </c>
      <c r="AC400" s="284" t="e">
        <f ca="1">IF(AA400="1ère RELANCE",NETWORKDAYS(Q400,TODAY(),1)*D400,"")</f>
        <v>#VALUE!</v>
      </c>
      <c r="AD400" s="283" t="str">
        <f ca="1">+IF(AND(X400="",TODAY()&gt;W400+15,W400&lt;&gt;0),"RELANCE GPA","")</f>
        <v/>
      </c>
      <c r="AE400" s="277"/>
      <c r="AF400" s="224"/>
      <c r="AG400" s="229"/>
      <c r="AH400" s="231"/>
      <c r="AI400" s="144"/>
      <c r="AJ400" s="233"/>
    </row>
    <row r="401" spans="1:36" ht="21.75" customHeight="1" thickTop="1" thickBot="1">
      <c r="A401" s="247"/>
      <c r="B401" s="247"/>
      <c r="C401" s="469"/>
      <c r="D401" s="477" t="str">
        <f>IF(OR(C401="Studio",C401="T1",C401="T1 bis",C401="T2"),"40",IF(OR(C401="T3",C401="T4",C401="T5"),"45",IF(OR(C401="Chambre EHPAD",C401="Chambre foyer"),"50",IF(OR(C401="Parking",C401="Voiries"),"8",IF(C401="Commerces","12",IF(C401="Bureaux","15",""))))))</f>
        <v/>
      </c>
      <c r="E401" s="433" t="s">
        <v>459</v>
      </c>
      <c r="F401" s="245"/>
      <c r="G401" s="246"/>
      <c r="H401" s="247"/>
      <c r="I401" s="247"/>
      <c r="J401" s="247"/>
      <c r="K401" s="248"/>
      <c r="L401" s="480" t="s">
        <v>8</v>
      </c>
      <c r="M401" s="435" t="s">
        <v>328</v>
      </c>
      <c r="N401" s="249"/>
      <c r="O401" s="249"/>
      <c r="P401" s="436"/>
      <c r="Q401" s="249">
        <v>42796.041666999998</v>
      </c>
      <c r="R401" s="310">
        <v>42828</v>
      </c>
      <c r="S401" s="386"/>
      <c r="T401" s="249"/>
      <c r="U401" s="249"/>
      <c r="V401" s="263"/>
      <c r="W401" s="249"/>
      <c r="X401" s="249"/>
      <c r="Y401" s="267"/>
      <c r="Z401" s="437"/>
      <c r="AA401" s="314" t="str">
        <f ca="1">IF(AND(R401="",TODAY()&gt;Q401+31,Q401&lt;&gt;0),"1ère RELANCE","")</f>
        <v/>
      </c>
      <c r="AB401" s="314" t="str">
        <f ca="1">IF(AND(R401="",TODAY()&gt;Q401+90,Q401&lt;&gt;0),"DERNIERE RELANCE","")</f>
        <v/>
      </c>
      <c r="AC401" s="315" t="str">
        <f ca="1">IF(AA401="1ère RELANCE",NETWORKDAYS(Q401,TODAY(),1)*D401,"")</f>
        <v/>
      </c>
      <c r="AD401" s="314" t="str">
        <f ca="1">+IF(AND(X401="",TODAY()&gt;W401+15,W401&lt;&gt;0),"RELANCE GPA","")</f>
        <v/>
      </c>
      <c r="AE401" s="282"/>
      <c r="AF401" s="495"/>
      <c r="AG401" s="417"/>
      <c r="AH401" s="506"/>
      <c r="AI401" s="469"/>
      <c r="AJ401" s="447"/>
    </row>
    <row r="402" spans="1:36" ht="21.75" customHeight="1" thickTop="1" thickBot="1">
      <c r="A402" s="247"/>
      <c r="B402" s="247"/>
      <c r="C402" s="469"/>
      <c r="D402" s="477" t="str">
        <f>IF(OR(C402="Studio",C402="T1",C402="T1 bis",C402="T2"),"40",IF(OR(C402="T3",C402="T4",C402="T5"),"45",IF(OR(C402="Chambre EHPAD",C402="Chambre foyer"),"50",IF(OR(C402="Parking",C402="Voiries"),"8",IF(C402="Commerces","12",IF(C402="Bureaux","15",""))))))</f>
        <v/>
      </c>
      <c r="E402" s="433" t="s">
        <v>461</v>
      </c>
      <c r="F402" s="245"/>
      <c r="G402" s="246"/>
      <c r="H402" s="247"/>
      <c r="I402" s="247"/>
      <c r="J402" s="247"/>
      <c r="K402" s="248"/>
      <c r="L402" s="480" t="s">
        <v>65</v>
      </c>
      <c r="M402" s="435" t="s">
        <v>328</v>
      </c>
      <c r="N402" s="249"/>
      <c r="O402" s="249"/>
      <c r="P402" s="436"/>
      <c r="Q402" s="249">
        <v>42796.041666999998</v>
      </c>
      <c r="R402" s="310">
        <v>42828</v>
      </c>
      <c r="S402" s="386"/>
      <c r="T402" s="249"/>
      <c r="U402" s="249"/>
      <c r="V402" s="263"/>
      <c r="W402" s="249"/>
      <c r="X402" s="249"/>
      <c r="Y402" s="267"/>
      <c r="Z402" s="437"/>
      <c r="AA402" s="314" t="str">
        <f ca="1">IF(AND(R402="",TODAY()&gt;Q402+31,Q402&lt;&gt;0),"1ère RELANCE","")</f>
        <v/>
      </c>
      <c r="AB402" s="314" t="str">
        <f ca="1">IF(AND(R402="",TODAY()&gt;Q402+90,Q402&lt;&gt;0),"DERNIERE RELANCE","")</f>
        <v/>
      </c>
      <c r="AC402" s="315" t="str">
        <f ca="1">IF(AA402="1ère RELANCE",NETWORKDAYS(Q402,TODAY(),1)*D402,"")</f>
        <v/>
      </c>
      <c r="AD402" s="314" t="str">
        <f ca="1">+IF(AND(X402="",TODAY()&gt;W402+15,W402&lt;&gt;0),"RELANCE GPA","")</f>
        <v/>
      </c>
      <c r="AE402" s="282"/>
      <c r="AF402" s="495"/>
      <c r="AG402" s="417"/>
      <c r="AH402" s="506"/>
      <c r="AI402" s="469"/>
      <c r="AJ402" s="447"/>
    </row>
    <row r="403" spans="1:36" ht="21.75" customHeight="1" thickTop="1" thickBot="1">
      <c r="A403" s="247"/>
      <c r="B403" s="247"/>
      <c r="C403" s="469"/>
      <c r="D403" s="477" t="str">
        <f>IF(OR(C403="Studio",C403="T1",C403="T1 bis",C403="T2"),"40",IF(OR(C403="T3",C403="T4",C403="T5"),"45",IF(OR(C403="Chambre EHPAD",C403="Chambre foyer"),"50",IF(OR(C403="Parking",C403="Voiries"),"8",IF(C403="Commerces","12",IF(C403="Bureaux","15",""))))))</f>
        <v/>
      </c>
      <c r="E403" s="433" t="s">
        <v>461</v>
      </c>
      <c r="F403" s="245"/>
      <c r="G403" s="246"/>
      <c r="H403" s="247"/>
      <c r="I403" s="247"/>
      <c r="J403" s="247"/>
      <c r="K403" s="248"/>
      <c r="L403" s="480" t="s">
        <v>14</v>
      </c>
      <c r="M403" s="435" t="s">
        <v>328</v>
      </c>
      <c r="N403" s="249"/>
      <c r="O403" s="249"/>
      <c r="P403" s="436"/>
      <c r="Q403" s="249">
        <v>42796.041666999998</v>
      </c>
      <c r="R403" s="310">
        <v>42828</v>
      </c>
      <c r="S403" s="386"/>
      <c r="T403" s="249"/>
      <c r="U403" s="249"/>
      <c r="V403" s="263"/>
      <c r="W403" s="249"/>
      <c r="X403" s="249"/>
      <c r="Y403" s="267"/>
      <c r="Z403" s="437"/>
      <c r="AA403" s="314" t="str">
        <f ca="1">IF(AND(R403="",TODAY()&gt;Q403+31,Q403&lt;&gt;0),"1ère RELANCE","")</f>
        <v/>
      </c>
      <c r="AB403" s="314" t="str">
        <f ca="1">IF(AND(R403="",TODAY()&gt;Q403+90,Q403&lt;&gt;0),"DERNIERE RELANCE","")</f>
        <v/>
      </c>
      <c r="AC403" s="315" t="str">
        <f ca="1">IF(AA403="1ère RELANCE",NETWORKDAYS(Q403,TODAY(),1)*D403,"")</f>
        <v/>
      </c>
      <c r="AD403" s="314" t="str">
        <f ca="1">+IF(AND(X403="",TODAY()&gt;W403+15,W403&lt;&gt;0),"RELANCE GPA","")</f>
        <v/>
      </c>
      <c r="AE403" s="282"/>
      <c r="AF403" s="495"/>
      <c r="AG403" s="417"/>
      <c r="AH403" s="506"/>
      <c r="AI403" s="469"/>
      <c r="AJ403" s="447"/>
    </row>
    <row r="404" spans="1:36" ht="21.75" customHeight="1" thickTop="1" thickBot="1">
      <c r="A404" s="247"/>
      <c r="B404" s="247"/>
      <c r="C404" s="469"/>
      <c r="D404" s="477" t="str">
        <f>IF(OR(C404="Studio",C404="T1",C404="T1 bis",C404="T2"),"40",IF(OR(C404="T3",C404="T4",C404="T5"),"45",IF(OR(C404="Chambre EHPAD",C404="Chambre foyer"),"50",IF(OR(C404="Parking",C404="Voiries"),"8",IF(C404="Commerces","12",IF(C404="Bureaux","15",""))))))</f>
        <v/>
      </c>
      <c r="E404" s="433" t="s">
        <v>462</v>
      </c>
      <c r="F404" s="245"/>
      <c r="G404" s="246"/>
      <c r="H404" s="247"/>
      <c r="I404" s="247"/>
      <c r="J404" s="247"/>
      <c r="K404" s="248"/>
      <c r="L404" s="480" t="s">
        <v>12</v>
      </c>
      <c r="M404" s="435" t="s">
        <v>328</v>
      </c>
      <c r="N404" s="249"/>
      <c r="O404" s="249"/>
      <c r="P404" s="436"/>
      <c r="Q404" s="249">
        <v>42796.041666999998</v>
      </c>
      <c r="R404" s="310">
        <v>42828</v>
      </c>
      <c r="S404" s="386"/>
      <c r="T404" s="249"/>
      <c r="U404" s="249"/>
      <c r="V404" s="263"/>
      <c r="W404" s="249"/>
      <c r="X404" s="249"/>
      <c r="Y404" s="267"/>
      <c r="Z404" s="437"/>
      <c r="AA404" s="314" t="str">
        <f ca="1">IF(AND(R404="",TODAY()&gt;Q404+31,Q404&lt;&gt;0),"1ère RELANCE","")</f>
        <v/>
      </c>
      <c r="AB404" s="314" t="str">
        <f ca="1">IF(AND(R404="",TODAY()&gt;Q404+90,Q404&lt;&gt;0),"DERNIERE RELANCE","")</f>
        <v/>
      </c>
      <c r="AC404" s="315" t="str">
        <f ca="1">IF(AA404="1ère RELANCE",NETWORKDAYS(Q404,TODAY(),1)*D404,"")</f>
        <v/>
      </c>
      <c r="AD404" s="314" t="str">
        <f ca="1">+IF(AND(X404="",TODAY()&gt;W404+15,W404&lt;&gt;0),"RELANCE GPA","")</f>
        <v/>
      </c>
      <c r="AE404" s="282"/>
      <c r="AF404" s="495"/>
      <c r="AG404" s="417"/>
      <c r="AH404" s="506"/>
      <c r="AI404" s="469"/>
      <c r="AJ404" s="447"/>
    </row>
    <row r="405" spans="1:36" ht="21.75" customHeight="1" thickTop="1" thickBot="1">
      <c r="A405" s="247"/>
      <c r="B405" s="247"/>
      <c r="C405" s="469"/>
      <c r="D405" s="477" t="str">
        <f>IF(OR(C405="Studio",C405="T1",C405="T1 bis",C405="T2"),"40",IF(OR(C405="T3",C405="T4",C405="T5"),"45",IF(OR(C405="Chambre EHPAD",C405="Chambre foyer"),"50",IF(OR(C405="Parking",C405="Voiries"),"8",IF(C405="Commerces","12",IF(C405="Bureaux","15",""))))))</f>
        <v/>
      </c>
      <c r="E405" s="433" t="s">
        <v>462</v>
      </c>
      <c r="F405" s="245"/>
      <c r="G405" s="246"/>
      <c r="H405" s="247"/>
      <c r="I405" s="247"/>
      <c r="J405" s="247"/>
      <c r="K405" s="248"/>
      <c r="L405" s="480" t="s">
        <v>14</v>
      </c>
      <c r="M405" s="435" t="s">
        <v>328</v>
      </c>
      <c r="N405" s="249"/>
      <c r="O405" s="249"/>
      <c r="P405" s="436"/>
      <c r="Q405" s="249">
        <v>42796.041666999998</v>
      </c>
      <c r="R405" s="310">
        <v>42828</v>
      </c>
      <c r="S405" s="386"/>
      <c r="T405" s="249"/>
      <c r="U405" s="249"/>
      <c r="V405" s="263"/>
      <c r="W405" s="249"/>
      <c r="X405" s="249"/>
      <c r="Y405" s="267"/>
      <c r="Z405" s="437"/>
      <c r="AA405" s="314" t="str">
        <f ca="1">IF(AND(R405="",TODAY()&gt;Q405+31,Q405&lt;&gt;0),"1ère RELANCE","")</f>
        <v/>
      </c>
      <c r="AB405" s="314" t="str">
        <f ca="1">IF(AND(R405="",TODAY()&gt;Q405+90,Q405&lt;&gt;0),"DERNIERE RELANCE","")</f>
        <v/>
      </c>
      <c r="AC405" s="315" t="str">
        <f ca="1">IF(AA405="1ère RELANCE",NETWORKDAYS(Q405,TODAY(),1)*D405,"")</f>
        <v/>
      </c>
      <c r="AD405" s="314" t="str">
        <f ca="1">+IF(AND(X405="",TODAY()&gt;W405+15,W405&lt;&gt;0),"RELANCE GPA","")</f>
        <v/>
      </c>
      <c r="AE405" s="282"/>
      <c r="AF405" s="495"/>
      <c r="AG405" s="417"/>
      <c r="AH405" s="506"/>
      <c r="AI405" s="469"/>
      <c r="AJ405" s="447"/>
    </row>
    <row r="406" spans="1:36" ht="21.75" customHeight="1" thickTop="1" thickBot="1">
      <c r="A406" s="247"/>
      <c r="B406" s="247"/>
      <c r="C406" s="469"/>
      <c r="D406" s="477" t="str">
        <f>IF(OR(C406="Studio",C406="T1",C406="T1 bis",C406="T2"),"40",IF(OR(C406="T3",C406="T4",C406="T5"),"45",IF(OR(C406="Chambre EHPAD",C406="Chambre foyer"),"50",IF(OR(C406="Parking",C406="Voiries"),"8",IF(C406="Commerces","12",IF(C406="Bureaux","15",""))))))</f>
        <v/>
      </c>
      <c r="E406" s="433" t="s">
        <v>464</v>
      </c>
      <c r="F406" s="245"/>
      <c r="G406" s="246"/>
      <c r="H406" s="247"/>
      <c r="I406" s="247"/>
      <c r="J406" s="247"/>
      <c r="K406" s="248"/>
      <c r="L406" s="480" t="s">
        <v>11</v>
      </c>
      <c r="M406" s="435" t="s">
        <v>328</v>
      </c>
      <c r="N406" s="249"/>
      <c r="O406" s="249"/>
      <c r="P406" s="436"/>
      <c r="Q406" s="249">
        <v>42796.041666999998</v>
      </c>
      <c r="R406" s="310">
        <v>42828</v>
      </c>
      <c r="S406" s="386"/>
      <c r="T406" s="249"/>
      <c r="U406" s="249"/>
      <c r="V406" s="263"/>
      <c r="W406" s="249"/>
      <c r="X406" s="249"/>
      <c r="Y406" s="267"/>
      <c r="Z406" s="437"/>
      <c r="AA406" s="314" t="str">
        <f ca="1">IF(AND(R406="",TODAY()&gt;Q406+31,Q406&lt;&gt;0),"1ère RELANCE","")</f>
        <v/>
      </c>
      <c r="AB406" s="314" t="str">
        <f ca="1">IF(AND(R406="",TODAY()&gt;Q406+90,Q406&lt;&gt;0),"DERNIERE RELANCE","")</f>
        <v/>
      </c>
      <c r="AC406" s="315" t="str">
        <f ca="1">IF(AA406="1ère RELANCE",NETWORKDAYS(Q406,TODAY(),1)*D406,"")</f>
        <v/>
      </c>
      <c r="AD406" s="314" t="str">
        <f ca="1">+IF(AND(X406="",TODAY()&gt;W406+15,W406&lt;&gt;0),"RELANCE GPA","")</f>
        <v/>
      </c>
      <c r="AE406" s="282"/>
      <c r="AF406" s="495"/>
      <c r="AG406" s="417"/>
      <c r="AH406" s="506"/>
      <c r="AI406" s="469"/>
      <c r="AJ406" s="447"/>
    </row>
    <row r="407" spans="1:36" ht="21.75" customHeight="1" thickTop="1" thickBot="1">
      <c r="A407" s="247"/>
      <c r="B407" s="247"/>
      <c r="C407" s="469"/>
      <c r="D407" s="477" t="str">
        <f>IF(OR(C407="Studio",C407="T1",C407="T1 bis",C407="T2"),"40",IF(OR(C407="T3",C407="T4",C407="T5"),"45",IF(OR(C407="Chambre EHPAD",C407="Chambre foyer"),"50",IF(OR(C407="Parking",C407="Voiries"),"8",IF(C407="Commerces","12",IF(C407="Bureaux","15",""))))))</f>
        <v/>
      </c>
      <c r="E407" s="433" t="s">
        <v>464</v>
      </c>
      <c r="F407" s="245"/>
      <c r="G407" s="246"/>
      <c r="H407" s="247"/>
      <c r="I407" s="247"/>
      <c r="J407" s="247"/>
      <c r="K407" s="248"/>
      <c r="L407" s="480" t="s">
        <v>12</v>
      </c>
      <c r="M407" s="435" t="s">
        <v>328</v>
      </c>
      <c r="N407" s="249"/>
      <c r="O407" s="249"/>
      <c r="P407" s="436"/>
      <c r="Q407" s="249">
        <v>42796.041666999998</v>
      </c>
      <c r="R407" s="310">
        <v>42828</v>
      </c>
      <c r="S407" s="386"/>
      <c r="T407" s="249"/>
      <c r="U407" s="249"/>
      <c r="V407" s="263"/>
      <c r="W407" s="249"/>
      <c r="X407" s="249"/>
      <c r="Y407" s="267"/>
      <c r="Z407" s="437"/>
      <c r="AA407" s="314" t="str">
        <f ca="1">IF(AND(R407="",TODAY()&gt;Q407+31,Q407&lt;&gt;0),"1ère RELANCE","")</f>
        <v/>
      </c>
      <c r="AB407" s="314" t="str">
        <f ca="1">IF(AND(R407="",TODAY()&gt;Q407+90,Q407&lt;&gt;0),"DERNIERE RELANCE","")</f>
        <v/>
      </c>
      <c r="AC407" s="315" t="str">
        <f ca="1">IF(AA407="1ère RELANCE",NETWORKDAYS(Q407,TODAY(),1)*D407,"")</f>
        <v/>
      </c>
      <c r="AD407" s="314" t="str">
        <f ca="1">+IF(AND(X407="",TODAY()&gt;W407+15,W407&lt;&gt;0),"RELANCE GPA","")</f>
        <v/>
      </c>
      <c r="AE407" s="282"/>
      <c r="AF407" s="495"/>
      <c r="AG407" s="417"/>
      <c r="AH407" s="506"/>
      <c r="AI407" s="469"/>
      <c r="AJ407" s="447"/>
    </row>
    <row r="408" spans="1:36" ht="21.75" customHeight="1" thickTop="1" thickBot="1">
      <c r="A408" s="247"/>
      <c r="B408" s="247"/>
      <c r="C408" s="469"/>
      <c r="D408" s="477" t="str">
        <f>IF(OR(C408="Studio",C408="T1",C408="T1 bis",C408="T2"),"40",IF(OR(C408="T3",C408="T4",C408="T5"),"45",IF(OR(C408="Chambre EHPAD",C408="Chambre foyer"),"50",IF(OR(C408="Parking",C408="Voiries"),"8",IF(C408="Commerces","12",IF(C408="Bureaux","15",""))))))</f>
        <v/>
      </c>
      <c r="E408" s="433" t="s">
        <v>465</v>
      </c>
      <c r="F408" s="245"/>
      <c r="G408" s="246"/>
      <c r="H408" s="247"/>
      <c r="I408" s="247"/>
      <c r="J408" s="247"/>
      <c r="K408" s="248"/>
      <c r="L408" s="480" t="s">
        <v>8</v>
      </c>
      <c r="M408" s="435" t="s">
        <v>328</v>
      </c>
      <c r="N408" s="249"/>
      <c r="O408" s="249"/>
      <c r="P408" s="436"/>
      <c r="Q408" s="249">
        <v>42796.041666999998</v>
      </c>
      <c r="R408" s="310">
        <v>42828</v>
      </c>
      <c r="S408" s="386"/>
      <c r="T408" s="249"/>
      <c r="U408" s="249"/>
      <c r="V408" s="263"/>
      <c r="W408" s="249"/>
      <c r="X408" s="249"/>
      <c r="Y408" s="267"/>
      <c r="Z408" s="437"/>
      <c r="AA408" s="314" t="str">
        <f ca="1">IF(AND(R408="",TODAY()&gt;Q408+31,Q408&lt;&gt;0),"1ère RELANCE","")</f>
        <v/>
      </c>
      <c r="AB408" s="314" t="str">
        <f ca="1">IF(AND(R408="",TODAY()&gt;Q408+90,Q408&lt;&gt;0),"DERNIERE RELANCE","")</f>
        <v/>
      </c>
      <c r="AC408" s="315" t="str">
        <f ca="1">IF(AA408="1ère RELANCE",NETWORKDAYS(Q408,TODAY(),1)*D408,"")</f>
        <v/>
      </c>
      <c r="AD408" s="314" t="str">
        <f ca="1">+IF(AND(X408="",TODAY()&gt;W408+15,W408&lt;&gt;0),"RELANCE GPA","")</f>
        <v/>
      </c>
      <c r="AE408" s="282"/>
      <c r="AF408" s="495"/>
      <c r="AG408" s="417"/>
      <c r="AH408" s="506"/>
      <c r="AI408" s="469"/>
      <c r="AJ408" s="447"/>
    </row>
    <row r="409" spans="1:36" ht="21.75" customHeight="1" thickTop="1" thickBot="1">
      <c r="A409" s="247"/>
      <c r="B409" s="247"/>
      <c r="C409" s="469"/>
      <c r="D409" s="477" t="str">
        <f>IF(OR(C409="Studio",C409="T1",C409="T1 bis",C409="T2"),"40",IF(OR(C409="T3",C409="T4",C409="T5"),"45",IF(OR(C409="Chambre EHPAD",C409="Chambre foyer"),"50",IF(OR(C409="Parking",C409="Voiries"),"8",IF(C409="Commerces","12",IF(C409="Bureaux","15",""))))))</f>
        <v/>
      </c>
      <c r="E409" s="433" t="s">
        <v>465</v>
      </c>
      <c r="F409" s="245"/>
      <c r="G409" s="246"/>
      <c r="H409" s="247"/>
      <c r="I409" s="247"/>
      <c r="J409" s="247"/>
      <c r="K409" s="248"/>
      <c r="L409" s="480" t="s">
        <v>12</v>
      </c>
      <c r="M409" s="435" t="s">
        <v>328</v>
      </c>
      <c r="N409" s="249"/>
      <c r="O409" s="249"/>
      <c r="P409" s="436"/>
      <c r="Q409" s="249">
        <v>42796.041666999998</v>
      </c>
      <c r="R409" s="310">
        <v>42828</v>
      </c>
      <c r="S409" s="386"/>
      <c r="T409" s="249"/>
      <c r="U409" s="249"/>
      <c r="V409" s="263"/>
      <c r="W409" s="249"/>
      <c r="X409" s="249"/>
      <c r="Y409" s="267"/>
      <c r="Z409" s="437"/>
      <c r="AA409" s="314" t="str">
        <f ca="1">IF(AND(R409="",TODAY()&gt;Q409+31,Q409&lt;&gt;0),"1ère RELANCE","")</f>
        <v/>
      </c>
      <c r="AB409" s="314" t="str">
        <f ca="1">IF(AND(R409="",TODAY()&gt;Q409+90,Q409&lt;&gt;0),"DERNIERE RELANCE","")</f>
        <v/>
      </c>
      <c r="AC409" s="315" t="str">
        <f ca="1">IF(AA409="1ère RELANCE",NETWORKDAYS(Q409,TODAY(),1)*D409,"")</f>
        <v/>
      </c>
      <c r="AD409" s="314" t="str">
        <f ca="1">+IF(AND(X409="",TODAY()&gt;W409+15,W409&lt;&gt;0),"RELANCE GPA","")</f>
        <v/>
      </c>
      <c r="AE409" s="282"/>
      <c r="AF409" s="495"/>
      <c r="AG409" s="417"/>
      <c r="AH409" s="506"/>
      <c r="AI409" s="469"/>
      <c r="AJ409" s="447"/>
    </row>
    <row r="410" spans="1:36" ht="21.75" customHeight="1" thickTop="1" thickBot="1">
      <c r="A410" s="247"/>
      <c r="B410" s="247"/>
      <c r="C410" s="469"/>
      <c r="D410" s="477" t="str">
        <f>IF(OR(C410="Studio",C410="T1",C410="T1 bis",C410="T2"),"40",IF(OR(C410="T3",C410="T4",C410="T5"),"45",IF(OR(C410="Chambre EHPAD",C410="Chambre foyer"),"50",IF(OR(C410="Parking",C410="Voiries"),"8",IF(C410="Commerces","12",IF(C410="Bureaux","15",""))))))</f>
        <v/>
      </c>
      <c r="E410" s="433" t="s">
        <v>465</v>
      </c>
      <c r="F410" s="245"/>
      <c r="G410" s="246"/>
      <c r="H410" s="247"/>
      <c r="I410" s="247"/>
      <c r="J410" s="247"/>
      <c r="K410" s="248"/>
      <c r="L410" s="480" t="s">
        <v>14</v>
      </c>
      <c r="M410" s="435" t="s">
        <v>328</v>
      </c>
      <c r="N410" s="249"/>
      <c r="O410" s="249"/>
      <c r="P410" s="436"/>
      <c r="Q410" s="249">
        <v>42796.041666999998</v>
      </c>
      <c r="R410" s="310">
        <v>42828</v>
      </c>
      <c r="S410" s="386"/>
      <c r="T410" s="249"/>
      <c r="U410" s="249"/>
      <c r="V410" s="263"/>
      <c r="W410" s="249"/>
      <c r="X410" s="249"/>
      <c r="Y410" s="267"/>
      <c r="Z410" s="437"/>
      <c r="AA410" s="314" t="str">
        <f ca="1">IF(AND(R410="",TODAY()&gt;Q410+31,Q410&lt;&gt;0),"1ère RELANCE","")</f>
        <v/>
      </c>
      <c r="AB410" s="314" t="str">
        <f ca="1">IF(AND(R410="",TODAY()&gt;Q410+90,Q410&lt;&gt;0),"DERNIERE RELANCE","")</f>
        <v/>
      </c>
      <c r="AC410" s="315" t="str">
        <f ca="1">IF(AA410="1ère RELANCE",NETWORKDAYS(Q410,TODAY(),1)*D410,"")</f>
        <v/>
      </c>
      <c r="AD410" s="314" t="str">
        <f ca="1">+IF(AND(X410="",TODAY()&gt;W410+15,W410&lt;&gt;0),"RELANCE GPA","")</f>
        <v/>
      </c>
      <c r="AE410" s="282"/>
      <c r="AF410" s="495"/>
      <c r="AG410" s="417"/>
      <c r="AH410" s="506"/>
      <c r="AI410" s="469"/>
      <c r="AJ410" s="447"/>
    </row>
    <row r="411" spans="1:36" ht="21.75" customHeight="1" thickTop="1" thickBot="1">
      <c r="A411" s="247"/>
      <c r="B411" s="247"/>
      <c r="C411" s="469"/>
      <c r="D411" s="477" t="str">
        <f>IF(OR(C411="Studio",C411="T1",C411="T1 bis",C411="T2"),"40",IF(OR(C411="T3",C411="T4",C411="T5"),"45",IF(OR(C411="Chambre EHPAD",C411="Chambre foyer"),"50",IF(OR(C411="Parking",C411="Voiries"),"8",IF(C411="Commerces","12",IF(C411="Bureaux","15",""))))))</f>
        <v/>
      </c>
      <c r="E411" s="433" t="s">
        <v>466</v>
      </c>
      <c r="F411" s="245"/>
      <c r="G411" s="246"/>
      <c r="H411" s="247"/>
      <c r="I411" s="247"/>
      <c r="J411" s="247"/>
      <c r="K411" s="248"/>
      <c r="L411" s="480" t="s">
        <v>12</v>
      </c>
      <c r="M411" s="435" t="s">
        <v>328</v>
      </c>
      <c r="N411" s="249"/>
      <c r="O411" s="249"/>
      <c r="P411" s="436"/>
      <c r="Q411" s="249">
        <v>42796.041666999998</v>
      </c>
      <c r="R411" s="310">
        <v>42828</v>
      </c>
      <c r="S411" s="386"/>
      <c r="T411" s="249"/>
      <c r="U411" s="249"/>
      <c r="V411" s="263"/>
      <c r="W411" s="249"/>
      <c r="X411" s="249"/>
      <c r="Y411" s="267"/>
      <c r="Z411" s="437"/>
      <c r="AA411" s="314" t="str">
        <f ca="1">IF(AND(R411="",TODAY()&gt;Q411+31,Q411&lt;&gt;0),"1ère RELANCE","")</f>
        <v/>
      </c>
      <c r="AB411" s="314" t="str">
        <f ca="1">IF(AND(R411="",TODAY()&gt;Q411+90,Q411&lt;&gt;0),"DERNIERE RELANCE","")</f>
        <v/>
      </c>
      <c r="AC411" s="315" t="str">
        <f ca="1">IF(AA411="1ère RELANCE",NETWORKDAYS(Q411,TODAY(),1)*D411,"")</f>
        <v/>
      </c>
      <c r="AD411" s="314" t="str">
        <f ca="1">+IF(AND(X411="",TODAY()&gt;W411+15,W411&lt;&gt;0),"RELANCE GPA","")</f>
        <v/>
      </c>
      <c r="AE411" s="282"/>
      <c r="AF411" s="495"/>
      <c r="AG411" s="417"/>
      <c r="AH411" s="506"/>
      <c r="AI411" s="469"/>
      <c r="AJ411" s="447"/>
    </row>
    <row r="412" spans="1:36" ht="21.75" customHeight="1" thickTop="1" thickBot="1">
      <c r="A412" s="247"/>
      <c r="B412" s="247"/>
      <c r="C412" s="469"/>
      <c r="D412" s="477" t="str">
        <f>IF(OR(C412="Studio",C412="T1",C412="T1 bis",C412="T2"),"40",IF(OR(C412="T3",C412="T4",C412="T5"),"45",IF(OR(C412="Chambre EHPAD",C412="Chambre foyer"),"50",IF(OR(C412="Parking",C412="Voiries"),"8",IF(C412="Commerces","12",IF(C412="Bureaux","15",""))))))</f>
        <v/>
      </c>
      <c r="E412" s="433" t="s">
        <v>466</v>
      </c>
      <c r="F412" s="245"/>
      <c r="G412" s="246"/>
      <c r="H412" s="247"/>
      <c r="I412" s="247"/>
      <c r="J412" s="247"/>
      <c r="K412" s="248"/>
      <c r="L412" s="480" t="s">
        <v>8</v>
      </c>
      <c r="M412" s="435" t="s">
        <v>328</v>
      </c>
      <c r="N412" s="249"/>
      <c r="O412" s="249"/>
      <c r="P412" s="436"/>
      <c r="Q412" s="249">
        <v>42796.041666999998</v>
      </c>
      <c r="R412" s="310">
        <v>42828</v>
      </c>
      <c r="S412" s="386"/>
      <c r="T412" s="249"/>
      <c r="U412" s="249"/>
      <c r="V412" s="263"/>
      <c r="W412" s="249"/>
      <c r="X412" s="249"/>
      <c r="Y412" s="267"/>
      <c r="Z412" s="437"/>
      <c r="AA412" s="314" t="str">
        <f ca="1">IF(AND(R412="",TODAY()&gt;Q412+31,Q412&lt;&gt;0),"1ère RELANCE","")</f>
        <v/>
      </c>
      <c r="AB412" s="314" t="str">
        <f ca="1">IF(AND(R412="",TODAY()&gt;Q412+90,Q412&lt;&gt;0),"DERNIERE RELANCE","")</f>
        <v/>
      </c>
      <c r="AC412" s="315" t="str">
        <f ca="1">IF(AA412="1ère RELANCE",NETWORKDAYS(Q412,TODAY(),1)*D412,"")</f>
        <v/>
      </c>
      <c r="AD412" s="314" t="str">
        <f ca="1">+IF(AND(X412="",TODAY()&gt;W412+15,W412&lt;&gt;0),"RELANCE GPA","")</f>
        <v/>
      </c>
      <c r="AE412" s="282"/>
      <c r="AF412" s="495"/>
      <c r="AG412" s="417"/>
      <c r="AH412" s="506"/>
      <c r="AI412" s="469"/>
      <c r="AJ412" s="447"/>
    </row>
    <row r="413" spans="1:36" ht="21.75" customHeight="1" thickTop="1" thickBot="1">
      <c r="A413" s="247"/>
      <c r="B413" s="247"/>
      <c r="C413" s="469"/>
      <c r="D413" s="477" t="str">
        <f>IF(OR(C413="Studio",C413="T1",C413="T1 bis",C413="T2"),"40",IF(OR(C413="T3",C413="T4",C413="T5"),"45",IF(OR(C413="Chambre EHPAD",C413="Chambre foyer"),"50",IF(OR(C413="Parking",C413="Voiries"),"8",IF(C413="Commerces","12",IF(C413="Bureaux","15",""))))))</f>
        <v/>
      </c>
      <c r="E413" s="433" t="s">
        <v>468</v>
      </c>
      <c r="F413" s="245"/>
      <c r="G413" s="246"/>
      <c r="H413" s="247"/>
      <c r="I413" s="247"/>
      <c r="J413" s="247"/>
      <c r="K413" s="248"/>
      <c r="L413" s="480" t="s">
        <v>8</v>
      </c>
      <c r="M413" s="435" t="s">
        <v>328</v>
      </c>
      <c r="N413" s="249"/>
      <c r="O413" s="249"/>
      <c r="P413" s="436"/>
      <c r="Q413" s="249">
        <v>42796.041666999998</v>
      </c>
      <c r="R413" s="310">
        <v>42828</v>
      </c>
      <c r="S413" s="386"/>
      <c r="T413" s="249"/>
      <c r="U413" s="249"/>
      <c r="V413" s="263"/>
      <c r="W413" s="249"/>
      <c r="X413" s="249"/>
      <c r="Y413" s="267"/>
      <c r="Z413" s="437"/>
      <c r="AA413" s="314" t="str">
        <f ca="1">IF(AND(R413="",TODAY()&gt;Q413+31,Q413&lt;&gt;0),"1ère RELANCE","")</f>
        <v/>
      </c>
      <c r="AB413" s="314" t="str">
        <f ca="1">IF(AND(R413="",TODAY()&gt;Q413+90,Q413&lt;&gt;0),"DERNIERE RELANCE","")</f>
        <v/>
      </c>
      <c r="AC413" s="315" t="str">
        <f ca="1">IF(AA413="1ère RELANCE",NETWORKDAYS(Q413,TODAY(),1)*D413,"")</f>
        <v/>
      </c>
      <c r="AD413" s="314" t="str">
        <f ca="1">+IF(AND(X413="",TODAY()&gt;W413+15,W413&lt;&gt;0),"RELANCE GPA","")</f>
        <v/>
      </c>
      <c r="AE413" s="282"/>
      <c r="AF413" s="495"/>
      <c r="AG413" s="417"/>
      <c r="AH413" s="506"/>
      <c r="AI413" s="469"/>
      <c r="AJ413" s="447"/>
    </row>
    <row r="414" spans="1:36" ht="21.75" customHeight="1" thickTop="1" thickBot="1">
      <c r="A414" s="247"/>
      <c r="B414" s="247"/>
      <c r="C414" s="469"/>
      <c r="D414" s="477" t="str">
        <f>IF(OR(C414="Studio",C414="T1",C414="T1 bis",C414="T2"),"40",IF(OR(C414="T3",C414="T4",C414="T5"),"45",IF(OR(C414="Chambre EHPAD",C414="Chambre foyer"),"50",IF(OR(C414="Parking",C414="Voiries"),"8",IF(C414="Commerces","12",IF(C414="Bureaux","15",""))))))</f>
        <v/>
      </c>
      <c r="E414" s="433" t="s">
        <v>469</v>
      </c>
      <c r="F414" s="245"/>
      <c r="G414" s="246"/>
      <c r="H414" s="247"/>
      <c r="I414" s="247"/>
      <c r="J414" s="247"/>
      <c r="K414" s="248"/>
      <c r="L414" s="480" t="s">
        <v>454</v>
      </c>
      <c r="M414" s="435" t="s">
        <v>328</v>
      </c>
      <c r="N414" s="249"/>
      <c r="O414" s="249"/>
      <c r="P414" s="436"/>
      <c r="Q414" s="249">
        <v>42796.041666999998</v>
      </c>
      <c r="R414" s="310">
        <v>42828</v>
      </c>
      <c r="S414" s="386"/>
      <c r="T414" s="249"/>
      <c r="U414" s="249"/>
      <c r="V414" s="263"/>
      <c r="W414" s="249"/>
      <c r="X414" s="249"/>
      <c r="Y414" s="267"/>
      <c r="Z414" s="437"/>
      <c r="AA414" s="314" t="str">
        <f ca="1">IF(AND(R414="",TODAY()&gt;Q414+31,Q414&lt;&gt;0),"1ère RELANCE","")</f>
        <v/>
      </c>
      <c r="AB414" s="314" t="str">
        <f ca="1">IF(AND(R414="",TODAY()&gt;Q414+90,Q414&lt;&gt;0),"DERNIERE RELANCE","")</f>
        <v/>
      </c>
      <c r="AC414" s="315" t="str">
        <f ca="1">IF(AA414="1ère RELANCE",NETWORKDAYS(Q414,TODAY(),1)*D414,"")</f>
        <v/>
      </c>
      <c r="AD414" s="314" t="str">
        <f ca="1">+IF(AND(X414="",TODAY()&gt;W414+15,W414&lt;&gt;0),"RELANCE GPA","")</f>
        <v/>
      </c>
      <c r="AE414" s="282"/>
      <c r="AF414" s="495"/>
      <c r="AG414" s="417"/>
      <c r="AH414" s="506"/>
      <c r="AI414" s="469"/>
      <c r="AJ414" s="447"/>
    </row>
    <row r="415" spans="1:36" ht="21.75" customHeight="1" thickTop="1" thickBot="1">
      <c r="A415" s="247"/>
      <c r="B415" s="247"/>
      <c r="C415" s="469"/>
      <c r="D415" s="477" t="str">
        <f>IF(OR(C415="Studio",C415="T1",C415="T1 bis",C415="T2"),"40",IF(OR(C415="T3",C415="T4",C415="T5"),"45",IF(OR(C415="Chambre EHPAD",C415="Chambre foyer"),"50",IF(OR(C415="Parking",C415="Voiries"),"8",IF(C415="Commerces","12",IF(C415="Bureaux","15",""))))))</f>
        <v/>
      </c>
      <c r="E415" s="433" t="s">
        <v>470</v>
      </c>
      <c r="F415" s="245"/>
      <c r="G415" s="246"/>
      <c r="H415" s="247"/>
      <c r="I415" s="247"/>
      <c r="J415" s="247"/>
      <c r="K415" s="248"/>
      <c r="L415" s="480" t="s">
        <v>104</v>
      </c>
      <c r="M415" s="435" t="s">
        <v>328</v>
      </c>
      <c r="N415" s="249"/>
      <c r="O415" s="249"/>
      <c r="P415" s="436"/>
      <c r="Q415" s="249">
        <v>42796.041666999998</v>
      </c>
      <c r="R415" s="310">
        <v>42828</v>
      </c>
      <c r="S415" s="386"/>
      <c r="T415" s="249"/>
      <c r="U415" s="249"/>
      <c r="V415" s="263"/>
      <c r="W415" s="249"/>
      <c r="X415" s="249"/>
      <c r="Y415" s="267"/>
      <c r="Z415" s="437"/>
      <c r="AA415" s="314" t="str">
        <f ca="1">IF(AND(R415="",TODAY()&gt;Q415+31,Q415&lt;&gt;0),"1ère RELANCE","")</f>
        <v/>
      </c>
      <c r="AB415" s="314" t="str">
        <f ca="1">IF(AND(R415="",TODAY()&gt;Q415+90,Q415&lt;&gt;0),"DERNIERE RELANCE","")</f>
        <v/>
      </c>
      <c r="AC415" s="315" t="str">
        <f ca="1">IF(AA415="1ère RELANCE",NETWORKDAYS(Q415,TODAY(),1)*D415,"")</f>
        <v/>
      </c>
      <c r="AD415" s="314" t="str">
        <f ca="1">+IF(AND(X415="",TODAY()&gt;W415+15,W415&lt;&gt;0),"RELANCE GPA","")</f>
        <v/>
      </c>
      <c r="AE415" s="282"/>
      <c r="AF415" s="495"/>
      <c r="AG415" s="417"/>
      <c r="AH415" s="506"/>
      <c r="AI415" s="469"/>
      <c r="AJ415" s="447"/>
    </row>
    <row r="416" spans="1:36" ht="21.75" customHeight="1" thickTop="1" thickBot="1">
      <c r="A416" s="247"/>
      <c r="B416" s="247"/>
      <c r="C416" s="469"/>
      <c r="D416" s="477" t="str">
        <f>IF(OR(C416="Studio",C416="T1",C416="T1 bis",C416="T2"),"40",IF(OR(C416="T3",C416="T4",C416="T5"),"45",IF(OR(C416="Chambre EHPAD",C416="Chambre foyer"),"50",IF(OR(C416="Parking",C416="Voiries"),"8",IF(C416="Commerces","12",IF(C416="Bureaux","15",""))))))</f>
        <v/>
      </c>
      <c r="E416" s="433" t="s">
        <v>524</v>
      </c>
      <c r="F416" s="245"/>
      <c r="G416" s="246"/>
      <c r="H416" s="247"/>
      <c r="I416" s="247"/>
      <c r="J416" s="247"/>
      <c r="K416" s="248"/>
      <c r="L416" s="480" t="s">
        <v>105</v>
      </c>
      <c r="M416" s="435" t="s">
        <v>328</v>
      </c>
      <c r="N416" s="249"/>
      <c r="O416" s="249"/>
      <c r="P416" s="436"/>
      <c r="Q416" s="249">
        <v>42796.041666999998</v>
      </c>
      <c r="R416" s="310">
        <v>42828</v>
      </c>
      <c r="S416" s="386"/>
      <c r="T416" s="249"/>
      <c r="U416" s="249"/>
      <c r="V416" s="263"/>
      <c r="W416" s="249"/>
      <c r="X416" s="249"/>
      <c r="Y416" s="267"/>
      <c r="Z416" s="437"/>
      <c r="AA416" s="314" t="str">
        <f ca="1">IF(AND(R416="",TODAY()&gt;Q416+31,Q416&lt;&gt;0),"1ère RELANCE","")</f>
        <v/>
      </c>
      <c r="AB416" s="314" t="str">
        <f ca="1">IF(AND(R416="",TODAY()&gt;Q416+90,Q416&lt;&gt;0),"DERNIERE RELANCE","")</f>
        <v/>
      </c>
      <c r="AC416" s="315" t="str">
        <f ca="1">IF(AA416="1ère RELANCE",NETWORKDAYS(Q416,TODAY(),1)*D416,"")</f>
        <v/>
      </c>
      <c r="AD416" s="314" t="str">
        <f ca="1">+IF(AND(X416="",TODAY()&gt;W416+15,W416&lt;&gt;0),"RELANCE GPA","")</f>
        <v/>
      </c>
      <c r="AE416" s="282"/>
      <c r="AF416" s="495"/>
      <c r="AG416" s="417"/>
      <c r="AH416" s="506"/>
      <c r="AI416" s="469"/>
      <c r="AJ416" s="447"/>
    </row>
    <row r="417" spans="1:36" ht="21.75" customHeight="1" thickTop="1" thickBot="1">
      <c r="A417" s="247"/>
      <c r="B417" s="247"/>
      <c r="C417" s="469"/>
      <c r="D417" s="477" t="str">
        <f>IF(OR(C417="Studio",C417="T1",C417="T1 bis",C417="T2"),"40",IF(OR(C417="T3",C417="T4",C417="T5"),"45",IF(OR(C417="Chambre EHPAD",C417="Chambre foyer"),"50",IF(OR(C417="Parking",C417="Voiries"),"8",IF(C417="Commerces","12",IF(C417="Bureaux","15",""))))))</f>
        <v/>
      </c>
      <c r="E417" s="433" t="s">
        <v>539</v>
      </c>
      <c r="F417" s="245"/>
      <c r="G417" s="246"/>
      <c r="H417" s="247"/>
      <c r="I417" s="247"/>
      <c r="J417" s="247"/>
      <c r="K417" s="248"/>
      <c r="L417" s="480" t="s">
        <v>8</v>
      </c>
      <c r="M417" s="435" t="s">
        <v>328</v>
      </c>
      <c r="N417" s="249"/>
      <c r="O417" s="249"/>
      <c r="P417" s="436"/>
      <c r="Q417" s="249">
        <v>42796.041666999998</v>
      </c>
      <c r="R417" s="310">
        <v>42828</v>
      </c>
      <c r="S417" s="386"/>
      <c r="T417" s="249"/>
      <c r="U417" s="249"/>
      <c r="V417" s="263"/>
      <c r="W417" s="249"/>
      <c r="X417" s="249"/>
      <c r="Y417" s="267"/>
      <c r="Z417" s="437"/>
      <c r="AA417" s="314" t="str">
        <f ca="1">IF(AND(R417="",TODAY()&gt;Q417+31,Q417&lt;&gt;0),"1ère RELANCE","")</f>
        <v/>
      </c>
      <c r="AB417" s="314" t="str">
        <f ca="1">IF(AND(R417="",TODAY()&gt;Q417+90,Q417&lt;&gt;0),"DERNIERE RELANCE","")</f>
        <v/>
      </c>
      <c r="AC417" s="315" t="str">
        <f ca="1">IF(AA417="1ère RELANCE",NETWORKDAYS(Q417,TODAY(),1)*D417,"")</f>
        <v/>
      </c>
      <c r="AD417" s="314" t="str">
        <f ca="1">+IF(AND(X417="",TODAY()&gt;W417+15,W417&lt;&gt;0),"RELANCE GPA","")</f>
        <v/>
      </c>
      <c r="AE417" s="282"/>
      <c r="AF417" s="495"/>
      <c r="AG417" s="417"/>
      <c r="AH417" s="506"/>
      <c r="AI417" s="469"/>
      <c r="AJ417" s="447"/>
    </row>
    <row r="418" spans="1:36" ht="21.75" customHeight="1" thickTop="1" thickBot="1">
      <c r="A418" s="247"/>
      <c r="B418" s="247"/>
      <c r="C418" s="469"/>
      <c r="D418" s="477" t="str">
        <f>IF(OR(C418="Studio",C418="T1",C418="T1 bis",C418="T2"),"40",IF(OR(C418="T3",C418="T4",C418="T5"),"45",IF(OR(C418="Chambre EHPAD",C418="Chambre foyer"),"50",IF(OR(C418="Parking",C418="Voiries"),"8",IF(C418="Commerces","12",IF(C418="Bureaux","15",""))))))</f>
        <v/>
      </c>
      <c r="E418" s="433" t="s">
        <v>460</v>
      </c>
      <c r="F418" s="245"/>
      <c r="G418" s="246"/>
      <c r="H418" s="247"/>
      <c r="I418" s="247"/>
      <c r="J418" s="247"/>
      <c r="K418" s="248"/>
      <c r="L418" s="480" t="s">
        <v>12</v>
      </c>
      <c r="M418" s="435" t="s">
        <v>333</v>
      </c>
      <c r="N418" s="249"/>
      <c r="O418" s="249"/>
      <c r="P418" s="436"/>
      <c r="Q418" s="249">
        <v>42796.041666999998</v>
      </c>
      <c r="R418" s="310">
        <v>42828</v>
      </c>
      <c r="S418" s="386"/>
      <c r="T418" s="249"/>
      <c r="U418" s="249"/>
      <c r="V418" s="263"/>
      <c r="W418" s="249"/>
      <c r="X418" s="249"/>
      <c r="Y418" s="267"/>
      <c r="Z418" s="437"/>
      <c r="AA418" s="314" t="str">
        <f ca="1">IF(AND(R418="",TODAY()&gt;Q418+31,Q418&lt;&gt;0),"1ère RELANCE","")</f>
        <v/>
      </c>
      <c r="AB418" s="314" t="str">
        <f ca="1">IF(AND(R418="",TODAY()&gt;Q418+90,Q418&lt;&gt;0),"DERNIERE RELANCE","")</f>
        <v/>
      </c>
      <c r="AC418" s="315" t="str">
        <f ca="1">IF(AA418="1ère RELANCE",NETWORKDAYS(Q418,TODAY(),1)*D418,"")</f>
        <v/>
      </c>
      <c r="AD418" s="314" t="str">
        <f ca="1">+IF(AND(X418="",TODAY()&gt;W418+15,W418&lt;&gt;0),"RELANCE GPA","")</f>
        <v/>
      </c>
      <c r="AE418" s="282"/>
      <c r="AF418" s="495"/>
      <c r="AG418" s="417"/>
      <c r="AH418" s="506"/>
      <c r="AI418" s="469"/>
      <c r="AJ418" s="447"/>
    </row>
    <row r="419" spans="1:36" ht="21.75" customHeight="1" thickTop="1" thickBot="1">
      <c r="A419" s="247"/>
      <c r="B419" s="247"/>
      <c r="C419" s="469"/>
      <c r="D419" s="477" t="str">
        <f>IF(OR(C419="Studio",C419="T1",C419="T1 bis",C419="T2"),"40",IF(OR(C419="T3",C419="T4",C419="T5"),"45",IF(OR(C419="Chambre EHPAD",C419="Chambre foyer"),"50",IF(OR(C419="Parking",C419="Voiries"),"8",IF(C419="Commerces","12",IF(C419="Bureaux","15",""))))))</f>
        <v/>
      </c>
      <c r="E419" s="433" t="s">
        <v>467</v>
      </c>
      <c r="F419" s="245"/>
      <c r="G419" s="246"/>
      <c r="H419" s="247"/>
      <c r="I419" s="247"/>
      <c r="J419" s="247"/>
      <c r="K419" s="248"/>
      <c r="L419" s="480" t="s">
        <v>65</v>
      </c>
      <c r="M419" s="435" t="s">
        <v>333</v>
      </c>
      <c r="N419" s="249"/>
      <c r="O419" s="249"/>
      <c r="P419" s="436"/>
      <c r="Q419" s="249">
        <v>42796.041666999998</v>
      </c>
      <c r="R419" s="310">
        <v>42828</v>
      </c>
      <c r="S419" s="386"/>
      <c r="T419" s="249"/>
      <c r="U419" s="249"/>
      <c r="V419" s="263"/>
      <c r="W419" s="249"/>
      <c r="X419" s="249"/>
      <c r="Y419" s="267"/>
      <c r="Z419" s="437"/>
      <c r="AA419" s="314" t="str">
        <f ca="1">IF(AND(R419="",TODAY()&gt;Q419+31,Q419&lt;&gt;0),"1ère RELANCE","")</f>
        <v/>
      </c>
      <c r="AB419" s="314" t="str">
        <f ca="1">IF(AND(R419="",TODAY()&gt;Q419+90,Q419&lt;&gt;0),"DERNIERE RELANCE","")</f>
        <v/>
      </c>
      <c r="AC419" s="315" t="str">
        <f ca="1">IF(AA419="1ère RELANCE",NETWORKDAYS(Q419,TODAY(),1)*D419,"")</f>
        <v/>
      </c>
      <c r="AD419" s="314" t="str">
        <f ca="1">+IF(AND(X419="",TODAY()&gt;W419+15,W419&lt;&gt;0),"RELANCE GPA","")</f>
        <v/>
      </c>
      <c r="AE419" s="282"/>
      <c r="AF419" s="495"/>
      <c r="AG419" s="417"/>
      <c r="AH419" s="506"/>
      <c r="AI419" s="469"/>
      <c r="AJ419" s="447"/>
    </row>
    <row r="420" spans="1:36" ht="21.75" customHeight="1" thickTop="1" thickBot="1">
      <c r="A420" s="287" t="s">
        <v>457</v>
      </c>
      <c r="B420" s="127"/>
      <c r="C420" s="144"/>
      <c r="D420" s="145" t="str">
        <f>IF(OR(C420="Studio",C420="T1",C420="T1 bis",C420="T2"),"40",IF(OR(C420="T3",C420="T4",C420="T5"),"45",IF(OR(C420="Chambre EHPAD",C420="Chambre foyer"),"50",IF(OR(C420="Parking",C420="Voiries"),"8",IF(C420="Commerces","12",IF(C420="Bureaux","15",""))))))</f>
        <v/>
      </c>
      <c r="E420" s="244" t="s">
        <v>463</v>
      </c>
      <c r="F420" s="128"/>
      <c r="G420" s="129"/>
      <c r="H420" s="127"/>
      <c r="I420" s="127"/>
      <c r="J420" s="127"/>
      <c r="K420" s="130"/>
      <c r="L420" s="251" t="s">
        <v>8</v>
      </c>
      <c r="M420" s="244" t="s">
        <v>322</v>
      </c>
      <c r="N420" s="131"/>
      <c r="O420" s="131"/>
      <c r="P420" s="127"/>
      <c r="Q420" s="254">
        <v>42804</v>
      </c>
      <c r="R420" s="255"/>
      <c r="S420" s="194"/>
      <c r="T420" s="131"/>
      <c r="U420" s="131"/>
      <c r="V420" s="262"/>
      <c r="W420" s="131"/>
      <c r="X420" s="131"/>
      <c r="Y420" s="266"/>
      <c r="Z420" s="250"/>
      <c r="AA420" s="283" t="str">
        <f ca="1">IF(AND(R420="",TODAY()&gt;Q420+31,Q420&lt;&gt;0),"1ère RELANCE","")</f>
        <v>1ère RELANCE</v>
      </c>
      <c r="AB420" s="283" t="str">
        <f ca="1">IF(AND(R420="",TODAY()&gt;Q420+90,Q420&lt;&gt;0),"DERNIERE RELANCE","")</f>
        <v/>
      </c>
      <c r="AC420" s="284" t="e">
        <f ca="1">IF(AA420="1ère RELANCE",NETWORKDAYS(Q420,TODAY(),1)*D420,"")</f>
        <v>#VALUE!</v>
      </c>
      <c r="AD420" s="283" t="str">
        <f ca="1">+IF(AND(X420="",TODAY()&gt;W420+15,W420&lt;&gt;0),"RELANCE GPA","")</f>
        <v/>
      </c>
      <c r="AE420" s="277"/>
      <c r="AF420" s="224"/>
      <c r="AG420" s="229"/>
      <c r="AH420" s="231"/>
      <c r="AI420" s="144"/>
      <c r="AJ420" s="233"/>
    </row>
    <row r="421" spans="1:36" ht="21.75" customHeight="1" thickTop="1" thickBot="1">
      <c r="A421" s="287" t="s">
        <v>457</v>
      </c>
      <c r="B421" s="127"/>
      <c r="C421" s="144"/>
      <c r="D421" s="145" t="str">
        <f>IF(OR(C421="Studio",C421="T1",C421="T1 bis",C421="T2"),"40",IF(OR(C421="T3",C421="T4",C421="T5"),"45",IF(OR(C421="Chambre EHPAD",C421="Chambre foyer"),"50",IF(OR(C421="Parking",C421="Voiries"),"8",IF(C421="Commerces","12",IF(C421="Bureaux","15",""))))))</f>
        <v/>
      </c>
      <c r="E421" s="244" t="s">
        <v>469</v>
      </c>
      <c r="F421" s="128"/>
      <c r="G421" s="129"/>
      <c r="H421" s="127"/>
      <c r="I421" s="127"/>
      <c r="J421" s="127"/>
      <c r="K421" s="130"/>
      <c r="L421" s="251" t="s">
        <v>8</v>
      </c>
      <c r="M421" s="244" t="s">
        <v>322</v>
      </c>
      <c r="N421" s="131"/>
      <c r="O421" s="131"/>
      <c r="P421" s="127"/>
      <c r="Q421" s="254">
        <v>42804</v>
      </c>
      <c r="R421" s="255"/>
      <c r="S421" s="194"/>
      <c r="T421" s="131"/>
      <c r="U421" s="131"/>
      <c r="V421" s="262"/>
      <c r="W421" s="131"/>
      <c r="X421" s="131"/>
      <c r="Y421" s="266"/>
      <c r="Z421" s="250"/>
      <c r="AA421" s="283" t="str">
        <f ca="1">IF(AND(R421="",TODAY()&gt;Q421+31,Q421&lt;&gt;0),"1ère RELANCE","")</f>
        <v>1ère RELANCE</v>
      </c>
      <c r="AB421" s="283" t="str">
        <f ca="1">IF(AND(R421="",TODAY()&gt;Q421+90,Q421&lt;&gt;0),"DERNIERE RELANCE","")</f>
        <v/>
      </c>
      <c r="AC421" s="284" t="e">
        <f ca="1">IF(AA421="1ère RELANCE",NETWORKDAYS(Q421,TODAY(),1)*D421,"")</f>
        <v>#VALUE!</v>
      </c>
      <c r="AD421" s="283" t="str">
        <f ca="1">+IF(AND(X421="",TODAY()&gt;W421+15,W421&lt;&gt;0),"RELANCE GPA","")</f>
        <v/>
      </c>
      <c r="AE421" s="277"/>
      <c r="AF421" s="224"/>
      <c r="AG421" s="229"/>
      <c r="AH421" s="231"/>
      <c r="AI421" s="144"/>
      <c r="AJ421" s="233"/>
    </row>
    <row r="422" spans="1:36" ht="21.75" customHeight="1" thickTop="1" thickBot="1">
      <c r="A422" s="247"/>
      <c r="B422" s="247"/>
      <c r="C422" s="469"/>
      <c r="D422" s="477" t="str">
        <f>IF(OR(C422="Studio",C422="T1",C422="T1 bis",C422="T2"),"40",IF(OR(C422="T3",C422="T4",C422="T5"),"45",IF(OR(C422="Chambre EHPAD",C422="Chambre foyer"),"50",IF(OR(C422="Parking",C422="Voiries"),"8",IF(C422="Commerces","12",IF(C422="Bureaux","15",""))))))</f>
        <v/>
      </c>
      <c r="E422" s="433" t="s">
        <v>458</v>
      </c>
      <c r="F422" s="245"/>
      <c r="G422" s="246"/>
      <c r="H422" s="247"/>
      <c r="I422" s="247"/>
      <c r="J422" s="247"/>
      <c r="K422" s="248"/>
      <c r="L422" s="480" t="s">
        <v>65</v>
      </c>
      <c r="M422" s="435" t="s">
        <v>322</v>
      </c>
      <c r="N422" s="249"/>
      <c r="O422" s="249"/>
      <c r="P422" s="436"/>
      <c r="Q422" s="249">
        <v>42796.041666999998</v>
      </c>
      <c r="R422" s="310">
        <v>42828</v>
      </c>
      <c r="S422" s="386"/>
      <c r="T422" s="249"/>
      <c r="U422" s="249"/>
      <c r="V422" s="263"/>
      <c r="W422" s="249"/>
      <c r="X422" s="249"/>
      <c r="Y422" s="267"/>
      <c r="Z422" s="437"/>
      <c r="AA422" s="314" t="str">
        <f ca="1">IF(AND(R422="",TODAY()&gt;Q422+31,Q422&lt;&gt;0),"1ère RELANCE","")</f>
        <v/>
      </c>
      <c r="AB422" s="314" t="str">
        <f ca="1">IF(AND(R422="",TODAY()&gt;Q422+90,Q422&lt;&gt;0),"DERNIERE RELANCE","")</f>
        <v/>
      </c>
      <c r="AC422" s="315" t="str">
        <f ca="1">IF(AA422="1ère RELANCE",NETWORKDAYS(Q422,TODAY(),1)*D422,"")</f>
        <v/>
      </c>
      <c r="AD422" s="314" t="str">
        <f ca="1">+IF(AND(X422="",TODAY()&gt;W422+15,W422&lt;&gt;0),"RELANCE GPA","")</f>
        <v/>
      </c>
      <c r="AE422" s="282"/>
      <c r="AF422" s="495"/>
      <c r="AG422" s="417"/>
      <c r="AH422" s="506"/>
      <c r="AI422" s="469"/>
      <c r="AJ422" s="447"/>
    </row>
    <row r="423" spans="1:36" ht="21.75" customHeight="1" thickTop="1" thickBot="1">
      <c r="A423" s="247"/>
      <c r="B423" s="247"/>
      <c r="C423" s="469"/>
      <c r="D423" s="477" t="str">
        <f>IF(OR(C423="Studio",C423="T1",C423="T1 bis",C423="T2"),"40",IF(OR(C423="T3",C423="T4",C423="T5"),"45",IF(OR(C423="Chambre EHPAD",C423="Chambre foyer"),"50",IF(OR(C423="Parking",C423="Voiries"),"8",IF(C423="Commerces","12",IF(C423="Bureaux","15",""))))))</f>
        <v/>
      </c>
      <c r="E423" s="433" t="s">
        <v>463</v>
      </c>
      <c r="F423" s="245"/>
      <c r="G423" s="246"/>
      <c r="H423" s="247"/>
      <c r="I423" s="247"/>
      <c r="J423" s="247"/>
      <c r="K423" s="248"/>
      <c r="L423" s="480" t="s">
        <v>12</v>
      </c>
      <c r="M423" s="435" t="s">
        <v>322</v>
      </c>
      <c r="N423" s="249"/>
      <c r="O423" s="249"/>
      <c r="P423" s="436"/>
      <c r="Q423" s="249">
        <v>42796.041666999998</v>
      </c>
      <c r="R423" s="310">
        <v>42828</v>
      </c>
      <c r="S423" s="386"/>
      <c r="T423" s="249"/>
      <c r="U423" s="249"/>
      <c r="V423" s="263"/>
      <c r="W423" s="249"/>
      <c r="X423" s="249"/>
      <c r="Y423" s="267"/>
      <c r="Z423" s="437"/>
      <c r="AA423" s="314" t="str">
        <f ca="1">IF(AND(R423="",TODAY()&gt;Q423+31,Q423&lt;&gt;0),"1ère RELANCE","")</f>
        <v/>
      </c>
      <c r="AB423" s="314" t="str">
        <f ca="1">IF(AND(R423="",TODAY()&gt;Q423+90,Q423&lt;&gt;0),"DERNIERE RELANCE","")</f>
        <v/>
      </c>
      <c r="AC423" s="315" t="str">
        <f ca="1">IF(AA423="1ère RELANCE",NETWORKDAYS(Q423,TODAY(),1)*D423,"")</f>
        <v/>
      </c>
      <c r="AD423" s="314" t="str">
        <f ca="1">+IF(AND(X423="",TODAY()&gt;W423+15,W423&lt;&gt;0),"RELANCE GPA","")</f>
        <v/>
      </c>
      <c r="AE423" s="282"/>
      <c r="AF423" s="495"/>
      <c r="AG423" s="417"/>
      <c r="AH423" s="506"/>
      <c r="AI423" s="469"/>
      <c r="AJ423" s="447"/>
    </row>
    <row r="424" spans="1:36" ht="21.75" customHeight="1" thickTop="1" thickBot="1">
      <c r="A424" s="247"/>
      <c r="B424" s="247"/>
      <c r="C424" s="469"/>
      <c r="D424" s="477" t="str">
        <f>IF(OR(C424="Studio",C424="T1",C424="T1 bis",C424="T2"),"40",IF(OR(C424="T3",C424="T4",C424="T5"),"45",IF(OR(C424="Chambre EHPAD",C424="Chambre foyer"),"50",IF(OR(C424="Parking",C424="Voiries"),"8",IF(C424="Commerces","12",IF(C424="Bureaux","15",""))))))</f>
        <v/>
      </c>
      <c r="E424" s="433" t="s">
        <v>464</v>
      </c>
      <c r="F424" s="245"/>
      <c r="G424" s="246"/>
      <c r="H424" s="247"/>
      <c r="I424" s="247"/>
      <c r="J424" s="247"/>
      <c r="K424" s="248"/>
      <c r="L424" s="480" t="s">
        <v>12</v>
      </c>
      <c r="M424" s="435" t="s">
        <v>322</v>
      </c>
      <c r="N424" s="249"/>
      <c r="O424" s="249"/>
      <c r="P424" s="436"/>
      <c r="Q424" s="249">
        <v>42796.041666999998</v>
      </c>
      <c r="R424" s="310">
        <v>42828</v>
      </c>
      <c r="S424" s="386"/>
      <c r="T424" s="249"/>
      <c r="U424" s="249"/>
      <c r="V424" s="263"/>
      <c r="W424" s="249"/>
      <c r="X424" s="249"/>
      <c r="Y424" s="267"/>
      <c r="Z424" s="437"/>
      <c r="AA424" s="314" t="str">
        <f ca="1">IF(AND(R424="",TODAY()&gt;Q424+31,Q424&lt;&gt;0),"1ère RELANCE","")</f>
        <v/>
      </c>
      <c r="AB424" s="314" t="str">
        <f ca="1">IF(AND(R424="",TODAY()&gt;Q424+90,Q424&lt;&gt;0),"DERNIERE RELANCE","")</f>
        <v/>
      </c>
      <c r="AC424" s="315" t="str">
        <f ca="1">IF(AA424="1ère RELANCE",NETWORKDAYS(Q424,TODAY(),1)*D424,"")</f>
        <v/>
      </c>
      <c r="AD424" s="314" t="str">
        <f ca="1">+IF(AND(X424="",TODAY()&gt;W424+15,W424&lt;&gt;0),"RELANCE GPA","")</f>
        <v/>
      </c>
      <c r="AE424" s="282"/>
      <c r="AF424" s="495"/>
      <c r="AG424" s="417"/>
      <c r="AH424" s="506"/>
      <c r="AI424" s="469"/>
      <c r="AJ424" s="447"/>
    </row>
    <row r="425" spans="1:36" ht="21.75" customHeight="1" thickTop="1" thickBot="1">
      <c r="A425" s="247"/>
      <c r="B425" s="247"/>
      <c r="C425" s="469"/>
      <c r="D425" s="477" t="str">
        <f>IF(OR(C425="Studio",C425="T1",C425="T1 bis",C425="T2"),"40",IF(OR(C425="T3",C425="T4",C425="T5"),"45",IF(OR(C425="Chambre EHPAD",C425="Chambre foyer"),"50",IF(OR(C425="Parking",C425="Voiries"),"8",IF(C425="Commerces","12",IF(C425="Bureaux","15",""))))))</f>
        <v/>
      </c>
      <c r="E425" s="433" t="s">
        <v>467</v>
      </c>
      <c r="F425" s="245"/>
      <c r="G425" s="246"/>
      <c r="H425" s="247"/>
      <c r="I425" s="247"/>
      <c r="J425" s="247"/>
      <c r="K425" s="248"/>
      <c r="L425" s="480" t="s">
        <v>11</v>
      </c>
      <c r="M425" s="435" t="s">
        <v>322</v>
      </c>
      <c r="N425" s="249"/>
      <c r="O425" s="249"/>
      <c r="P425" s="436"/>
      <c r="Q425" s="249">
        <v>42796.041666999998</v>
      </c>
      <c r="R425" s="310">
        <v>42828</v>
      </c>
      <c r="S425" s="386"/>
      <c r="T425" s="249"/>
      <c r="U425" s="249"/>
      <c r="V425" s="263"/>
      <c r="W425" s="249"/>
      <c r="X425" s="249"/>
      <c r="Y425" s="267"/>
      <c r="Z425" s="437"/>
      <c r="AA425" s="314" t="str">
        <f ca="1">IF(AND(R425="",TODAY()&gt;Q425+31,Q425&lt;&gt;0),"1ère RELANCE","")</f>
        <v/>
      </c>
      <c r="AB425" s="314" t="str">
        <f ca="1">IF(AND(R425="",TODAY()&gt;Q425+90,Q425&lt;&gt;0),"DERNIERE RELANCE","")</f>
        <v/>
      </c>
      <c r="AC425" s="315" t="str">
        <f ca="1">IF(AA425="1ère RELANCE",NETWORKDAYS(Q425,TODAY(),1)*D425,"")</f>
        <v/>
      </c>
      <c r="AD425" s="314" t="str">
        <f ca="1">+IF(AND(X425="",TODAY()&gt;W425+15,W425&lt;&gt;0),"RELANCE GPA","")</f>
        <v/>
      </c>
      <c r="AE425" s="282"/>
      <c r="AF425" s="495"/>
      <c r="AG425" s="417"/>
      <c r="AH425" s="506"/>
      <c r="AI425" s="469"/>
      <c r="AJ425" s="447"/>
    </row>
    <row r="426" spans="1:36" ht="21.75" customHeight="1" thickTop="1" thickBot="1">
      <c r="A426" s="247"/>
      <c r="B426" s="247"/>
      <c r="C426" s="469"/>
      <c r="D426" s="477" t="str">
        <f>IF(OR(C426="Studio",C426="T1",C426="T1 bis",C426="T2"),"40",IF(OR(C426="T3",C426="T4",C426="T5"),"45",IF(OR(C426="Chambre EHPAD",C426="Chambre foyer"),"50",IF(OR(C426="Parking",C426="Voiries"),"8",IF(C426="Commerces","12",IF(C426="Bureaux","15",""))))))</f>
        <v/>
      </c>
      <c r="E426" s="433" t="s">
        <v>467</v>
      </c>
      <c r="F426" s="245"/>
      <c r="G426" s="246"/>
      <c r="H426" s="247"/>
      <c r="I426" s="247"/>
      <c r="J426" s="247"/>
      <c r="K426" s="248"/>
      <c r="L426" s="480" t="s">
        <v>12</v>
      </c>
      <c r="M426" s="435" t="s">
        <v>322</v>
      </c>
      <c r="N426" s="249"/>
      <c r="O426" s="249"/>
      <c r="P426" s="436"/>
      <c r="Q426" s="249">
        <v>42796.041666999998</v>
      </c>
      <c r="R426" s="310">
        <v>42828</v>
      </c>
      <c r="S426" s="386"/>
      <c r="T426" s="249"/>
      <c r="U426" s="249"/>
      <c r="V426" s="263"/>
      <c r="W426" s="249"/>
      <c r="X426" s="249"/>
      <c r="Y426" s="267"/>
      <c r="Z426" s="437"/>
      <c r="AA426" s="314" t="str">
        <f ca="1">IF(AND(R426="",TODAY()&gt;Q426+31,Q426&lt;&gt;0),"1ère RELANCE","")</f>
        <v/>
      </c>
      <c r="AB426" s="314" t="str">
        <f ca="1">IF(AND(R426="",TODAY()&gt;Q426+90,Q426&lt;&gt;0),"DERNIERE RELANCE","")</f>
        <v/>
      </c>
      <c r="AC426" s="315" t="str">
        <f ca="1">IF(AA426="1ère RELANCE",NETWORKDAYS(Q426,TODAY(),1)*D426,"")</f>
        <v/>
      </c>
      <c r="AD426" s="314" t="str">
        <f ca="1">+IF(AND(X426="",TODAY()&gt;W426+15,W426&lt;&gt;0),"RELANCE GPA","")</f>
        <v/>
      </c>
      <c r="AE426" s="282"/>
      <c r="AF426" s="495"/>
      <c r="AG426" s="417"/>
      <c r="AH426" s="506"/>
      <c r="AI426" s="469"/>
      <c r="AJ426" s="447"/>
    </row>
    <row r="427" spans="1:36" ht="21.75" customHeight="1" thickTop="1" thickBot="1">
      <c r="A427" s="247"/>
      <c r="B427" s="247"/>
      <c r="C427" s="469"/>
      <c r="D427" s="477" t="str">
        <f>IF(OR(C427="Studio",C427="T1",C427="T1 bis",C427="T2"),"40",IF(OR(C427="T3",C427="T4",C427="T5"),"45",IF(OR(C427="Chambre EHPAD",C427="Chambre foyer"),"50",IF(OR(C427="Parking",C427="Voiries"),"8",IF(C427="Commerces","12",IF(C427="Bureaux","15",""))))))</f>
        <v/>
      </c>
      <c r="E427" s="433" t="s">
        <v>467</v>
      </c>
      <c r="F427" s="245"/>
      <c r="G427" s="246"/>
      <c r="H427" s="247"/>
      <c r="I427" s="247"/>
      <c r="J427" s="247"/>
      <c r="K427" s="248"/>
      <c r="L427" s="480" t="s">
        <v>14</v>
      </c>
      <c r="M427" s="435" t="s">
        <v>322</v>
      </c>
      <c r="N427" s="249"/>
      <c r="O427" s="249"/>
      <c r="P427" s="436"/>
      <c r="Q427" s="249">
        <v>42796.041666999998</v>
      </c>
      <c r="R427" s="310">
        <v>42828</v>
      </c>
      <c r="S427" s="386"/>
      <c r="T427" s="249"/>
      <c r="U427" s="249"/>
      <c r="V427" s="263"/>
      <c r="W427" s="249"/>
      <c r="X427" s="249"/>
      <c r="Y427" s="267"/>
      <c r="Z427" s="437"/>
      <c r="AA427" s="314" t="str">
        <f ca="1">IF(AND(R427="",TODAY()&gt;Q427+31,Q427&lt;&gt;0),"1ère RELANCE","")</f>
        <v/>
      </c>
      <c r="AB427" s="314" t="str">
        <f ca="1">IF(AND(R427="",TODAY()&gt;Q427+90,Q427&lt;&gt;0),"DERNIERE RELANCE","")</f>
        <v/>
      </c>
      <c r="AC427" s="315" t="str">
        <f ca="1">IF(AA427="1ère RELANCE",NETWORKDAYS(Q427,TODAY(),1)*D427,"")</f>
        <v/>
      </c>
      <c r="AD427" s="314" t="str">
        <f ca="1">+IF(AND(X427="",TODAY()&gt;W427+15,W427&lt;&gt;0),"RELANCE GPA","")</f>
        <v/>
      </c>
      <c r="AE427" s="282"/>
      <c r="AF427" s="495"/>
      <c r="AG427" s="417"/>
      <c r="AH427" s="506"/>
      <c r="AI427" s="469"/>
      <c r="AJ427" s="447"/>
    </row>
    <row r="428" spans="1:36" ht="21.75" customHeight="1" thickTop="1" thickBot="1">
      <c r="A428" s="247"/>
      <c r="B428" s="247"/>
      <c r="C428" s="469"/>
      <c r="D428" s="477" t="str">
        <f>IF(OR(C428="Studio",C428="T1",C428="T1 bis",C428="T2"),"40",IF(OR(C428="T3",C428="T4",C428="T5"),"45",IF(OR(C428="Chambre EHPAD",C428="Chambre foyer"),"50",IF(OR(C428="Parking",C428="Voiries"),"8",IF(C428="Commerces","12",IF(C428="Bureaux","15",""))))))</f>
        <v/>
      </c>
      <c r="E428" s="433" t="s">
        <v>468</v>
      </c>
      <c r="F428" s="245"/>
      <c r="G428" s="246"/>
      <c r="H428" s="247"/>
      <c r="I428" s="247"/>
      <c r="J428" s="247"/>
      <c r="K428" s="248"/>
      <c r="L428" s="480" t="s">
        <v>14</v>
      </c>
      <c r="M428" s="435" t="s">
        <v>322</v>
      </c>
      <c r="N428" s="249"/>
      <c r="O428" s="249"/>
      <c r="P428" s="436"/>
      <c r="Q428" s="249">
        <v>42796.041666999998</v>
      </c>
      <c r="R428" s="310">
        <v>42828</v>
      </c>
      <c r="S428" s="386"/>
      <c r="T428" s="249"/>
      <c r="U428" s="249"/>
      <c r="V428" s="263"/>
      <c r="W428" s="249"/>
      <c r="X428" s="249"/>
      <c r="Y428" s="267"/>
      <c r="Z428" s="437"/>
      <c r="AA428" s="314" t="str">
        <f ca="1">IF(AND(R428="",TODAY()&gt;Q428+31,Q428&lt;&gt;0),"1ère RELANCE","")</f>
        <v/>
      </c>
      <c r="AB428" s="314" t="str">
        <f ca="1">IF(AND(R428="",TODAY()&gt;Q428+90,Q428&lt;&gt;0),"DERNIERE RELANCE","")</f>
        <v/>
      </c>
      <c r="AC428" s="315" t="str">
        <f ca="1">IF(AA428="1ère RELANCE",NETWORKDAYS(Q428,TODAY(),1)*D428,"")</f>
        <v/>
      </c>
      <c r="AD428" s="314" t="str">
        <f ca="1">+IF(AND(X428="",TODAY()&gt;W428+15,W428&lt;&gt;0),"RELANCE GPA","")</f>
        <v/>
      </c>
      <c r="AE428" s="282"/>
      <c r="AF428" s="495"/>
      <c r="AG428" s="417"/>
      <c r="AH428" s="506"/>
      <c r="AI428" s="469"/>
      <c r="AJ428" s="447"/>
    </row>
    <row r="429" spans="1:36" ht="21.75" customHeight="1" thickTop="1" thickBot="1">
      <c r="A429" s="247"/>
      <c r="B429" s="247"/>
      <c r="C429" s="469"/>
      <c r="D429" s="477" t="str">
        <f>IF(OR(C429="Studio",C429="T1",C429="T1 bis",C429="T2"),"40",IF(OR(C429="T3",C429="T4",C429="T5"),"45",IF(OR(C429="Chambre EHPAD",C429="Chambre foyer"),"50",IF(OR(C429="Parking",C429="Voiries"),"8",IF(C429="Commerces","12",IF(C429="Bureaux","15",""))))))</f>
        <v/>
      </c>
      <c r="E429" s="433" t="s">
        <v>468</v>
      </c>
      <c r="F429" s="245"/>
      <c r="G429" s="246"/>
      <c r="H429" s="247"/>
      <c r="I429" s="247"/>
      <c r="J429" s="247"/>
      <c r="K429" s="248"/>
      <c r="L429" s="480" t="s">
        <v>12</v>
      </c>
      <c r="M429" s="435" t="s">
        <v>322</v>
      </c>
      <c r="N429" s="249"/>
      <c r="O429" s="249"/>
      <c r="P429" s="436"/>
      <c r="Q429" s="249">
        <v>42796.041666999998</v>
      </c>
      <c r="R429" s="310">
        <v>42828</v>
      </c>
      <c r="S429" s="386"/>
      <c r="T429" s="249"/>
      <c r="U429" s="249"/>
      <c r="V429" s="263"/>
      <c r="W429" s="249"/>
      <c r="X429" s="249"/>
      <c r="Y429" s="267"/>
      <c r="Z429" s="437"/>
      <c r="AA429" s="314" t="str">
        <f ca="1">IF(AND(R429="",TODAY()&gt;Q429+31,Q429&lt;&gt;0),"1ère RELANCE","")</f>
        <v/>
      </c>
      <c r="AB429" s="314" t="str">
        <f ca="1">IF(AND(R429="",TODAY()&gt;Q429+90,Q429&lt;&gt;0),"DERNIERE RELANCE","")</f>
        <v/>
      </c>
      <c r="AC429" s="315" t="str">
        <f ca="1">IF(AA429="1ère RELANCE",NETWORKDAYS(Q429,TODAY(),1)*D429,"")</f>
        <v/>
      </c>
      <c r="AD429" s="314" t="str">
        <f ca="1">+IF(AND(X429="",TODAY()&gt;W429+15,W429&lt;&gt;0),"RELANCE GPA","")</f>
        <v/>
      </c>
      <c r="AE429" s="282"/>
      <c r="AF429" s="495"/>
      <c r="AG429" s="417"/>
      <c r="AH429" s="506"/>
      <c r="AI429" s="469"/>
      <c r="AJ429" s="447"/>
    </row>
    <row r="430" spans="1:36" ht="21.75" customHeight="1" thickTop="1" thickBot="1">
      <c r="A430" s="247"/>
      <c r="B430" s="247"/>
      <c r="C430" s="469"/>
      <c r="D430" s="477" t="str">
        <f>IF(OR(C430="Studio",C430="T1",C430="T1 bis",C430="T2"),"40",IF(OR(C430="T3",C430="T4",C430="T5"),"45",IF(OR(C430="Chambre EHPAD",C430="Chambre foyer"),"50",IF(OR(C430="Parking",C430="Voiries"),"8",IF(C430="Commerces","12",IF(C430="Bureaux","15",""))))))</f>
        <v/>
      </c>
      <c r="E430" s="433" t="s">
        <v>539</v>
      </c>
      <c r="F430" s="245"/>
      <c r="G430" s="246"/>
      <c r="H430" s="247"/>
      <c r="I430" s="247"/>
      <c r="J430" s="247"/>
      <c r="K430" s="248"/>
      <c r="L430" s="480" t="s">
        <v>540</v>
      </c>
      <c r="M430" s="435" t="s">
        <v>322</v>
      </c>
      <c r="N430" s="249"/>
      <c r="O430" s="249"/>
      <c r="P430" s="436"/>
      <c r="Q430" s="249">
        <v>42796.041666999998</v>
      </c>
      <c r="R430" s="310">
        <v>42828</v>
      </c>
      <c r="S430" s="386"/>
      <c r="T430" s="249"/>
      <c r="U430" s="249"/>
      <c r="V430" s="263"/>
      <c r="W430" s="249"/>
      <c r="X430" s="249"/>
      <c r="Y430" s="267"/>
      <c r="Z430" s="437"/>
      <c r="AA430" s="314" t="str">
        <f ca="1">IF(AND(R430="",TODAY()&gt;Q430+31,Q430&lt;&gt;0),"1ère RELANCE","")</f>
        <v/>
      </c>
      <c r="AB430" s="314" t="str">
        <f ca="1">IF(AND(R430="",TODAY()&gt;Q430+90,Q430&lt;&gt;0),"DERNIERE RELANCE","")</f>
        <v/>
      </c>
      <c r="AC430" s="315" t="str">
        <f ca="1">IF(AA430="1ère RELANCE",NETWORKDAYS(Q430,TODAY(),1)*D430,"")</f>
        <v/>
      </c>
      <c r="AD430" s="314" t="str">
        <f ca="1">+IF(AND(X430="",TODAY()&gt;W430+15,W430&lt;&gt;0),"RELANCE GPA","")</f>
        <v/>
      </c>
      <c r="AE430" s="282"/>
      <c r="AF430" s="495"/>
      <c r="AG430" s="417"/>
      <c r="AH430" s="506"/>
      <c r="AI430" s="469"/>
      <c r="AJ430" s="447"/>
    </row>
    <row r="431" spans="1:36" ht="21.75" customHeight="1" thickTop="1" thickBot="1">
      <c r="A431" s="287" t="s">
        <v>457</v>
      </c>
      <c r="B431" s="127"/>
      <c r="C431" s="144"/>
      <c r="D431" s="145" t="str">
        <f>IF(OR(C431="Studio",C431="T1",C431="T1 bis",C431="T2"),"40",IF(OR(C431="T3",C431="T4",C431="T5"),"45",IF(OR(C431="Chambre EHPAD",C431="Chambre foyer"),"50",IF(OR(C431="Parking",C431="Voiries"),"8",IF(C431="Commerces","12",IF(C431="Bureaux","15",""))))))</f>
        <v/>
      </c>
      <c r="E431" s="244" t="s">
        <v>467</v>
      </c>
      <c r="F431" s="128"/>
      <c r="G431" s="129"/>
      <c r="H431" s="127"/>
      <c r="I431" s="127"/>
      <c r="J431" s="127"/>
      <c r="K431" s="130"/>
      <c r="L431" s="251" t="s">
        <v>11</v>
      </c>
      <c r="M431" s="244" t="s">
        <v>146</v>
      </c>
      <c r="N431" s="131"/>
      <c r="O431" s="131"/>
      <c r="P431" s="127"/>
      <c r="Q431" s="254">
        <v>42804</v>
      </c>
      <c r="R431" s="255"/>
      <c r="S431" s="194"/>
      <c r="T431" s="131"/>
      <c r="U431" s="131"/>
      <c r="V431" s="262"/>
      <c r="W431" s="131"/>
      <c r="X431" s="131"/>
      <c r="Y431" s="266"/>
      <c r="Z431" s="250"/>
      <c r="AA431" s="283" t="str">
        <f ca="1">IF(AND(R431="",TODAY()&gt;Q431+31,Q431&lt;&gt;0),"1ère RELANCE","")</f>
        <v>1ère RELANCE</v>
      </c>
      <c r="AB431" s="283" t="str">
        <f ca="1">IF(AND(R431="",TODAY()&gt;Q431+90,Q431&lt;&gt;0),"DERNIERE RELANCE","")</f>
        <v/>
      </c>
      <c r="AC431" s="284" t="e">
        <f ca="1">IF(AA431="1ère RELANCE",NETWORKDAYS(Q431,TODAY(),1)*D431,"")</f>
        <v>#VALUE!</v>
      </c>
      <c r="AD431" s="283" t="str">
        <f ca="1">+IF(AND(X431="",TODAY()&gt;W431+15,W431&lt;&gt;0),"RELANCE GPA","")</f>
        <v/>
      </c>
      <c r="AE431" s="277"/>
      <c r="AF431" s="224"/>
      <c r="AG431" s="229"/>
      <c r="AH431" s="231"/>
      <c r="AI431" s="144"/>
      <c r="AJ431" s="233"/>
    </row>
    <row r="432" spans="1:36" ht="21.75" customHeight="1" thickTop="1" thickBot="1">
      <c r="A432" s="247"/>
      <c r="B432" s="247"/>
      <c r="C432" s="469"/>
      <c r="D432" s="477" t="str">
        <f>IF(OR(C432="Studio",C432="T1",C432="T1 bis",C432="T2"),"40",IF(OR(C432="T3",C432="T4",C432="T5"),"45",IF(OR(C432="Chambre EHPAD",C432="Chambre foyer"),"50",IF(OR(C432="Parking",C432="Voiries"),"8",IF(C432="Commerces","12",IF(C432="Bureaux","15",""))))))</f>
        <v/>
      </c>
      <c r="E432" s="433" t="s">
        <v>460</v>
      </c>
      <c r="F432" s="245"/>
      <c r="G432" s="246"/>
      <c r="H432" s="247"/>
      <c r="I432" s="247"/>
      <c r="J432" s="247"/>
      <c r="K432" s="248"/>
      <c r="L432" s="480" t="s">
        <v>8</v>
      </c>
      <c r="M432" s="435" t="s">
        <v>146</v>
      </c>
      <c r="N432" s="249"/>
      <c r="O432" s="249"/>
      <c r="P432" s="436"/>
      <c r="Q432" s="249">
        <v>42796.041666999998</v>
      </c>
      <c r="R432" s="310">
        <v>42828</v>
      </c>
      <c r="S432" s="386"/>
      <c r="T432" s="249"/>
      <c r="U432" s="249"/>
      <c r="V432" s="263"/>
      <c r="W432" s="249"/>
      <c r="X432" s="249"/>
      <c r="Y432" s="267"/>
      <c r="Z432" s="437"/>
      <c r="AA432" s="314" t="str">
        <f ca="1">IF(AND(R432="",TODAY()&gt;Q432+31,Q432&lt;&gt;0),"1ère RELANCE","")</f>
        <v/>
      </c>
      <c r="AB432" s="314" t="str">
        <f ca="1">IF(AND(R432="",TODAY()&gt;Q432+90,Q432&lt;&gt;0),"DERNIERE RELANCE","")</f>
        <v/>
      </c>
      <c r="AC432" s="315" t="str">
        <f ca="1">IF(AA432="1ère RELANCE",NETWORKDAYS(Q432,TODAY(),1)*D432,"")</f>
        <v/>
      </c>
      <c r="AD432" s="314" t="str">
        <f ca="1">+IF(AND(X432="",TODAY()&gt;W432+15,W432&lt;&gt;0),"RELANCE GPA","")</f>
        <v/>
      </c>
      <c r="AE432" s="282"/>
      <c r="AF432" s="495"/>
      <c r="AG432" s="417"/>
      <c r="AH432" s="506"/>
      <c r="AI432" s="469"/>
      <c r="AJ432" s="447"/>
    </row>
    <row r="433" spans="1:36" ht="21.75" customHeight="1" thickTop="1" thickBot="1">
      <c r="A433" s="247"/>
      <c r="B433" s="247"/>
      <c r="C433" s="469"/>
      <c r="D433" s="477" t="str">
        <f>IF(OR(C433="Studio",C433="T1",C433="T1 bis",C433="T2"),"40",IF(OR(C433="T3",C433="T4",C433="T5"),"45",IF(OR(C433="Chambre EHPAD",C433="Chambre foyer"),"50",IF(OR(C433="Parking",C433="Voiries"),"8",IF(C433="Commerces","12",IF(C433="Bureaux","15",""))))))</f>
        <v/>
      </c>
      <c r="E433" s="433" t="s">
        <v>461</v>
      </c>
      <c r="F433" s="245"/>
      <c r="G433" s="246"/>
      <c r="H433" s="247"/>
      <c r="I433" s="247"/>
      <c r="J433" s="247"/>
      <c r="K433" s="248"/>
      <c r="L433" s="480" t="s">
        <v>8</v>
      </c>
      <c r="M433" s="435" t="s">
        <v>146</v>
      </c>
      <c r="N433" s="249"/>
      <c r="O433" s="249"/>
      <c r="P433" s="436"/>
      <c r="Q433" s="249">
        <v>42796.041666999998</v>
      </c>
      <c r="R433" s="310">
        <v>42828</v>
      </c>
      <c r="S433" s="386"/>
      <c r="T433" s="249"/>
      <c r="U433" s="249"/>
      <c r="V433" s="263"/>
      <c r="W433" s="249"/>
      <c r="X433" s="249"/>
      <c r="Y433" s="267"/>
      <c r="Z433" s="437"/>
      <c r="AA433" s="314" t="str">
        <f ca="1">IF(AND(R433="",TODAY()&gt;Q433+31,Q433&lt;&gt;0),"1ère RELANCE","")</f>
        <v/>
      </c>
      <c r="AB433" s="314" t="str">
        <f ca="1">IF(AND(R433="",TODAY()&gt;Q433+90,Q433&lt;&gt;0),"DERNIERE RELANCE","")</f>
        <v/>
      </c>
      <c r="AC433" s="315" t="str">
        <f ca="1">IF(AA433="1ère RELANCE",NETWORKDAYS(Q433,TODAY(),1)*D433,"")</f>
        <v/>
      </c>
      <c r="AD433" s="314" t="str">
        <f ca="1">+IF(AND(X433="",TODAY()&gt;W433+15,W433&lt;&gt;0),"RELANCE GPA","")</f>
        <v/>
      </c>
      <c r="AE433" s="282"/>
      <c r="AF433" s="495"/>
      <c r="AG433" s="417"/>
      <c r="AH433" s="506"/>
      <c r="AI433" s="469"/>
      <c r="AJ433" s="447"/>
    </row>
    <row r="434" spans="1:36" ht="21.75" customHeight="1" thickTop="1" thickBot="1">
      <c r="A434" s="247"/>
      <c r="B434" s="247"/>
      <c r="C434" s="469"/>
      <c r="D434" s="477" t="str">
        <f>IF(OR(C434="Studio",C434="T1",C434="T1 bis",C434="T2"),"40",IF(OR(C434="T3",C434="T4",C434="T5"),"45",IF(OR(C434="Chambre EHPAD",C434="Chambre foyer"),"50",IF(OR(C434="Parking",C434="Voiries"),"8",IF(C434="Commerces","12",IF(C434="Bureaux","15",""))))))</f>
        <v/>
      </c>
      <c r="E434" s="433" t="s">
        <v>464</v>
      </c>
      <c r="F434" s="245"/>
      <c r="G434" s="246"/>
      <c r="H434" s="247"/>
      <c r="I434" s="247"/>
      <c r="J434" s="247"/>
      <c r="K434" s="248"/>
      <c r="L434" s="480" t="s">
        <v>8</v>
      </c>
      <c r="M434" s="435" t="s">
        <v>146</v>
      </c>
      <c r="N434" s="249"/>
      <c r="O434" s="249"/>
      <c r="P434" s="436"/>
      <c r="Q434" s="249">
        <v>42796.041666999998</v>
      </c>
      <c r="R434" s="310">
        <v>42828</v>
      </c>
      <c r="S434" s="386"/>
      <c r="T434" s="249"/>
      <c r="U434" s="249"/>
      <c r="V434" s="263"/>
      <c r="W434" s="249"/>
      <c r="X434" s="249"/>
      <c r="Y434" s="267"/>
      <c r="Z434" s="437"/>
      <c r="AA434" s="314" t="str">
        <f ca="1">IF(AND(R434="",TODAY()&gt;Q434+31,Q434&lt;&gt;0),"1ère RELANCE","")</f>
        <v/>
      </c>
      <c r="AB434" s="314" t="str">
        <f ca="1">IF(AND(R434="",TODAY()&gt;Q434+90,Q434&lt;&gt;0),"DERNIERE RELANCE","")</f>
        <v/>
      </c>
      <c r="AC434" s="315" t="str">
        <f ca="1">IF(AA434="1ère RELANCE",NETWORKDAYS(Q434,TODAY(),1)*D434,"")</f>
        <v/>
      </c>
      <c r="AD434" s="314" t="str">
        <f ca="1">+IF(AND(X434="",TODAY()&gt;W434+15,W434&lt;&gt;0),"RELANCE GPA","")</f>
        <v/>
      </c>
      <c r="AE434" s="282"/>
      <c r="AF434" s="495"/>
      <c r="AG434" s="417"/>
      <c r="AH434" s="506"/>
      <c r="AI434" s="469"/>
      <c r="AJ434" s="447"/>
    </row>
    <row r="435" spans="1:36" ht="21.75" customHeight="1" thickTop="1" thickBot="1">
      <c r="A435" s="247"/>
      <c r="B435" s="247"/>
      <c r="C435" s="469"/>
      <c r="D435" s="477" t="str">
        <f>IF(OR(C435="Studio",C435="T1",C435="T1 bis",C435="T2"),"40",IF(OR(C435="T3",C435="T4",C435="T5"),"45",IF(OR(C435="Chambre EHPAD",C435="Chambre foyer"),"50",IF(OR(C435="Parking",C435="Voiries"),"8",IF(C435="Commerces","12",IF(C435="Bureaux","15",""))))))</f>
        <v/>
      </c>
      <c r="E435" s="433" t="s">
        <v>465</v>
      </c>
      <c r="F435" s="245"/>
      <c r="G435" s="246"/>
      <c r="H435" s="247"/>
      <c r="I435" s="247"/>
      <c r="J435" s="247"/>
      <c r="K435" s="248"/>
      <c r="L435" s="480" t="s">
        <v>12</v>
      </c>
      <c r="M435" s="435" t="s">
        <v>146</v>
      </c>
      <c r="N435" s="249"/>
      <c r="O435" s="249"/>
      <c r="P435" s="436"/>
      <c r="Q435" s="249">
        <v>42796.041666999998</v>
      </c>
      <c r="R435" s="310">
        <v>42828</v>
      </c>
      <c r="S435" s="386"/>
      <c r="T435" s="249"/>
      <c r="U435" s="249"/>
      <c r="V435" s="263"/>
      <c r="W435" s="249"/>
      <c r="X435" s="249"/>
      <c r="Y435" s="267"/>
      <c r="Z435" s="437"/>
      <c r="AA435" s="314" t="str">
        <f ca="1">IF(AND(R435="",TODAY()&gt;Q435+31,Q435&lt;&gt;0),"1ère RELANCE","")</f>
        <v/>
      </c>
      <c r="AB435" s="314" t="str">
        <f ca="1">IF(AND(R435="",TODAY()&gt;Q435+90,Q435&lt;&gt;0),"DERNIERE RELANCE","")</f>
        <v/>
      </c>
      <c r="AC435" s="315" t="str">
        <f ca="1">IF(AA435="1ère RELANCE",NETWORKDAYS(Q435,TODAY(),1)*D435,"")</f>
        <v/>
      </c>
      <c r="AD435" s="314" t="str">
        <f ca="1">+IF(AND(X435="",TODAY()&gt;W435+15,W435&lt;&gt;0),"RELANCE GPA","")</f>
        <v/>
      </c>
      <c r="AE435" s="282"/>
      <c r="AF435" s="495"/>
      <c r="AG435" s="417"/>
      <c r="AH435" s="506"/>
      <c r="AI435" s="469"/>
      <c r="AJ435" s="447"/>
    </row>
    <row r="436" spans="1:36" ht="21.75" customHeight="1" thickTop="1" thickBot="1">
      <c r="A436" s="247"/>
      <c r="B436" s="247"/>
      <c r="C436" s="469"/>
      <c r="D436" s="477" t="str">
        <f>IF(OR(C436="Studio",C436="T1",C436="T1 bis",C436="T2"),"40",IF(OR(C436="T3",C436="T4",C436="T5"),"45",IF(OR(C436="Chambre EHPAD",C436="Chambre foyer"),"50",IF(OR(C436="Parking",C436="Voiries"),"8",IF(C436="Commerces","12",IF(C436="Bureaux","15",""))))))</f>
        <v/>
      </c>
      <c r="E436" s="433" t="s">
        <v>466</v>
      </c>
      <c r="F436" s="245"/>
      <c r="G436" s="246"/>
      <c r="H436" s="247"/>
      <c r="I436" s="247"/>
      <c r="J436" s="247"/>
      <c r="K436" s="248"/>
      <c r="L436" s="480" t="s">
        <v>12</v>
      </c>
      <c r="M436" s="435" t="s">
        <v>146</v>
      </c>
      <c r="N436" s="249"/>
      <c r="O436" s="249"/>
      <c r="P436" s="436"/>
      <c r="Q436" s="249">
        <v>42796.041666999998</v>
      </c>
      <c r="R436" s="310">
        <v>42828</v>
      </c>
      <c r="S436" s="386"/>
      <c r="T436" s="249"/>
      <c r="U436" s="249"/>
      <c r="V436" s="263"/>
      <c r="W436" s="249"/>
      <c r="X436" s="249"/>
      <c r="Y436" s="267"/>
      <c r="Z436" s="437"/>
      <c r="AA436" s="314" t="str">
        <f ca="1">IF(AND(R436="",TODAY()&gt;Q436+31,Q436&lt;&gt;0),"1ère RELANCE","")</f>
        <v/>
      </c>
      <c r="AB436" s="314" t="str">
        <f ca="1">IF(AND(R436="",TODAY()&gt;Q436+90,Q436&lt;&gt;0),"DERNIERE RELANCE","")</f>
        <v/>
      </c>
      <c r="AC436" s="315" t="str">
        <f ca="1">IF(AA436="1ère RELANCE",NETWORKDAYS(Q436,TODAY(),1)*D436,"")</f>
        <v/>
      </c>
      <c r="AD436" s="314" t="str">
        <f ca="1">+IF(AND(X436="",TODAY()&gt;W436+15,W436&lt;&gt;0),"RELANCE GPA","")</f>
        <v/>
      </c>
      <c r="AE436" s="282"/>
      <c r="AF436" s="495"/>
      <c r="AG436" s="417"/>
      <c r="AH436" s="506"/>
      <c r="AI436" s="469"/>
      <c r="AJ436" s="447"/>
    </row>
    <row r="437" spans="1:36" ht="21.75" customHeight="1" thickTop="1" thickBot="1">
      <c r="A437" s="247"/>
      <c r="B437" s="247"/>
      <c r="C437" s="469"/>
      <c r="D437" s="477" t="str">
        <f>IF(OR(C437="Studio",C437="T1",C437="T1 bis",C437="T2"),"40",IF(OR(C437="T3",C437="T4",C437="T5"),"45",IF(OR(C437="Chambre EHPAD",C437="Chambre foyer"),"50",IF(OR(C437="Parking",C437="Voiries"),"8",IF(C437="Commerces","12",IF(C437="Bureaux","15",""))))))</f>
        <v/>
      </c>
      <c r="E437" s="433" t="s">
        <v>467</v>
      </c>
      <c r="F437" s="245"/>
      <c r="G437" s="246"/>
      <c r="H437" s="247"/>
      <c r="I437" s="247"/>
      <c r="J437" s="247"/>
      <c r="K437" s="248"/>
      <c r="L437" s="480" t="s">
        <v>12</v>
      </c>
      <c r="M437" s="435" t="s">
        <v>146</v>
      </c>
      <c r="N437" s="249"/>
      <c r="O437" s="249"/>
      <c r="P437" s="436"/>
      <c r="Q437" s="249">
        <v>42796.041666999998</v>
      </c>
      <c r="R437" s="310">
        <v>42828</v>
      </c>
      <c r="S437" s="386"/>
      <c r="T437" s="249"/>
      <c r="U437" s="249"/>
      <c r="V437" s="263"/>
      <c r="W437" s="249"/>
      <c r="X437" s="249"/>
      <c r="Y437" s="267"/>
      <c r="Z437" s="437"/>
      <c r="AA437" s="314" t="str">
        <f ca="1">IF(AND(R437="",TODAY()&gt;Q437+31,Q437&lt;&gt;0),"1ère RELANCE","")</f>
        <v/>
      </c>
      <c r="AB437" s="314" t="str">
        <f ca="1">IF(AND(R437="",TODAY()&gt;Q437+90,Q437&lt;&gt;0),"DERNIERE RELANCE","")</f>
        <v/>
      </c>
      <c r="AC437" s="315" t="str">
        <f ca="1">IF(AA437="1ère RELANCE",NETWORKDAYS(Q437,TODAY(),1)*D437,"")</f>
        <v/>
      </c>
      <c r="AD437" s="314" t="str">
        <f ca="1">+IF(AND(X437="",TODAY()&gt;W437+15,W437&lt;&gt;0),"RELANCE GPA","")</f>
        <v/>
      </c>
      <c r="AE437" s="282"/>
      <c r="AF437" s="495"/>
      <c r="AG437" s="417"/>
      <c r="AH437" s="506"/>
      <c r="AI437" s="469"/>
      <c r="AJ437" s="447"/>
    </row>
    <row r="438" spans="1:36" ht="21.75" customHeight="1" thickTop="1" thickBot="1">
      <c r="A438" s="247"/>
      <c r="B438" s="247"/>
      <c r="C438" s="469"/>
      <c r="D438" s="477" t="str">
        <f>IF(OR(C438="Studio",C438="T1",C438="T1 bis",C438="T2"),"40",IF(OR(C438="T3",C438="T4",C438="T5"),"45",IF(OR(C438="Chambre EHPAD",C438="Chambre foyer"),"50",IF(OR(C438="Parking",C438="Voiries"),"8",IF(C438="Commerces","12",IF(C438="Bureaux","15",""))))))</f>
        <v/>
      </c>
      <c r="E438" s="433" t="s">
        <v>467</v>
      </c>
      <c r="F438" s="245"/>
      <c r="G438" s="246"/>
      <c r="H438" s="247"/>
      <c r="I438" s="247"/>
      <c r="J438" s="247"/>
      <c r="K438" s="248"/>
      <c r="L438" s="480" t="s">
        <v>14</v>
      </c>
      <c r="M438" s="435" t="s">
        <v>146</v>
      </c>
      <c r="N438" s="249"/>
      <c r="O438" s="249"/>
      <c r="P438" s="436"/>
      <c r="Q438" s="249">
        <v>42796.041666999998</v>
      </c>
      <c r="R438" s="310">
        <v>42828</v>
      </c>
      <c r="S438" s="386"/>
      <c r="T438" s="249"/>
      <c r="U438" s="249"/>
      <c r="V438" s="263"/>
      <c r="W438" s="249"/>
      <c r="X438" s="249"/>
      <c r="Y438" s="267"/>
      <c r="Z438" s="437"/>
      <c r="AA438" s="314" t="str">
        <f ca="1">IF(AND(R438="",TODAY()&gt;Q438+31,Q438&lt;&gt;0),"1ère RELANCE","")</f>
        <v/>
      </c>
      <c r="AB438" s="314" t="str">
        <f ca="1">IF(AND(R438="",TODAY()&gt;Q438+90,Q438&lt;&gt;0),"DERNIERE RELANCE","")</f>
        <v/>
      </c>
      <c r="AC438" s="315" t="str">
        <f ca="1">IF(AA438="1ère RELANCE",NETWORKDAYS(Q438,TODAY(),1)*D438,"")</f>
        <v/>
      </c>
      <c r="AD438" s="314" t="str">
        <f ca="1">+IF(AND(X438="",TODAY()&gt;W438+15,W438&lt;&gt;0),"RELANCE GPA","")</f>
        <v/>
      </c>
      <c r="AE438" s="282"/>
      <c r="AF438" s="495"/>
      <c r="AG438" s="417"/>
      <c r="AH438" s="506"/>
      <c r="AI438" s="469"/>
      <c r="AJ438" s="447"/>
    </row>
    <row r="439" spans="1:36" ht="21.75" customHeight="1" thickTop="1" thickBot="1">
      <c r="A439" s="247"/>
      <c r="B439" s="247"/>
      <c r="C439" s="469"/>
      <c r="D439" s="477" t="str">
        <f>IF(OR(C439="Studio",C439="T1",C439="T1 bis",C439="T2"),"40",IF(OR(C439="T3",C439="T4",C439="T5"),"45",IF(OR(C439="Chambre EHPAD",C439="Chambre foyer"),"50",IF(OR(C439="Parking",C439="Voiries"),"8",IF(C439="Commerces","12",IF(C439="Bureaux","15",""))))))</f>
        <v/>
      </c>
      <c r="E439" s="433" t="s">
        <v>461</v>
      </c>
      <c r="F439" s="245"/>
      <c r="G439" s="246"/>
      <c r="H439" s="247"/>
      <c r="I439" s="247"/>
      <c r="J439" s="247"/>
      <c r="K439" s="248"/>
      <c r="L439" s="480" t="s">
        <v>12</v>
      </c>
      <c r="M439" s="435" t="s">
        <v>284</v>
      </c>
      <c r="N439" s="249"/>
      <c r="O439" s="249"/>
      <c r="P439" s="436"/>
      <c r="Q439" s="249">
        <v>42796.041666999998</v>
      </c>
      <c r="R439" s="310">
        <v>42828</v>
      </c>
      <c r="S439" s="386"/>
      <c r="T439" s="249"/>
      <c r="U439" s="249"/>
      <c r="V439" s="263"/>
      <c r="W439" s="249"/>
      <c r="X439" s="249"/>
      <c r="Y439" s="267"/>
      <c r="Z439" s="437"/>
      <c r="AA439" s="314" t="str">
        <f ca="1">IF(AND(R439="",TODAY()&gt;Q439+31,Q439&lt;&gt;0),"1ère RELANCE","")</f>
        <v/>
      </c>
      <c r="AB439" s="314" t="str">
        <f ca="1">IF(AND(R439="",TODAY()&gt;Q439+90,Q439&lt;&gt;0),"DERNIERE RELANCE","")</f>
        <v/>
      </c>
      <c r="AC439" s="315" t="str">
        <f ca="1">IF(AA439="1ère RELANCE",NETWORKDAYS(Q439,TODAY(),1)*D439,"")</f>
        <v/>
      </c>
      <c r="AD439" s="314" t="str">
        <f ca="1">+IF(AND(X439="",TODAY()&gt;W439+15,W439&lt;&gt;0),"RELANCE GPA","")</f>
        <v/>
      </c>
      <c r="AE439" s="282"/>
      <c r="AF439" s="495"/>
      <c r="AG439" s="417"/>
      <c r="AH439" s="506"/>
      <c r="AI439" s="469"/>
      <c r="AJ439" s="447"/>
    </row>
    <row r="440" spans="1:36" ht="21.75" customHeight="1" thickTop="1" thickBot="1">
      <c r="A440" s="287" t="s">
        <v>457</v>
      </c>
      <c r="B440" s="127"/>
      <c r="C440" s="144"/>
      <c r="D440" s="145" t="str">
        <f>IF(OR(C440="Studio",C440="T1",C440="T1 bis",C440="T2"),"40",IF(OR(C440="T3",C440="T4",C440="T5"),"45",IF(OR(C440="Chambre EHPAD",C440="Chambre foyer"),"50",IF(OR(C440="Parking",C440="Voiries"),"8",IF(C440="Commerces","12",IF(C440="Bureaux","15",""))))))</f>
        <v/>
      </c>
      <c r="E440" s="244" t="s">
        <v>464</v>
      </c>
      <c r="F440" s="128"/>
      <c r="G440" s="129"/>
      <c r="H440" s="127"/>
      <c r="I440" s="127"/>
      <c r="J440" s="127"/>
      <c r="K440" s="130"/>
      <c r="L440" s="251" t="s">
        <v>8</v>
      </c>
      <c r="M440" s="244" t="s">
        <v>338</v>
      </c>
      <c r="N440" s="131"/>
      <c r="O440" s="131"/>
      <c r="P440" s="127"/>
      <c r="Q440" s="254">
        <v>42804</v>
      </c>
      <c r="R440" s="255"/>
      <c r="S440" s="194"/>
      <c r="T440" s="131"/>
      <c r="U440" s="131"/>
      <c r="V440" s="262"/>
      <c r="W440" s="131"/>
      <c r="X440" s="131"/>
      <c r="Y440" s="266"/>
      <c r="Z440" s="250"/>
      <c r="AA440" s="283" t="str">
        <f ca="1">IF(AND(R440="",TODAY()&gt;Q440+31,Q440&lt;&gt;0),"1ère RELANCE","")</f>
        <v>1ère RELANCE</v>
      </c>
      <c r="AB440" s="283" t="str">
        <f ca="1">IF(AND(R440="",TODAY()&gt;Q440+90,Q440&lt;&gt;0),"DERNIERE RELANCE","")</f>
        <v/>
      </c>
      <c r="AC440" s="284" t="e">
        <f ca="1">IF(AA440="1ère RELANCE",NETWORKDAYS(Q440,TODAY(),1)*D440,"")</f>
        <v>#VALUE!</v>
      </c>
      <c r="AD440" s="283" t="str">
        <f ca="1">+IF(AND(X440="",TODAY()&gt;W440+15,W440&lt;&gt;0),"RELANCE GPA","")</f>
        <v/>
      </c>
      <c r="AE440" s="277"/>
      <c r="AF440" s="224"/>
      <c r="AG440" s="229"/>
      <c r="AH440" s="231"/>
      <c r="AI440" s="144"/>
      <c r="AJ440" s="233"/>
    </row>
    <row r="441" spans="1:36" ht="21.75" customHeight="1" thickTop="1" thickBot="1">
      <c r="A441" s="247"/>
      <c r="B441" s="247"/>
      <c r="C441" s="469"/>
      <c r="D441" s="477" t="str">
        <f>IF(OR(C441="Studio",C441="T1",C441="T1 bis",C441="T2"),"40",IF(OR(C441="T3",C441="T4",C441="T5"),"45",IF(OR(C441="Chambre EHPAD",C441="Chambre foyer"),"50",IF(OR(C441="Parking",C441="Voiries"),"8",IF(C441="Commerces","12",IF(C441="Bureaux","15",""))))))</f>
        <v/>
      </c>
      <c r="E441" s="433" t="s">
        <v>460</v>
      </c>
      <c r="F441" s="245"/>
      <c r="G441" s="246"/>
      <c r="H441" s="247"/>
      <c r="I441" s="247"/>
      <c r="J441" s="247"/>
      <c r="K441" s="248"/>
      <c r="L441" s="480" t="s">
        <v>8</v>
      </c>
      <c r="M441" s="435" t="s">
        <v>338</v>
      </c>
      <c r="N441" s="249"/>
      <c r="O441" s="249"/>
      <c r="P441" s="436"/>
      <c r="Q441" s="249">
        <v>42796.041666999998</v>
      </c>
      <c r="R441" s="310">
        <v>42828</v>
      </c>
      <c r="S441" s="386"/>
      <c r="T441" s="249"/>
      <c r="U441" s="249"/>
      <c r="V441" s="263"/>
      <c r="W441" s="249"/>
      <c r="X441" s="249"/>
      <c r="Y441" s="267"/>
      <c r="Z441" s="437"/>
      <c r="AA441" s="314" t="str">
        <f ca="1">IF(AND(R441="",TODAY()&gt;Q441+31,Q441&lt;&gt;0),"1ère RELANCE","")</f>
        <v/>
      </c>
      <c r="AB441" s="314" t="str">
        <f ca="1">IF(AND(R441="",TODAY()&gt;Q441+90,Q441&lt;&gt;0),"DERNIERE RELANCE","")</f>
        <v/>
      </c>
      <c r="AC441" s="315" t="str">
        <f ca="1">IF(AA441="1ère RELANCE",NETWORKDAYS(Q441,TODAY(),1)*D441,"")</f>
        <v/>
      </c>
      <c r="AD441" s="314" t="str">
        <f ca="1">+IF(AND(X441="",TODAY()&gt;W441+15,W441&lt;&gt;0),"RELANCE GPA","")</f>
        <v/>
      </c>
      <c r="AE441" s="282"/>
      <c r="AF441" s="495"/>
      <c r="AG441" s="417"/>
      <c r="AH441" s="506"/>
      <c r="AI441" s="469"/>
      <c r="AJ441" s="447"/>
    </row>
    <row r="442" spans="1:36" ht="21.75" customHeight="1" thickTop="1" thickBot="1">
      <c r="A442" s="247"/>
      <c r="B442" s="247"/>
      <c r="C442" s="469"/>
      <c r="D442" s="477" t="str">
        <f>IF(OR(C442="Studio",C442="T1",C442="T1 bis",C442="T2"),"40",IF(OR(C442="T3",C442="T4",C442="T5"),"45",IF(OR(C442="Chambre EHPAD",C442="Chambre foyer"),"50",IF(OR(C442="Parking",C442="Voiries"),"8",IF(C442="Commerces","12",IF(C442="Bureaux","15",""))))))</f>
        <v/>
      </c>
      <c r="E442" s="433" t="s">
        <v>461</v>
      </c>
      <c r="F442" s="245"/>
      <c r="G442" s="246"/>
      <c r="H442" s="247"/>
      <c r="I442" s="247"/>
      <c r="J442" s="247"/>
      <c r="K442" s="248"/>
      <c r="L442" s="480" t="s">
        <v>8</v>
      </c>
      <c r="M442" s="435" t="s">
        <v>338</v>
      </c>
      <c r="N442" s="249"/>
      <c r="O442" s="249"/>
      <c r="P442" s="436"/>
      <c r="Q442" s="249">
        <v>42796.041666999998</v>
      </c>
      <c r="R442" s="310">
        <v>42828</v>
      </c>
      <c r="S442" s="386"/>
      <c r="T442" s="249"/>
      <c r="U442" s="249"/>
      <c r="V442" s="263"/>
      <c r="W442" s="249"/>
      <c r="X442" s="249"/>
      <c r="Y442" s="267"/>
      <c r="Z442" s="437"/>
      <c r="AA442" s="314" t="str">
        <f ca="1">IF(AND(R442="",TODAY()&gt;Q442+31,Q442&lt;&gt;0),"1ère RELANCE","")</f>
        <v/>
      </c>
      <c r="AB442" s="314" t="str">
        <f ca="1">IF(AND(R442="",TODAY()&gt;Q442+90,Q442&lt;&gt;0),"DERNIERE RELANCE","")</f>
        <v/>
      </c>
      <c r="AC442" s="315" t="str">
        <f ca="1">IF(AA442="1ère RELANCE",NETWORKDAYS(Q442,TODAY(),1)*D442,"")</f>
        <v/>
      </c>
      <c r="AD442" s="314" t="str">
        <f ca="1">+IF(AND(X442="",TODAY()&gt;W442+15,W442&lt;&gt;0),"RELANCE GPA","")</f>
        <v/>
      </c>
      <c r="AE442" s="282"/>
      <c r="AF442" s="495"/>
      <c r="AG442" s="417"/>
      <c r="AH442" s="506"/>
      <c r="AI442" s="469"/>
      <c r="AJ442" s="447"/>
    </row>
    <row r="443" spans="1:36" ht="21.75" customHeight="1" thickTop="1" thickBot="1">
      <c r="A443" s="247"/>
      <c r="B443" s="247"/>
      <c r="C443" s="469"/>
      <c r="D443" s="477" t="str">
        <f>IF(OR(C443="Studio",C443="T1",C443="T1 bis",C443="T2"),"40",IF(OR(C443="T3",C443="T4",C443="T5"),"45",IF(OR(C443="Chambre EHPAD",C443="Chambre foyer"),"50",IF(OR(C443="Parking",C443="Voiries"),"8",IF(C443="Commerces","12",IF(C443="Bureaux","15",""))))))</f>
        <v/>
      </c>
      <c r="E443" s="433" t="s">
        <v>461</v>
      </c>
      <c r="F443" s="245"/>
      <c r="G443" s="246"/>
      <c r="H443" s="247"/>
      <c r="I443" s="247"/>
      <c r="J443" s="247"/>
      <c r="K443" s="248"/>
      <c r="L443" s="480" t="s">
        <v>12</v>
      </c>
      <c r="M443" s="435" t="s">
        <v>338</v>
      </c>
      <c r="N443" s="249"/>
      <c r="O443" s="249"/>
      <c r="P443" s="436"/>
      <c r="Q443" s="249">
        <v>42796.041666999998</v>
      </c>
      <c r="R443" s="310">
        <v>42828</v>
      </c>
      <c r="S443" s="386"/>
      <c r="T443" s="249"/>
      <c r="U443" s="249"/>
      <c r="V443" s="263"/>
      <c r="W443" s="249"/>
      <c r="X443" s="249"/>
      <c r="Y443" s="267"/>
      <c r="Z443" s="437"/>
      <c r="AA443" s="314" t="str">
        <f ca="1">IF(AND(R443="",TODAY()&gt;Q443+31,Q443&lt;&gt;0),"1ère RELANCE","")</f>
        <v/>
      </c>
      <c r="AB443" s="314" t="str">
        <f ca="1">IF(AND(R443="",TODAY()&gt;Q443+90,Q443&lt;&gt;0),"DERNIERE RELANCE","")</f>
        <v/>
      </c>
      <c r="AC443" s="315" t="str">
        <f ca="1">IF(AA443="1ère RELANCE",NETWORKDAYS(Q443,TODAY(),1)*D443,"")</f>
        <v/>
      </c>
      <c r="AD443" s="314" t="str">
        <f ca="1">+IF(AND(X443="",TODAY()&gt;W443+15,W443&lt;&gt;0),"RELANCE GPA","")</f>
        <v/>
      </c>
      <c r="AE443" s="282"/>
      <c r="AF443" s="495"/>
      <c r="AG443" s="417"/>
      <c r="AH443" s="506"/>
      <c r="AI443" s="469"/>
      <c r="AJ443" s="447"/>
    </row>
    <row r="444" spans="1:36" ht="21.75" customHeight="1" thickTop="1" thickBot="1">
      <c r="A444" s="247"/>
      <c r="B444" s="247"/>
      <c r="C444" s="469"/>
      <c r="D444" s="477" t="str">
        <f>IF(OR(C444="Studio",C444="T1",C444="T1 bis",C444="T2"),"40",IF(OR(C444="T3",C444="T4",C444="T5"),"45",IF(OR(C444="Chambre EHPAD",C444="Chambre foyer"),"50",IF(OR(C444="Parking",C444="Voiries"),"8",IF(C444="Commerces","12",IF(C444="Bureaux","15",""))))))</f>
        <v/>
      </c>
      <c r="E444" s="433" t="s">
        <v>462</v>
      </c>
      <c r="F444" s="245"/>
      <c r="G444" s="246"/>
      <c r="H444" s="247"/>
      <c r="I444" s="247"/>
      <c r="J444" s="247"/>
      <c r="K444" s="248"/>
      <c r="L444" s="480" t="s">
        <v>8</v>
      </c>
      <c r="M444" s="435" t="s">
        <v>338</v>
      </c>
      <c r="N444" s="249"/>
      <c r="O444" s="249"/>
      <c r="P444" s="436"/>
      <c r="Q444" s="249">
        <v>42796.041666999998</v>
      </c>
      <c r="R444" s="310">
        <v>42828</v>
      </c>
      <c r="S444" s="386"/>
      <c r="T444" s="249"/>
      <c r="U444" s="249"/>
      <c r="V444" s="263"/>
      <c r="W444" s="249"/>
      <c r="X444" s="249"/>
      <c r="Y444" s="267"/>
      <c r="Z444" s="437"/>
      <c r="AA444" s="314" t="str">
        <f ca="1">IF(AND(R444="",TODAY()&gt;Q444+31,Q444&lt;&gt;0),"1ère RELANCE","")</f>
        <v/>
      </c>
      <c r="AB444" s="314" t="str">
        <f ca="1">IF(AND(R444="",TODAY()&gt;Q444+90,Q444&lt;&gt;0),"DERNIERE RELANCE","")</f>
        <v/>
      </c>
      <c r="AC444" s="315" t="str">
        <f ca="1">IF(AA444="1ère RELANCE",NETWORKDAYS(Q444,TODAY(),1)*D444,"")</f>
        <v/>
      </c>
      <c r="AD444" s="314" t="str">
        <f ca="1">+IF(AND(X444="",TODAY()&gt;W444+15,W444&lt;&gt;0),"RELANCE GPA","")</f>
        <v/>
      </c>
      <c r="AE444" s="282"/>
      <c r="AF444" s="495"/>
      <c r="AG444" s="417"/>
      <c r="AH444" s="506"/>
      <c r="AI444" s="469"/>
      <c r="AJ444" s="447"/>
    </row>
    <row r="445" spans="1:36" ht="21.75" customHeight="1" thickTop="1" thickBot="1">
      <c r="A445" s="247"/>
      <c r="B445" s="247"/>
      <c r="C445" s="469"/>
      <c r="D445" s="477" t="str">
        <f>IF(OR(C445="Studio",C445="T1",C445="T1 bis",C445="T2"),"40",IF(OR(C445="T3",C445="T4",C445="T5"),"45",IF(OR(C445="Chambre EHPAD",C445="Chambre foyer"),"50",IF(OR(C445="Parking",C445="Voiries"),"8",IF(C445="Commerces","12",IF(C445="Bureaux","15",""))))))</f>
        <v/>
      </c>
      <c r="E445" s="433" t="s">
        <v>467</v>
      </c>
      <c r="F445" s="245"/>
      <c r="G445" s="246"/>
      <c r="H445" s="247"/>
      <c r="I445" s="247"/>
      <c r="J445" s="247"/>
      <c r="K445" s="248"/>
      <c r="L445" s="480" t="s">
        <v>8</v>
      </c>
      <c r="M445" s="435" t="s">
        <v>338</v>
      </c>
      <c r="N445" s="249"/>
      <c r="O445" s="249"/>
      <c r="P445" s="436"/>
      <c r="Q445" s="249">
        <v>42796.041666999998</v>
      </c>
      <c r="R445" s="310">
        <v>42828</v>
      </c>
      <c r="S445" s="386"/>
      <c r="T445" s="249"/>
      <c r="U445" s="249"/>
      <c r="V445" s="263"/>
      <c r="W445" s="249"/>
      <c r="X445" s="249"/>
      <c r="Y445" s="267"/>
      <c r="Z445" s="437"/>
      <c r="AA445" s="314" t="str">
        <f ca="1">IF(AND(R445="",TODAY()&gt;Q445+31,Q445&lt;&gt;0),"1ère RELANCE","")</f>
        <v/>
      </c>
      <c r="AB445" s="314" t="str">
        <f ca="1">IF(AND(R445="",TODAY()&gt;Q445+90,Q445&lt;&gt;0),"DERNIERE RELANCE","")</f>
        <v/>
      </c>
      <c r="AC445" s="315" t="str">
        <f ca="1">IF(AA445="1ère RELANCE",NETWORKDAYS(Q445,TODAY(),1)*D445,"")</f>
        <v/>
      </c>
      <c r="AD445" s="314" t="str">
        <f ca="1">+IF(AND(X445="",TODAY()&gt;W445+15,W445&lt;&gt;0),"RELANCE GPA","")</f>
        <v/>
      </c>
      <c r="AE445" s="282"/>
      <c r="AF445" s="495"/>
      <c r="AG445" s="417"/>
      <c r="AH445" s="506"/>
      <c r="AI445" s="469"/>
      <c r="AJ445" s="447"/>
    </row>
    <row r="446" spans="1:36" ht="21.75" customHeight="1" thickTop="1" thickBot="1">
      <c r="A446" s="287" t="s">
        <v>457</v>
      </c>
      <c r="B446" s="127"/>
      <c r="C446" s="144"/>
      <c r="D446" s="145" t="str">
        <f>IF(OR(C446="Studio",C446="T1",C446="T1 bis",C446="T2"),"40",IF(OR(C446="T3",C446="T4",C446="T5"),"45",IF(OR(C446="Chambre EHPAD",C446="Chambre foyer"),"50",IF(OR(C446="Parking",C446="Voiries"),"8",IF(C446="Commerces","12",IF(C446="Bureaux","15",""))))))</f>
        <v/>
      </c>
      <c r="E446" s="244" t="s">
        <v>462</v>
      </c>
      <c r="F446" s="128"/>
      <c r="G446" s="129"/>
      <c r="H446" s="127"/>
      <c r="I446" s="127"/>
      <c r="J446" s="127"/>
      <c r="K446" s="130"/>
      <c r="L446" s="251" t="s">
        <v>8</v>
      </c>
      <c r="M446" s="244" t="s">
        <v>278</v>
      </c>
      <c r="N446" s="131"/>
      <c r="O446" s="131"/>
      <c r="P446" s="127"/>
      <c r="Q446" s="254">
        <v>42804</v>
      </c>
      <c r="R446" s="255"/>
      <c r="S446" s="194"/>
      <c r="T446" s="131"/>
      <c r="U446" s="131"/>
      <c r="V446" s="262"/>
      <c r="W446" s="131"/>
      <c r="X446" s="131"/>
      <c r="Y446" s="266"/>
      <c r="Z446" s="250"/>
      <c r="AA446" s="283" t="str">
        <f ca="1">IF(AND(R446="",TODAY()&gt;Q446+31,Q446&lt;&gt;0),"1ère RELANCE","")</f>
        <v>1ère RELANCE</v>
      </c>
      <c r="AB446" s="283" t="str">
        <f ca="1">IF(AND(R446="",TODAY()&gt;Q446+90,Q446&lt;&gt;0),"DERNIERE RELANCE","")</f>
        <v/>
      </c>
      <c r="AC446" s="284" t="e">
        <f ca="1">IF(AA446="1ère RELANCE",NETWORKDAYS(Q446,TODAY(),1)*D446,"")</f>
        <v>#VALUE!</v>
      </c>
      <c r="AD446" s="283" t="str">
        <f ca="1">+IF(AND(X446="",TODAY()&gt;W446+15,W446&lt;&gt;0),"RELANCE GPA","")</f>
        <v/>
      </c>
      <c r="AE446" s="277"/>
      <c r="AF446" s="224"/>
      <c r="AG446" s="229"/>
      <c r="AH446" s="231"/>
      <c r="AI446" s="144"/>
      <c r="AJ446" s="233"/>
    </row>
    <row r="447" spans="1:36" ht="21.75" customHeight="1" thickTop="1" thickBot="1">
      <c r="A447" s="287" t="s">
        <v>457</v>
      </c>
      <c r="B447" s="127"/>
      <c r="C447" s="144"/>
      <c r="D447" s="145" t="str">
        <f>IF(OR(C447="Studio",C447="T1",C447="T1 bis",C447="T2"),"40",IF(OR(C447="T3",C447="T4",C447="T5"),"45",IF(OR(C447="Chambre EHPAD",C447="Chambre foyer"),"50",IF(OR(C447="Parking",C447="Voiries"),"8",IF(C447="Commerces","12",IF(C447="Bureaux","15",""))))))</f>
        <v/>
      </c>
      <c r="E447" s="244" t="s">
        <v>464</v>
      </c>
      <c r="F447" s="128"/>
      <c r="G447" s="129"/>
      <c r="H447" s="127"/>
      <c r="I447" s="127"/>
      <c r="J447" s="127"/>
      <c r="K447" s="130"/>
      <c r="L447" s="251" t="s">
        <v>8</v>
      </c>
      <c r="M447" s="244" t="s">
        <v>278</v>
      </c>
      <c r="N447" s="131"/>
      <c r="O447" s="131"/>
      <c r="P447" s="127"/>
      <c r="Q447" s="254">
        <v>42804</v>
      </c>
      <c r="R447" s="255"/>
      <c r="S447" s="194"/>
      <c r="T447" s="131"/>
      <c r="U447" s="131"/>
      <c r="V447" s="262"/>
      <c r="W447" s="131"/>
      <c r="X447" s="131"/>
      <c r="Y447" s="266"/>
      <c r="Z447" s="250"/>
      <c r="AA447" s="283" t="str">
        <f ca="1">IF(AND(R447="",TODAY()&gt;Q447+31,Q447&lt;&gt;0),"1ère RELANCE","")</f>
        <v>1ère RELANCE</v>
      </c>
      <c r="AB447" s="283" t="str">
        <f ca="1">IF(AND(R447="",TODAY()&gt;Q447+90,Q447&lt;&gt;0),"DERNIERE RELANCE","")</f>
        <v/>
      </c>
      <c r="AC447" s="284" t="e">
        <f ca="1">IF(AA447="1ère RELANCE",NETWORKDAYS(Q447,TODAY(),1)*D447,"")</f>
        <v>#VALUE!</v>
      </c>
      <c r="AD447" s="283" t="str">
        <f ca="1">+IF(AND(X447="",TODAY()&gt;W447+15,W447&lt;&gt;0),"RELANCE GPA","")</f>
        <v/>
      </c>
      <c r="AE447" s="277"/>
      <c r="AF447" s="224"/>
      <c r="AG447" s="229"/>
      <c r="AH447" s="231"/>
      <c r="AI447" s="144"/>
      <c r="AJ447" s="233"/>
    </row>
    <row r="448" spans="1:36" ht="21.75" customHeight="1" thickTop="1" thickBot="1">
      <c r="A448" s="287" t="s">
        <v>457</v>
      </c>
      <c r="B448" s="127"/>
      <c r="C448" s="144"/>
      <c r="D448" s="145" t="str">
        <f>IF(OR(C448="Studio",C448="T1",C448="T1 bis",C448="T2"),"40",IF(OR(C448="T3",C448="T4",C448="T5"),"45",IF(OR(C448="Chambre EHPAD",C448="Chambre foyer"),"50",IF(OR(C448="Parking",C448="Voiries"),"8",IF(C448="Commerces","12",IF(C448="Bureaux","15",""))))))</f>
        <v/>
      </c>
      <c r="E448" s="244" t="s">
        <v>467</v>
      </c>
      <c r="F448" s="128"/>
      <c r="G448" s="129"/>
      <c r="H448" s="127"/>
      <c r="I448" s="127"/>
      <c r="J448" s="127"/>
      <c r="K448" s="130"/>
      <c r="L448" s="251" t="s">
        <v>8</v>
      </c>
      <c r="M448" s="244" t="s">
        <v>278</v>
      </c>
      <c r="N448" s="131"/>
      <c r="O448" s="131"/>
      <c r="P448" s="127"/>
      <c r="Q448" s="254">
        <v>42804</v>
      </c>
      <c r="R448" s="256"/>
      <c r="S448" s="194"/>
      <c r="T448" s="131"/>
      <c r="U448" s="131"/>
      <c r="V448" s="262"/>
      <c r="W448" s="131"/>
      <c r="X448" s="131"/>
      <c r="Y448" s="266"/>
      <c r="Z448" s="250"/>
      <c r="AA448" s="283" t="str">
        <f ca="1">IF(AND(R448="",TODAY()&gt;Q448+31,Q448&lt;&gt;0),"1ère RELANCE","")</f>
        <v>1ère RELANCE</v>
      </c>
      <c r="AB448" s="283" t="str">
        <f ca="1">IF(AND(R448="",TODAY()&gt;Q448+90,Q448&lt;&gt;0),"DERNIERE RELANCE","")</f>
        <v/>
      </c>
      <c r="AC448" s="284" t="e">
        <f ca="1">IF(AA448="1ère RELANCE",NETWORKDAYS(Q448,TODAY(),1)*D448,"")</f>
        <v>#VALUE!</v>
      </c>
      <c r="AD448" s="283" t="str">
        <f ca="1">+IF(AND(X448="",TODAY()&gt;W448+15,W448&lt;&gt;0),"RELANCE GPA","")</f>
        <v/>
      </c>
      <c r="AE448" s="277"/>
      <c r="AF448" s="224"/>
      <c r="AG448" s="229"/>
      <c r="AH448" s="231"/>
      <c r="AI448" s="144"/>
      <c r="AJ448" s="233"/>
    </row>
    <row r="449" spans="1:36" ht="21.75" customHeight="1" thickTop="1" thickBot="1">
      <c r="A449" s="247"/>
      <c r="B449" s="247"/>
      <c r="C449" s="469"/>
      <c r="D449" s="477" t="str">
        <f>IF(OR(C449="Studio",C449="T1",C449="T1 bis",C449="T2"),"40",IF(OR(C449="T3",C449="T4",C449="T5"),"45",IF(OR(C449="Chambre EHPAD",C449="Chambre foyer"),"50",IF(OR(C449="Parking",C449="Voiries"),"8",IF(C449="Commerces","12",IF(C449="Bureaux","15",""))))))</f>
        <v/>
      </c>
      <c r="E449" s="433" t="s">
        <v>460</v>
      </c>
      <c r="F449" s="245"/>
      <c r="G449" s="246"/>
      <c r="H449" s="247"/>
      <c r="I449" s="247"/>
      <c r="J449" s="247"/>
      <c r="K449" s="248"/>
      <c r="L449" s="480" t="s">
        <v>12</v>
      </c>
      <c r="M449" s="435" t="s">
        <v>278</v>
      </c>
      <c r="N449" s="249"/>
      <c r="O449" s="249"/>
      <c r="P449" s="436"/>
      <c r="Q449" s="249">
        <v>42796.041666999998</v>
      </c>
      <c r="R449" s="310">
        <v>42828</v>
      </c>
      <c r="S449" s="386"/>
      <c r="T449" s="249"/>
      <c r="U449" s="249"/>
      <c r="V449" s="263"/>
      <c r="W449" s="249"/>
      <c r="X449" s="249"/>
      <c r="Y449" s="267"/>
      <c r="Z449" s="437"/>
      <c r="AA449" s="314" t="str">
        <f ca="1">IF(AND(R449="",TODAY()&gt;Q449+31,Q449&lt;&gt;0),"1ère RELANCE","")</f>
        <v/>
      </c>
      <c r="AB449" s="314" t="str">
        <f ca="1">IF(AND(R449="",TODAY()&gt;Q449+90,Q449&lt;&gt;0),"DERNIERE RELANCE","")</f>
        <v/>
      </c>
      <c r="AC449" s="315" t="str">
        <f ca="1">IF(AA449="1ère RELANCE",NETWORKDAYS(Q449,TODAY(),1)*D449,"")</f>
        <v/>
      </c>
      <c r="AD449" s="314" t="str">
        <f ca="1">+IF(AND(X449="",TODAY()&gt;W449+15,W449&lt;&gt;0),"RELANCE GPA","")</f>
        <v/>
      </c>
      <c r="AE449" s="282"/>
      <c r="AF449" s="495"/>
      <c r="AG449" s="417"/>
      <c r="AH449" s="506"/>
      <c r="AI449" s="469"/>
      <c r="AJ449" s="447"/>
    </row>
    <row r="450" spans="1:36" ht="21.75" customHeight="1" thickTop="1" thickBot="1">
      <c r="A450" s="247"/>
      <c r="B450" s="247"/>
      <c r="C450" s="469"/>
      <c r="D450" s="477" t="str">
        <f>IF(OR(C450="Studio",C450="T1",C450="T1 bis",C450="T2"),"40",IF(OR(C450="T3",C450="T4",C450="T5"),"45",IF(OR(C450="Chambre EHPAD",C450="Chambre foyer"),"50",IF(OR(C450="Parking",C450="Voiries"),"8",IF(C450="Commerces","12",IF(C450="Bureaux","15",""))))))</f>
        <v/>
      </c>
      <c r="E450" s="433" t="s">
        <v>462</v>
      </c>
      <c r="F450" s="245"/>
      <c r="G450" s="246"/>
      <c r="H450" s="247"/>
      <c r="I450" s="247"/>
      <c r="J450" s="247"/>
      <c r="K450" s="248"/>
      <c r="L450" s="480" t="s">
        <v>12</v>
      </c>
      <c r="M450" s="435" t="s">
        <v>278</v>
      </c>
      <c r="N450" s="249"/>
      <c r="O450" s="249"/>
      <c r="P450" s="436"/>
      <c r="Q450" s="249">
        <v>42796.041666999998</v>
      </c>
      <c r="R450" s="310">
        <v>42828</v>
      </c>
      <c r="S450" s="386"/>
      <c r="T450" s="249"/>
      <c r="U450" s="249"/>
      <c r="V450" s="263"/>
      <c r="W450" s="249"/>
      <c r="X450" s="249"/>
      <c r="Y450" s="267"/>
      <c r="Z450" s="437"/>
      <c r="AA450" s="314" t="str">
        <f ca="1">IF(AND(R450="",TODAY()&gt;Q450+31,Q450&lt;&gt;0),"1ère RELANCE","")</f>
        <v/>
      </c>
      <c r="AB450" s="314" t="str">
        <f ca="1">IF(AND(R450="",TODAY()&gt;Q450+90,Q450&lt;&gt;0),"DERNIERE RELANCE","")</f>
        <v/>
      </c>
      <c r="AC450" s="315" t="str">
        <f ca="1">IF(AA450="1ère RELANCE",NETWORKDAYS(Q450,TODAY(),1)*D450,"")</f>
        <v/>
      </c>
      <c r="AD450" s="314" t="str">
        <f ca="1">+IF(AND(X450="",TODAY()&gt;W450+15,W450&lt;&gt;0),"RELANCE GPA","")</f>
        <v/>
      </c>
      <c r="AE450" s="282"/>
      <c r="AF450" s="495"/>
      <c r="AG450" s="417"/>
      <c r="AH450" s="506"/>
      <c r="AI450" s="469"/>
      <c r="AJ450" s="447"/>
    </row>
    <row r="451" spans="1:36" ht="21.75" customHeight="1" thickTop="1" thickBot="1">
      <c r="A451" s="247"/>
      <c r="B451" s="247"/>
      <c r="C451" s="469"/>
      <c r="D451" s="477" t="str">
        <f>IF(OR(C451="Studio",C451="T1",C451="T1 bis",C451="T2"),"40",IF(OR(C451="T3",C451="T4",C451="T5"),"45",IF(OR(C451="Chambre EHPAD",C451="Chambre foyer"),"50",IF(OR(C451="Parking",C451="Voiries"),"8",IF(C451="Commerces","12",IF(C451="Bureaux","15",""))))))</f>
        <v/>
      </c>
      <c r="E451" s="433" t="s">
        <v>462</v>
      </c>
      <c r="F451" s="245"/>
      <c r="G451" s="246"/>
      <c r="H451" s="247"/>
      <c r="I451" s="247"/>
      <c r="J451" s="247"/>
      <c r="K451" s="248"/>
      <c r="L451" s="480" t="s">
        <v>14</v>
      </c>
      <c r="M451" s="435" t="s">
        <v>278</v>
      </c>
      <c r="N451" s="249"/>
      <c r="O451" s="249"/>
      <c r="P451" s="436"/>
      <c r="Q451" s="249">
        <v>42796.041666999998</v>
      </c>
      <c r="R451" s="310">
        <v>42828</v>
      </c>
      <c r="S451" s="386"/>
      <c r="T451" s="249"/>
      <c r="U451" s="249"/>
      <c r="V451" s="263"/>
      <c r="W451" s="249"/>
      <c r="X451" s="249"/>
      <c r="Y451" s="267"/>
      <c r="Z451" s="437"/>
      <c r="AA451" s="314" t="str">
        <f ca="1">IF(AND(R451="",TODAY()&gt;Q451+31,Q451&lt;&gt;0),"1ère RELANCE","")</f>
        <v/>
      </c>
      <c r="AB451" s="314" t="str">
        <f ca="1">IF(AND(R451="",TODAY()&gt;Q451+90,Q451&lt;&gt;0),"DERNIERE RELANCE","")</f>
        <v/>
      </c>
      <c r="AC451" s="315" t="str">
        <f ca="1">IF(AA451="1ère RELANCE",NETWORKDAYS(Q451,TODAY(),1)*D451,"")</f>
        <v/>
      </c>
      <c r="AD451" s="314" t="str">
        <f ca="1">+IF(AND(X451="",TODAY()&gt;W451+15,W451&lt;&gt;0),"RELANCE GPA","")</f>
        <v/>
      </c>
      <c r="AE451" s="282"/>
      <c r="AF451" s="495"/>
      <c r="AG451" s="417"/>
      <c r="AH451" s="506"/>
      <c r="AI451" s="469"/>
      <c r="AJ451" s="447"/>
    </row>
    <row r="452" spans="1:36" ht="21.75" customHeight="1" thickTop="1" thickBot="1">
      <c r="A452" s="247"/>
      <c r="B452" s="247"/>
      <c r="C452" s="469"/>
      <c r="D452" s="477" t="str">
        <f>IF(OR(C452="Studio",C452="T1",C452="T1 bis",C452="T2"),"40",IF(OR(C452="T3",C452="T4",C452="T5"),"45",IF(OR(C452="Chambre EHPAD",C452="Chambre foyer"),"50",IF(OR(C452="Parking",C452="Voiries"),"8",IF(C452="Commerces","12",IF(C452="Bureaux","15",""))))))</f>
        <v/>
      </c>
      <c r="E452" s="433" t="s">
        <v>463</v>
      </c>
      <c r="F452" s="245"/>
      <c r="G452" s="246"/>
      <c r="H452" s="247"/>
      <c r="I452" s="247"/>
      <c r="J452" s="247"/>
      <c r="K452" s="248"/>
      <c r="L452" s="480" t="s">
        <v>12</v>
      </c>
      <c r="M452" s="435" t="s">
        <v>278</v>
      </c>
      <c r="N452" s="249"/>
      <c r="O452" s="249"/>
      <c r="P452" s="436"/>
      <c r="Q452" s="249">
        <v>42796.041666999998</v>
      </c>
      <c r="R452" s="310">
        <v>42828</v>
      </c>
      <c r="S452" s="386"/>
      <c r="T452" s="249"/>
      <c r="U452" s="249"/>
      <c r="V452" s="263"/>
      <c r="W452" s="249"/>
      <c r="X452" s="249"/>
      <c r="Y452" s="267"/>
      <c r="Z452" s="437"/>
      <c r="AA452" s="314" t="str">
        <f ca="1">IF(AND(R452="",TODAY()&gt;Q452+31,Q452&lt;&gt;0),"1ère RELANCE","")</f>
        <v/>
      </c>
      <c r="AB452" s="314" t="str">
        <f ca="1">IF(AND(R452="",TODAY()&gt;Q452+90,Q452&lt;&gt;0),"DERNIERE RELANCE","")</f>
        <v/>
      </c>
      <c r="AC452" s="315" t="str">
        <f ca="1">IF(AA452="1ère RELANCE",NETWORKDAYS(Q452,TODAY(),1)*D452,"")</f>
        <v/>
      </c>
      <c r="AD452" s="314" t="str">
        <f ca="1">+IF(AND(X452="",TODAY()&gt;W452+15,W452&lt;&gt;0),"RELANCE GPA","")</f>
        <v/>
      </c>
      <c r="AE452" s="282"/>
      <c r="AF452" s="495"/>
      <c r="AG452" s="417"/>
      <c r="AH452" s="506"/>
      <c r="AI452" s="469"/>
      <c r="AJ452" s="447"/>
    </row>
    <row r="453" spans="1:36" ht="21.75" customHeight="1" thickTop="1" thickBot="1">
      <c r="A453" s="247"/>
      <c r="B453" s="247"/>
      <c r="C453" s="469"/>
      <c r="D453" s="477" t="str">
        <f>IF(OR(C453="Studio",C453="T1",C453="T1 bis",C453="T2"),"40",IF(OR(C453="T3",C453="T4",C453="T5"),"45",IF(OR(C453="Chambre EHPAD",C453="Chambre foyer"),"50",IF(OR(C453="Parking",C453="Voiries"),"8",IF(C453="Commerces","12",IF(C453="Bureaux","15",""))))))</f>
        <v/>
      </c>
      <c r="E453" s="433" t="s">
        <v>463</v>
      </c>
      <c r="F453" s="245"/>
      <c r="G453" s="246"/>
      <c r="H453" s="247"/>
      <c r="I453" s="247"/>
      <c r="J453" s="247"/>
      <c r="K453" s="248"/>
      <c r="L453" s="480" t="s">
        <v>8</v>
      </c>
      <c r="M453" s="435" t="s">
        <v>278</v>
      </c>
      <c r="N453" s="249"/>
      <c r="O453" s="249"/>
      <c r="P453" s="436"/>
      <c r="Q453" s="249">
        <v>42796.041666999998</v>
      </c>
      <c r="R453" s="310">
        <v>42828</v>
      </c>
      <c r="S453" s="386"/>
      <c r="T453" s="249"/>
      <c r="U453" s="249"/>
      <c r="V453" s="263"/>
      <c r="W453" s="249"/>
      <c r="X453" s="249"/>
      <c r="Y453" s="267"/>
      <c r="Z453" s="437"/>
      <c r="AA453" s="314" t="str">
        <f ca="1">IF(AND(R453="",TODAY()&gt;Q453+31,Q453&lt;&gt;0),"1ère RELANCE","")</f>
        <v/>
      </c>
      <c r="AB453" s="314" t="str">
        <f ca="1">IF(AND(R453="",TODAY()&gt;Q453+90,Q453&lt;&gt;0),"DERNIERE RELANCE","")</f>
        <v/>
      </c>
      <c r="AC453" s="315" t="str">
        <f ca="1">IF(AA453="1ère RELANCE",NETWORKDAYS(Q453,TODAY(),1)*D453,"")</f>
        <v/>
      </c>
      <c r="AD453" s="314" t="str">
        <f ca="1">+IF(AND(X453="",TODAY()&gt;W453+15,W453&lt;&gt;0),"RELANCE GPA","")</f>
        <v/>
      </c>
      <c r="AE453" s="282"/>
      <c r="AF453" s="495"/>
      <c r="AG453" s="417"/>
      <c r="AH453" s="506"/>
      <c r="AI453" s="469"/>
      <c r="AJ453" s="447"/>
    </row>
    <row r="454" spans="1:36" ht="21.75" customHeight="1" thickTop="1" thickBot="1">
      <c r="A454" s="247"/>
      <c r="B454" s="247"/>
      <c r="C454" s="469"/>
      <c r="D454" s="477" t="str">
        <f>IF(OR(C454="Studio",C454="T1",C454="T1 bis",C454="T2"),"40",IF(OR(C454="T3",C454="T4",C454="T5"),"45",IF(OR(C454="Chambre EHPAD",C454="Chambre foyer"),"50",IF(OR(C454="Parking",C454="Voiries"),"8",IF(C454="Commerces","12",IF(C454="Bureaux","15",""))))))</f>
        <v/>
      </c>
      <c r="E454" s="433" t="s">
        <v>464</v>
      </c>
      <c r="F454" s="245"/>
      <c r="G454" s="246"/>
      <c r="H454" s="247"/>
      <c r="I454" s="247"/>
      <c r="J454" s="247"/>
      <c r="K454" s="248"/>
      <c r="L454" s="480" t="s">
        <v>11</v>
      </c>
      <c r="M454" s="435" t="s">
        <v>278</v>
      </c>
      <c r="N454" s="249"/>
      <c r="O454" s="249"/>
      <c r="P454" s="436"/>
      <c r="Q454" s="249">
        <v>42796.041666999998</v>
      </c>
      <c r="R454" s="310">
        <v>42828</v>
      </c>
      <c r="S454" s="386"/>
      <c r="T454" s="249"/>
      <c r="U454" s="249"/>
      <c r="V454" s="263"/>
      <c r="W454" s="249"/>
      <c r="X454" s="249"/>
      <c r="Y454" s="267"/>
      <c r="Z454" s="437"/>
      <c r="AA454" s="314" t="str">
        <f ca="1">IF(AND(R454="",TODAY()&gt;Q454+31,Q454&lt;&gt;0),"1ère RELANCE","")</f>
        <v/>
      </c>
      <c r="AB454" s="314" t="str">
        <f ca="1">IF(AND(R454="",TODAY()&gt;Q454+90,Q454&lt;&gt;0),"DERNIERE RELANCE","")</f>
        <v/>
      </c>
      <c r="AC454" s="315" t="str">
        <f ca="1">IF(AA454="1ère RELANCE",NETWORKDAYS(Q454,TODAY(),1)*D454,"")</f>
        <v/>
      </c>
      <c r="AD454" s="314" t="str">
        <f ca="1">+IF(AND(X454="",TODAY()&gt;W454+15,W454&lt;&gt;0),"RELANCE GPA","")</f>
        <v/>
      </c>
      <c r="AE454" s="282"/>
      <c r="AF454" s="495"/>
      <c r="AG454" s="417"/>
      <c r="AH454" s="506"/>
      <c r="AI454" s="469"/>
      <c r="AJ454" s="447"/>
    </row>
    <row r="455" spans="1:36" ht="21.75" customHeight="1" thickTop="1" thickBot="1">
      <c r="A455" s="247"/>
      <c r="B455" s="247"/>
      <c r="C455" s="469"/>
      <c r="D455" s="477" t="str">
        <f>IF(OR(C455="Studio",C455="T1",C455="T1 bis",C455="T2"),"40",IF(OR(C455="T3",C455="T4",C455="T5"),"45",IF(OR(C455="Chambre EHPAD",C455="Chambre foyer"),"50",IF(OR(C455="Parking",C455="Voiries"),"8",IF(C455="Commerces","12",IF(C455="Bureaux","15",""))))))</f>
        <v/>
      </c>
      <c r="E455" s="433" t="s">
        <v>464</v>
      </c>
      <c r="F455" s="245"/>
      <c r="G455" s="246"/>
      <c r="H455" s="247"/>
      <c r="I455" s="247"/>
      <c r="J455" s="247"/>
      <c r="K455" s="248"/>
      <c r="L455" s="480" t="s">
        <v>12</v>
      </c>
      <c r="M455" s="435" t="s">
        <v>278</v>
      </c>
      <c r="N455" s="249"/>
      <c r="O455" s="249"/>
      <c r="P455" s="436"/>
      <c r="Q455" s="249">
        <v>42796.041666999998</v>
      </c>
      <c r="R455" s="310">
        <v>42828</v>
      </c>
      <c r="S455" s="386"/>
      <c r="T455" s="249"/>
      <c r="U455" s="249"/>
      <c r="V455" s="263"/>
      <c r="W455" s="249"/>
      <c r="X455" s="249"/>
      <c r="Y455" s="267"/>
      <c r="Z455" s="437"/>
      <c r="AA455" s="314" t="str">
        <f ca="1">IF(AND(R455="",TODAY()&gt;Q455+31,Q455&lt;&gt;0),"1ère RELANCE","")</f>
        <v/>
      </c>
      <c r="AB455" s="314" t="str">
        <f ca="1">IF(AND(R455="",TODAY()&gt;Q455+90,Q455&lt;&gt;0),"DERNIERE RELANCE","")</f>
        <v/>
      </c>
      <c r="AC455" s="315" t="str">
        <f ca="1">IF(AA455="1ère RELANCE",NETWORKDAYS(Q455,TODAY(),1)*D455,"")</f>
        <v/>
      </c>
      <c r="AD455" s="314" t="str">
        <f ca="1">+IF(AND(X455="",TODAY()&gt;W455+15,W455&lt;&gt;0),"RELANCE GPA","")</f>
        <v/>
      </c>
      <c r="AE455" s="282"/>
      <c r="AF455" s="495"/>
      <c r="AG455" s="417"/>
      <c r="AH455" s="506"/>
      <c r="AI455" s="469"/>
      <c r="AJ455" s="447"/>
    </row>
    <row r="456" spans="1:36" ht="21.75" customHeight="1" thickTop="1" thickBot="1">
      <c r="A456" s="247"/>
      <c r="B456" s="247"/>
      <c r="C456" s="469"/>
      <c r="D456" s="477" t="str">
        <f>IF(OR(C456="Studio",C456="T1",C456="T1 bis",C456="T2"),"40",IF(OR(C456="T3",C456="T4",C456="T5"),"45",IF(OR(C456="Chambre EHPAD",C456="Chambre foyer"),"50",IF(OR(C456="Parking",C456="Voiries"),"8",IF(C456="Commerces","12",IF(C456="Bureaux","15",""))))))</f>
        <v/>
      </c>
      <c r="E456" s="433" t="s">
        <v>465</v>
      </c>
      <c r="F456" s="245"/>
      <c r="G456" s="246"/>
      <c r="H456" s="247"/>
      <c r="I456" s="247"/>
      <c r="J456" s="247"/>
      <c r="K456" s="248"/>
      <c r="L456" s="480" t="s">
        <v>8</v>
      </c>
      <c r="M456" s="435" t="s">
        <v>278</v>
      </c>
      <c r="N456" s="249"/>
      <c r="O456" s="249"/>
      <c r="P456" s="436"/>
      <c r="Q456" s="249">
        <v>42796.041666999998</v>
      </c>
      <c r="R456" s="310">
        <v>42828</v>
      </c>
      <c r="S456" s="386"/>
      <c r="T456" s="249"/>
      <c r="U456" s="249"/>
      <c r="V456" s="263"/>
      <c r="W456" s="249"/>
      <c r="X456" s="249"/>
      <c r="Y456" s="267"/>
      <c r="Z456" s="437"/>
      <c r="AA456" s="314" t="str">
        <f ca="1">IF(AND(R456="",TODAY()&gt;Q456+31,Q456&lt;&gt;0),"1ère RELANCE","")</f>
        <v/>
      </c>
      <c r="AB456" s="314" t="str">
        <f ca="1">IF(AND(R456="",TODAY()&gt;Q456+90,Q456&lt;&gt;0),"DERNIERE RELANCE","")</f>
        <v/>
      </c>
      <c r="AC456" s="315" t="str">
        <f ca="1">IF(AA456="1ère RELANCE",NETWORKDAYS(Q456,TODAY(),1)*D456,"")</f>
        <v/>
      </c>
      <c r="AD456" s="314" t="str">
        <f ca="1">+IF(AND(X456="",TODAY()&gt;W456+15,W456&lt;&gt;0),"RELANCE GPA","")</f>
        <v/>
      </c>
      <c r="AE456" s="282"/>
      <c r="AF456" s="495"/>
      <c r="AG456" s="417"/>
      <c r="AH456" s="506"/>
      <c r="AI456" s="469"/>
      <c r="AJ456" s="447"/>
    </row>
    <row r="457" spans="1:36" ht="21.75" customHeight="1" thickTop="1" thickBot="1">
      <c r="A457" s="247"/>
      <c r="B457" s="247"/>
      <c r="C457" s="469"/>
      <c r="D457" s="477" t="str">
        <f>IF(OR(C457="Studio",C457="T1",C457="T1 bis",C457="T2"),"40",IF(OR(C457="T3",C457="T4",C457="T5"),"45",IF(OR(C457="Chambre EHPAD",C457="Chambre foyer"),"50",IF(OR(C457="Parking",C457="Voiries"),"8",IF(C457="Commerces","12",IF(C457="Bureaux","15",""))))))</f>
        <v/>
      </c>
      <c r="E457" s="433" t="s">
        <v>465</v>
      </c>
      <c r="F457" s="245"/>
      <c r="G457" s="246"/>
      <c r="H457" s="247"/>
      <c r="I457" s="247"/>
      <c r="J457" s="247"/>
      <c r="K457" s="248"/>
      <c r="L457" s="480" t="s">
        <v>12</v>
      </c>
      <c r="M457" s="435" t="s">
        <v>278</v>
      </c>
      <c r="N457" s="249"/>
      <c r="O457" s="249"/>
      <c r="P457" s="436"/>
      <c r="Q457" s="249">
        <v>42796.041666999998</v>
      </c>
      <c r="R457" s="310">
        <v>42828</v>
      </c>
      <c r="S457" s="386"/>
      <c r="T457" s="249"/>
      <c r="U457" s="249"/>
      <c r="V457" s="263"/>
      <c r="W457" s="249"/>
      <c r="X457" s="249"/>
      <c r="Y457" s="267"/>
      <c r="Z457" s="437"/>
      <c r="AA457" s="314" t="str">
        <f ca="1">IF(AND(R457="",TODAY()&gt;Q457+31,Q457&lt;&gt;0),"1ère RELANCE","")</f>
        <v/>
      </c>
      <c r="AB457" s="314" t="str">
        <f ca="1">IF(AND(R457="",TODAY()&gt;Q457+90,Q457&lt;&gt;0),"DERNIERE RELANCE","")</f>
        <v/>
      </c>
      <c r="AC457" s="315" t="str">
        <f ca="1">IF(AA457="1ère RELANCE",NETWORKDAYS(Q457,TODAY(),1)*D457,"")</f>
        <v/>
      </c>
      <c r="AD457" s="314" t="str">
        <f ca="1">+IF(AND(X457="",TODAY()&gt;W457+15,W457&lt;&gt;0),"RELANCE GPA","")</f>
        <v/>
      </c>
      <c r="AE457" s="282"/>
      <c r="AF457" s="495"/>
      <c r="AG457" s="417"/>
      <c r="AH457" s="506"/>
      <c r="AI457" s="469"/>
      <c r="AJ457" s="447"/>
    </row>
    <row r="458" spans="1:36" ht="21.75" customHeight="1" thickTop="1" thickBot="1">
      <c r="A458" s="247"/>
      <c r="B458" s="247"/>
      <c r="C458" s="469"/>
      <c r="D458" s="477" t="str">
        <f>IF(OR(C458="Studio",C458="T1",C458="T1 bis",C458="T2"),"40",IF(OR(C458="T3",C458="T4",C458="T5"),"45",IF(OR(C458="Chambre EHPAD",C458="Chambre foyer"),"50",IF(OR(C458="Parking",C458="Voiries"),"8",IF(C458="Commerces","12",IF(C458="Bureaux","15",""))))))</f>
        <v/>
      </c>
      <c r="E458" s="433" t="s">
        <v>465</v>
      </c>
      <c r="F458" s="245"/>
      <c r="G458" s="246"/>
      <c r="H458" s="247"/>
      <c r="I458" s="247"/>
      <c r="J458" s="247"/>
      <c r="K458" s="248"/>
      <c r="L458" s="480" t="s">
        <v>14</v>
      </c>
      <c r="M458" s="435" t="s">
        <v>278</v>
      </c>
      <c r="N458" s="249"/>
      <c r="O458" s="249"/>
      <c r="P458" s="436"/>
      <c r="Q458" s="249">
        <v>42796.041666999998</v>
      </c>
      <c r="R458" s="310">
        <v>42828</v>
      </c>
      <c r="S458" s="386"/>
      <c r="T458" s="249"/>
      <c r="U458" s="249"/>
      <c r="V458" s="263"/>
      <c r="W458" s="249"/>
      <c r="X458" s="249"/>
      <c r="Y458" s="267"/>
      <c r="Z458" s="437"/>
      <c r="AA458" s="314" t="str">
        <f ca="1">IF(AND(R458="",TODAY()&gt;Q458+31,Q458&lt;&gt;0),"1ère RELANCE","")</f>
        <v/>
      </c>
      <c r="AB458" s="314" t="str">
        <f ca="1">IF(AND(R458="",TODAY()&gt;Q458+90,Q458&lt;&gt;0),"DERNIERE RELANCE","")</f>
        <v/>
      </c>
      <c r="AC458" s="315" t="str">
        <f ca="1">IF(AA458="1ère RELANCE",NETWORKDAYS(Q458,TODAY(),1)*D458,"")</f>
        <v/>
      </c>
      <c r="AD458" s="314" t="str">
        <f ca="1">+IF(AND(X458="",TODAY()&gt;W458+15,W458&lt;&gt;0),"RELANCE GPA","")</f>
        <v/>
      </c>
      <c r="AE458" s="282"/>
      <c r="AF458" s="495"/>
      <c r="AG458" s="417"/>
      <c r="AH458" s="506"/>
      <c r="AI458" s="469"/>
      <c r="AJ458" s="447"/>
    </row>
    <row r="459" spans="1:36" ht="21.75" customHeight="1" thickTop="1" thickBot="1">
      <c r="A459" s="247"/>
      <c r="B459" s="247"/>
      <c r="C459" s="469"/>
      <c r="D459" s="477" t="str">
        <f>IF(OR(C459="Studio",C459="T1",C459="T1 bis",C459="T2"),"40",IF(OR(C459="T3",C459="T4",C459="T5"),"45",IF(OR(C459="Chambre EHPAD",C459="Chambre foyer"),"50",IF(OR(C459="Parking",C459="Voiries"),"8",IF(C459="Commerces","12",IF(C459="Bureaux","15",""))))))</f>
        <v/>
      </c>
      <c r="E459" s="433" t="s">
        <v>466</v>
      </c>
      <c r="F459" s="245"/>
      <c r="G459" s="246"/>
      <c r="H459" s="247"/>
      <c r="I459" s="247"/>
      <c r="J459" s="247"/>
      <c r="K459" s="248"/>
      <c r="L459" s="480" t="s">
        <v>12</v>
      </c>
      <c r="M459" s="435" t="s">
        <v>278</v>
      </c>
      <c r="N459" s="249"/>
      <c r="O459" s="249"/>
      <c r="P459" s="436"/>
      <c r="Q459" s="249">
        <v>42796.041666999998</v>
      </c>
      <c r="R459" s="310">
        <v>42828</v>
      </c>
      <c r="S459" s="386"/>
      <c r="T459" s="249"/>
      <c r="U459" s="249"/>
      <c r="V459" s="263"/>
      <c r="W459" s="249"/>
      <c r="X459" s="249"/>
      <c r="Y459" s="267"/>
      <c r="Z459" s="437"/>
      <c r="AA459" s="314" t="str">
        <f ca="1">IF(AND(R459="",TODAY()&gt;Q459+31,Q459&lt;&gt;0),"1ère RELANCE","")</f>
        <v/>
      </c>
      <c r="AB459" s="314" t="str">
        <f ca="1">IF(AND(R459="",TODAY()&gt;Q459+90,Q459&lt;&gt;0),"DERNIERE RELANCE","")</f>
        <v/>
      </c>
      <c r="AC459" s="315" t="str">
        <f ca="1">IF(AA459="1ère RELANCE",NETWORKDAYS(Q459,TODAY(),1)*D459,"")</f>
        <v/>
      </c>
      <c r="AD459" s="314" t="str">
        <f ca="1">+IF(AND(X459="",TODAY()&gt;W459+15,W459&lt;&gt;0),"RELANCE GPA","")</f>
        <v/>
      </c>
      <c r="AE459" s="282"/>
      <c r="AF459" s="495"/>
      <c r="AG459" s="417"/>
      <c r="AH459" s="506"/>
      <c r="AI459" s="469"/>
      <c r="AJ459" s="447"/>
    </row>
    <row r="460" spans="1:36" ht="21.75" customHeight="1" thickTop="1" thickBot="1">
      <c r="A460" s="247"/>
      <c r="B460" s="247"/>
      <c r="C460" s="469"/>
      <c r="D460" s="477" t="str">
        <f>IF(OR(C460="Studio",C460="T1",C460="T1 bis",C460="T2"),"40",IF(OR(C460="T3",C460="T4",C460="T5"),"45",IF(OR(C460="Chambre EHPAD",C460="Chambre foyer"),"50",IF(OR(C460="Parking",C460="Voiries"),"8",IF(C460="Commerces","12",IF(C460="Bureaux","15",""))))))</f>
        <v/>
      </c>
      <c r="E460" s="433" t="s">
        <v>466</v>
      </c>
      <c r="F460" s="245"/>
      <c r="G460" s="246"/>
      <c r="H460" s="247"/>
      <c r="I460" s="247"/>
      <c r="J460" s="247"/>
      <c r="K460" s="248"/>
      <c r="L460" s="480" t="s">
        <v>8</v>
      </c>
      <c r="M460" s="435" t="s">
        <v>278</v>
      </c>
      <c r="N460" s="249"/>
      <c r="O460" s="249"/>
      <c r="P460" s="436"/>
      <c r="Q460" s="249">
        <v>42796.041666999998</v>
      </c>
      <c r="R460" s="310">
        <v>42828</v>
      </c>
      <c r="S460" s="386"/>
      <c r="T460" s="249"/>
      <c r="U460" s="249"/>
      <c r="V460" s="263"/>
      <c r="W460" s="249"/>
      <c r="X460" s="249"/>
      <c r="Y460" s="267"/>
      <c r="Z460" s="437"/>
      <c r="AA460" s="314" t="str">
        <f ca="1">IF(AND(R460="",TODAY()&gt;Q460+31,Q460&lt;&gt;0),"1ère RELANCE","")</f>
        <v/>
      </c>
      <c r="AB460" s="314" t="str">
        <f ca="1">IF(AND(R460="",TODAY()&gt;Q460+90,Q460&lt;&gt;0),"DERNIERE RELANCE","")</f>
        <v/>
      </c>
      <c r="AC460" s="315" t="str">
        <f ca="1">IF(AA460="1ère RELANCE",NETWORKDAYS(Q460,TODAY(),1)*D460,"")</f>
        <v/>
      </c>
      <c r="AD460" s="314" t="str">
        <f ca="1">+IF(AND(X460="",TODAY()&gt;W460+15,W460&lt;&gt;0),"RELANCE GPA","")</f>
        <v/>
      </c>
      <c r="AE460" s="282"/>
      <c r="AF460" s="495"/>
      <c r="AG460" s="417"/>
      <c r="AH460" s="506"/>
      <c r="AI460" s="469"/>
      <c r="AJ460" s="447"/>
    </row>
    <row r="461" spans="1:36" ht="21.75" customHeight="1" thickTop="1" thickBot="1">
      <c r="A461" s="247"/>
      <c r="B461" s="247"/>
      <c r="C461" s="469"/>
      <c r="D461" s="477" t="str">
        <f>IF(OR(C461="Studio",C461="T1",C461="T1 bis",C461="T2"),"40",IF(OR(C461="T3",C461="T4",C461="T5"),"45",IF(OR(C461="Chambre EHPAD",C461="Chambre foyer"),"50",IF(OR(C461="Parking",C461="Voiries"),"8",IF(C461="Commerces","12",IF(C461="Bureaux","15",""))))))</f>
        <v/>
      </c>
      <c r="E461" s="433" t="s">
        <v>467</v>
      </c>
      <c r="F461" s="245"/>
      <c r="G461" s="246"/>
      <c r="H461" s="247"/>
      <c r="I461" s="247"/>
      <c r="J461" s="247"/>
      <c r="K461" s="248"/>
      <c r="L461" s="480" t="s">
        <v>11</v>
      </c>
      <c r="M461" s="435" t="s">
        <v>278</v>
      </c>
      <c r="N461" s="249"/>
      <c r="O461" s="249"/>
      <c r="P461" s="436"/>
      <c r="Q461" s="249">
        <v>42796.041666999998</v>
      </c>
      <c r="R461" s="310">
        <v>42828</v>
      </c>
      <c r="S461" s="386"/>
      <c r="T461" s="249"/>
      <c r="U461" s="249"/>
      <c r="V461" s="263"/>
      <c r="W461" s="249"/>
      <c r="X461" s="249"/>
      <c r="Y461" s="267"/>
      <c r="Z461" s="437"/>
      <c r="AA461" s="314" t="str">
        <f ca="1">IF(AND(R461="",TODAY()&gt;Q461+31,Q461&lt;&gt;0),"1ère RELANCE","")</f>
        <v/>
      </c>
      <c r="AB461" s="314" t="str">
        <f ca="1">IF(AND(R461="",TODAY()&gt;Q461+90,Q461&lt;&gt;0),"DERNIERE RELANCE","")</f>
        <v/>
      </c>
      <c r="AC461" s="315" t="str">
        <f ca="1">IF(AA461="1ère RELANCE",NETWORKDAYS(Q461,TODAY(),1)*D461,"")</f>
        <v/>
      </c>
      <c r="AD461" s="314" t="str">
        <f ca="1">+IF(AND(X461="",TODAY()&gt;W461+15,W461&lt;&gt;0),"RELANCE GPA","")</f>
        <v/>
      </c>
      <c r="AE461" s="282"/>
      <c r="AF461" s="495"/>
      <c r="AG461" s="417"/>
      <c r="AH461" s="506"/>
      <c r="AI461" s="469"/>
      <c r="AJ461" s="447"/>
    </row>
    <row r="462" spans="1:36" ht="21.75" customHeight="1" thickTop="1" thickBot="1">
      <c r="A462" s="247"/>
      <c r="B462" s="247"/>
      <c r="C462" s="469"/>
      <c r="D462" s="477" t="str">
        <f>IF(OR(C462="Studio",C462="T1",C462="T1 bis",C462="T2"),"40",IF(OR(C462="T3",C462="T4",C462="T5"),"45",IF(OR(C462="Chambre EHPAD",C462="Chambre foyer"),"50",IF(OR(C462="Parking",C462="Voiries"),"8",IF(C462="Commerces","12",IF(C462="Bureaux","15",""))))))</f>
        <v/>
      </c>
      <c r="E462" s="433" t="s">
        <v>460</v>
      </c>
      <c r="F462" s="245"/>
      <c r="G462" s="246"/>
      <c r="H462" s="247"/>
      <c r="I462" s="247"/>
      <c r="J462" s="247"/>
      <c r="K462" s="248"/>
      <c r="L462" s="480" t="s">
        <v>8</v>
      </c>
      <c r="M462" s="435" t="s">
        <v>282</v>
      </c>
      <c r="N462" s="249"/>
      <c r="O462" s="249"/>
      <c r="P462" s="436"/>
      <c r="Q462" s="249">
        <v>42796.041666999998</v>
      </c>
      <c r="R462" s="310">
        <v>42828</v>
      </c>
      <c r="S462" s="386"/>
      <c r="T462" s="249"/>
      <c r="U462" s="249"/>
      <c r="V462" s="263"/>
      <c r="W462" s="249"/>
      <c r="X462" s="249"/>
      <c r="Y462" s="267"/>
      <c r="Z462" s="437"/>
      <c r="AA462" s="314" t="str">
        <f ca="1">IF(AND(R462="",TODAY()&gt;Q462+31,Q462&lt;&gt;0),"1ère RELANCE","")</f>
        <v/>
      </c>
      <c r="AB462" s="314" t="str">
        <f ca="1">IF(AND(R462="",TODAY()&gt;Q462+90,Q462&lt;&gt;0),"DERNIERE RELANCE","")</f>
        <v/>
      </c>
      <c r="AC462" s="315" t="str">
        <f ca="1">IF(AA462="1ère RELANCE",NETWORKDAYS(Q462,TODAY(),1)*D462,"")</f>
        <v/>
      </c>
      <c r="AD462" s="314" t="str">
        <f ca="1">+IF(AND(X462="",TODAY()&gt;W462+15,W462&lt;&gt;0),"RELANCE GPA","")</f>
        <v/>
      </c>
      <c r="AE462" s="282"/>
      <c r="AF462" s="495"/>
      <c r="AG462" s="417"/>
      <c r="AH462" s="506"/>
      <c r="AI462" s="469"/>
      <c r="AJ462" s="447"/>
    </row>
    <row r="463" spans="1:36" ht="21.75" customHeight="1" thickTop="1" thickBot="1">
      <c r="A463" s="247"/>
      <c r="B463" s="247"/>
      <c r="C463" s="469"/>
      <c r="D463" s="477" t="str">
        <f>IF(OR(C463="Studio",C463="T1",C463="T1 bis",C463="T2"),"40",IF(OR(C463="T3",C463="T4",C463="T5"),"45",IF(OR(C463="Chambre EHPAD",C463="Chambre foyer"),"50",IF(OR(C463="Parking",C463="Voiries"),"8",IF(C463="Commerces","12",IF(C463="Bureaux","15",""))))))</f>
        <v/>
      </c>
      <c r="E463" s="433" t="s">
        <v>461</v>
      </c>
      <c r="F463" s="245"/>
      <c r="G463" s="246"/>
      <c r="H463" s="247"/>
      <c r="I463" s="247"/>
      <c r="J463" s="247"/>
      <c r="K463" s="248"/>
      <c r="L463" s="480" t="s">
        <v>8</v>
      </c>
      <c r="M463" s="435" t="s">
        <v>282</v>
      </c>
      <c r="N463" s="249"/>
      <c r="O463" s="249"/>
      <c r="P463" s="436"/>
      <c r="Q463" s="249">
        <v>42796.041666999998</v>
      </c>
      <c r="R463" s="310">
        <v>42828</v>
      </c>
      <c r="S463" s="386"/>
      <c r="T463" s="249"/>
      <c r="U463" s="249"/>
      <c r="V463" s="263"/>
      <c r="W463" s="249"/>
      <c r="X463" s="249"/>
      <c r="Y463" s="267"/>
      <c r="Z463" s="437"/>
      <c r="AA463" s="314" t="str">
        <f ca="1">IF(AND(R463="",TODAY()&gt;Q463+31,Q463&lt;&gt;0),"1ère RELANCE","")</f>
        <v/>
      </c>
      <c r="AB463" s="314" t="str">
        <f ca="1">IF(AND(R463="",TODAY()&gt;Q463+90,Q463&lt;&gt;0),"DERNIERE RELANCE","")</f>
        <v/>
      </c>
      <c r="AC463" s="315" t="str">
        <f ca="1">IF(AA463="1ère RELANCE",NETWORKDAYS(Q463,TODAY(),1)*D463,"")</f>
        <v/>
      </c>
      <c r="AD463" s="314" t="str">
        <f ca="1">+IF(AND(X463="",TODAY()&gt;W463+15,W463&lt;&gt;0),"RELANCE GPA","")</f>
        <v/>
      </c>
      <c r="AE463" s="282"/>
      <c r="AF463" s="495"/>
      <c r="AG463" s="417"/>
      <c r="AH463" s="506"/>
      <c r="AI463" s="469"/>
      <c r="AJ463" s="447"/>
    </row>
    <row r="464" spans="1:36" ht="21.75" customHeight="1" thickTop="1" thickBot="1">
      <c r="A464" s="247"/>
      <c r="B464" s="247"/>
      <c r="C464" s="469"/>
      <c r="D464" s="477" t="str">
        <f>IF(OR(C464="Studio",C464="T1",C464="T1 bis",C464="T2"),"40",IF(OR(C464="T3",C464="T4",C464="T5"),"45",IF(OR(C464="Chambre EHPAD",C464="Chambre foyer"),"50",IF(OR(C464="Parking",C464="Voiries"),"8",IF(C464="Commerces","12",IF(C464="Bureaux","15",""))))))</f>
        <v/>
      </c>
      <c r="E464" s="433" t="s">
        <v>461</v>
      </c>
      <c r="F464" s="245"/>
      <c r="G464" s="246"/>
      <c r="H464" s="247"/>
      <c r="I464" s="247"/>
      <c r="J464" s="247"/>
      <c r="K464" s="248"/>
      <c r="L464" s="480" t="s">
        <v>65</v>
      </c>
      <c r="M464" s="435" t="s">
        <v>282</v>
      </c>
      <c r="N464" s="249"/>
      <c r="O464" s="249"/>
      <c r="P464" s="436"/>
      <c r="Q464" s="249">
        <v>42796.041666999998</v>
      </c>
      <c r="R464" s="310">
        <v>42828</v>
      </c>
      <c r="S464" s="386"/>
      <c r="T464" s="249"/>
      <c r="U464" s="249"/>
      <c r="V464" s="263"/>
      <c r="W464" s="249"/>
      <c r="X464" s="249"/>
      <c r="Y464" s="267"/>
      <c r="Z464" s="437"/>
      <c r="AA464" s="314" t="str">
        <f ca="1">IF(AND(R464="",TODAY()&gt;Q464+31,Q464&lt;&gt;0),"1ère RELANCE","")</f>
        <v/>
      </c>
      <c r="AB464" s="314" t="str">
        <f ca="1">IF(AND(R464="",TODAY()&gt;Q464+90,Q464&lt;&gt;0),"DERNIERE RELANCE","")</f>
        <v/>
      </c>
      <c r="AC464" s="315" t="str">
        <f ca="1">IF(AA464="1ère RELANCE",NETWORKDAYS(Q464,TODAY(),1)*D464,"")</f>
        <v/>
      </c>
      <c r="AD464" s="314" t="str">
        <f ca="1">+IF(AND(X464="",TODAY()&gt;W464+15,W464&lt;&gt;0),"RELANCE GPA","")</f>
        <v/>
      </c>
      <c r="AE464" s="282"/>
      <c r="AF464" s="495"/>
      <c r="AG464" s="417"/>
      <c r="AH464" s="506"/>
      <c r="AI464" s="469"/>
      <c r="AJ464" s="447"/>
    </row>
    <row r="465" spans="1:36" ht="21.75" customHeight="1" thickTop="1" thickBot="1">
      <c r="A465" s="247"/>
      <c r="B465" s="247"/>
      <c r="C465" s="469"/>
      <c r="D465" s="477" t="str">
        <f>IF(OR(C465="Studio",C465="T1",C465="T1 bis",C465="T2"),"40",IF(OR(C465="T3",C465="T4",C465="T5"),"45",IF(OR(C465="Chambre EHPAD",C465="Chambre foyer"),"50",IF(OR(C465="Parking",C465="Voiries"),"8",IF(C465="Commerces","12",IF(C465="Bureaux","15",""))))))</f>
        <v/>
      </c>
      <c r="E465" s="433" t="s">
        <v>461</v>
      </c>
      <c r="F465" s="245"/>
      <c r="G465" s="246"/>
      <c r="H465" s="247"/>
      <c r="I465" s="247"/>
      <c r="J465" s="247"/>
      <c r="K465" s="248"/>
      <c r="L465" s="480" t="s">
        <v>14</v>
      </c>
      <c r="M465" s="435" t="s">
        <v>282</v>
      </c>
      <c r="N465" s="249"/>
      <c r="O465" s="249"/>
      <c r="P465" s="436"/>
      <c r="Q465" s="249">
        <v>42796.041666999998</v>
      </c>
      <c r="R465" s="310">
        <v>42828</v>
      </c>
      <c r="S465" s="386"/>
      <c r="T465" s="249"/>
      <c r="U465" s="249"/>
      <c r="V465" s="263"/>
      <c r="W465" s="249"/>
      <c r="X465" s="249"/>
      <c r="Y465" s="267"/>
      <c r="Z465" s="437"/>
      <c r="AA465" s="314" t="str">
        <f ca="1">IF(AND(R465="",TODAY()&gt;Q465+31,Q465&lt;&gt;0),"1ère RELANCE","")</f>
        <v/>
      </c>
      <c r="AB465" s="314" t="str">
        <f ca="1">IF(AND(R465="",TODAY()&gt;Q465+90,Q465&lt;&gt;0),"DERNIERE RELANCE","")</f>
        <v/>
      </c>
      <c r="AC465" s="315" t="str">
        <f ca="1">IF(AA465="1ère RELANCE",NETWORKDAYS(Q465,TODAY(),1)*D465,"")</f>
        <v/>
      </c>
      <c r="AD465" s="314" t="str">
        <f ca="1">+IF(AND(X465="",TODAY()&gt;W465+15,W465&lt;&gt;0),"RELANCE GPA","")</f>
        <v/>
      </c>
      <c r="AE465" s="282"/>
      <c r="AF465" s="495"/>
      <c r="AG465" s="417"/>
      <c r="AH465" s="506"/>
      <c r="AI465" s="469"/>
      <c r="AJ465" s="447"/>
    </row>
    <row r="466" spans="1:36" ht="21.75" customHeight="1" thickTop="1" thickBot="1">
      <c r="A466" s="287" t="s">
        <v>457</v>
      </c>
      <c r="B466" s="127"/>
      <c r="C466" s="144"/>
      <c r="D466" s="145" t="str">
        <f>IF(OR(C466="Studio",C466="T1",C466="T1 bis",C466="T2"),"40",IF(OR(C466="T3",C466="T4",C466="T5"),"45",IF(OR(C466="Chambre EHPAD",C466="Chambre foyer"),"50",IF(OR(C466="Parking",C466="Voiries"),"8",IF(C466="Commerces","12",IF(C466="Bureaux","15",""))))))</f>
        <v/>
      </c>
      <c r="E466" s="244" t="s">
        <v>471</v>
      </c>
      <c r="F466" s="128"/>
      <c r="G466" s="129"/>
      <c r="H466" s="127"/>
      <c r="I466" s="127"/>
      <c r="J466" s="127"/>
      <c r="K466" s="130"/>
      <c r="L466" s="251" t="s">
        <v>65</v>
      </c>
      <c r="M466" s="244" t="s">
        <v>169</v>
      </c>
      <c r="N466" s="131"/>
      <c r="O466" s="131"/>
      <c r="P466" s="127"/>
      <c r="Q466" s="254">
        <v>42804</v>
      </c>
      <c r="R466" s="255"/>
      <c r="S466" s="194"/>
      <c r="T466" s="131"/>
      <c r="U466" s="131"/>
      <c r="V466" s="262"/>
      <c r="W466" s="131"/>
      <c r="X466" s="131"/>
      <c r="Y466" s="266"/>
      <c r="Z466" s="250"/>
      <c r="AA466" s="283" t="str">
        <f ca="1">IF(AND(R466="",TODAY()&gt;Q466+31,Q466&lt;&gt;0),"1ère RELANCE","")</f>
        <v>1ère RELANCE</v>
      </c>
      <c r="AB466" s="283" t="str">
        <f ca="1">IF(AND(R466="",TODAY()&gt;Q466+90,Q466&lt;&gt;0),"DERNIERE RELANCE","")</f>
        <v/>
      </c>
      <c r="AC466" s="284" t="e">
        <f ca="1">IF(AA466="1ère RELANCE",NETWORKDAYS(Q466,TODAY(),1)*D466,"")</f>
        <v>#VALUE!</v>
      </c>
      <c r="AD466" s="283" t="str">
        <f ca="1">+IF(AND(X466="",TODAY()&gt;W466+15,W466&lt;&gt;0),"RELANCE GPA","")</f>
        <v/>
      </c>
      <c r="AE466" s="277"/>
      <c r="AF466" s="224"/>
      <c r="AG466" s="229"/>
      <c r="AH466" s="231"/>
      <c r="AI466" s="144"/>
      <c r="AJ466" s="233"/>
    </row>
    <row r="467" spans="1:36" ht="21.75" customHeight="1" thickTop="1" thickBot="1">
      <c r="A467" s="247"/>
      <c r="B467" s="247"/>
      <c r="C467" s="469"/>
      <c r="D467" s="477" t="str">
        <f>IF(OR(C467="Studio",C467="T1",C467="T1 bis",C467="T2"),"40",IF(OR(C467="T3",C467="T4",C467="T5"),"45",IF(OR(C467="Chambre EHPAD",C467="Chambre foyer"),"50",IF(OR(C467="Parking",C467="Voiries"),"8",IF(C467="Commerces","12",IF(C467="Bureaux","15",""))))))</f>
        <v/>
      </c>
      <c r="E467" s="433" t="s">
        <v>539</v>
      </c>
      <c r="F467" s="245"/>
      <c r="G467" s="246"/>
      <c r="H467" s="247"/>
      <c r="I467" s="247"/>
      <c r="J467" s="247"/>
      <c r="K467" s="248"/>
      <c r="L467" s="480" t="s">
        <v>65</v>
      </c>
      <c r="M467" s="435" t="s">
        <v>169</v>
      </c>
      <c r="N467" s="249"/>
      <c r="O467" s="249"/>
      <c r="P467" s="436"/>
      <c r="Q467" s="249">
        <v>42796.041666999998</v>
      </c>
      <c r="R467" s="310">
        <v>42828</v>
      </c>
      <c r="S467" s="386"/>
      <c r="T467" s="249"/>
      <c r="U467" s="249"/>
      <c r="V467" s="263"/>
      <c r="W467" s="249"/>
      <c r="X467" s="249"/>
      <c r="Y467" s="267"/>
      <c r="Z467" s="437"/>
      <c r="AA467" s="314" t="str">
        <f ca="1">IF(AND(R467="",TODAY()&gt;Q467+31,Q467&lt;&gt;0),"1ère RELANCE","")</f>
        <v/>
      </c>
      <c r="AB467" s="314" t="str">
        <f ca="1">IF(AND(R467="",TODAY()&gt;Q467+90,Q467&lt;&gt;0),"DERNIERE RELANCE","")</f>
        <v/>
      </c>
      <c r="AC467" s="315" t="str">
        <f ca="1">IF(AA467="1ère RELANCE",NETWORKDAYS(Q467,TODAY(),1)*D467,"")</f>
        <v/>
      </c>
      <c r="AD467" s="314" t="str">
        <f ca="1">+IF(AND(X467="",TODAY()&gt;W467+15,W467&lt;&gt;0),"RELANCE GPA","")</f>
        <v/>
      </c>
      <c r="AE467" s="282"/>
      <c r="AF467" s="495"/>
      <c r="AG467" s="417"/>
      <c r="AH467" s="506"/>
      <c r="AI467" s="469"/>
      <c r="AJ467" s="447"/>
    </row>
    <row r="468" spans="1:36" ht="21.75" customHeight="1" thickTop="1" thickBot="1">
      <c r="A468" s="287" t="s">
        <v>457</v>
      </c>
      <c r="B468" s="127"/>
      <c r="C468" s="144"/>
      <c r="D468" s="145" t="str">
        <f>IF(OR(C468="Studio",C468="T1",C468="T1 bis",C468="T2"),"40",IF(OR(C468="T3",C468="T4",C468="T5"),"45",IF(OR(C468="Chambre EHPAD",C468="Chambre foyer"),"50",IF(OR(C468="Parking",C468="Voiries"),"8",IF(C468="Commerces","12",IF(C468="Bureaux","15",""))))))</f>
        <v/>
      </c>
      <c r="E468" s="244" t="s">
        <v>458</v>
      </c>
      <c r="F468" s="128"/>
      <c r="G468" s="129"/>
      <c r="H468" s="127"/>
      <c r="I468" s="127"/>
      <c r="J468" s="127"/>
      <c r="K468" s="130"/>
      <c r="L468" s="251" t="s">
        <v>9</v>
      </c>
      <c r="M468" s="244" t="s">
        <v>124</v>
      </c>
      <c r="N468" s="131"/>
      <c r="O468" s="131"/>
      <c r="P468" s="127"/>
      <c r="Q468" s="254">
        <v>42804</v>
      </c>
      <c r="R468" s="255"/>
      <c r="S468" s="194"/>
      <c r="T468" s="131"/>
      <c r="U468" s="131"/>
      <c r="V468" s="262"/>
      <c r="W468" s="131"/>
      <c r="X468" s="131"/>
      <c r="Y468" s="266"/>
      <c r="Z468" s="250"/>
      <c r="AA468" s="283" t="str">
        <f ca="1">IF(AND(R468="",TODAY()&gt;Q468+31,Q468&lt;&gt;0),"1ère RELANCE","")</f>
        <v>1ère RELANCE</v>
      </c>
      <c r="AB468" s="283" t="str">
        <f ca="1">IF(AND(R468="",TODAY()&gt;Q468+90,Q468&lt;&gt;0),"DERNIERE RELANCE","")</f>
        <v/>
      </c>
      <c r="AC468" s="284" t="e">
        <f ca="1">IF(AA468="1ère RELANCE",NETWORKDAYS(Q468,TODAY(),1)*D468,"")</f>
        <v>#VALUE!</v>
      </c>
      <c r="AD468" s="283" t="str">
        <f ca="1">+IF(AND(X468="",TODAY()&gt;W468+15,W468&lt;&gt;0),"RELANCE GPA","")</f>
        <v/>
      </c>
      <c r="AE468" s="277"/>
      <c r="AF468" s="224"/>
      <c r="AG468" s="229"/>
      <c r="AH468" s="231"/>
      <c r="AI468" s="144"/>
      <c r="AJ468" s="233"/>
    </row>
    <row r="469" spans="1:36" ht="21.75" customHeight="1" thickTop="1" thickBot="1">
      <c r="A469" s="287" t="s">
        <v>457</v>
      </c>
      <c r="B469" s="127"/>
      <c r="C469" s="144"/>
      <c r="D469" s="145" t="str">
        <f>IF(OR(C469="Studio",C469="T1",C469="T1 bis",C469="T2"),"40",IF(OR(C469="T3",C469="T4",C469="T5"),"45",IF(OR(C469="Chambre EHPAD",C469="Chambre foyer"),"50",IF(OR(C469="Parking",C469="Voiries"),"8",IF(C469="Commerces","12",IF(C469="Bureaux","15",""))))))</f>
        <v/>
      </c>
      <c r="E469" s="244" t="s">
        <v>459</v>
      </c>
      <c r="F469" s="128"/>
      <c r="G469" s="129"/>
      <c r="H469" s="127"/>
      <c r="I469" s="127"/>
      <c r="J469" s="127"/>
      <c r="K469" s="130"/>
      <c r="L469" s="251" t="s">
        <v>77</v>
      </c>
      <c r="M469" s="244" t="s">
        <v>124</v>
      </c>
      <c r="N469" s="131"/>
      <c r="O469" s="131"/>
      <c r="P469" s="127"/>
      <c r="Q469" s="254">
        <v>42804</v>
      </c>
      <c r="R469" s="255"/>
      <c r="S469" s="194"/>
      <c r="T469" s="131"/>
      <c r="U469" s="131"/>
      <c r="V469" s="262"/>
      <c r="W469" s="131"/>
      <c r="X469" s="131"/>
      <c r="Y469" s="266"/>
      <c r="Z469" s="250"/>
      <c r="AA469" s="283" t="str">
        <f ca="1">IF(AND(R469="",TODAY()&gt;Q469+31,Q469&lt;&gt;0),"1ère RELANCE","")</f>
        <v>1ère RELANCE</v>
      </c>
      <c r="AB469" s="283" t="str">
        <f ca="1">IF(AND(R469="",TODAY()&gt;Q469+90,Q469&lt;&gt;0),"DERNIERE RELANCE","")</f>
        <v/>
      </c>
      <c r="AC469" s="284" t="e">
        <f ca="1">IF(AA469="1ère RELANCE",NETWORKDAYS(Q469,TODAY(),1)*D469,"")</f>
        <v>#VALUE!</v>
      </c>
      <c r="AD469" s="283" t="str">
        <f ca="1">+IF(AND(X469="",TODAY()&gt;W469+15,W469&lt;&gt;0),"RELANCE GPA","")</f>
        <v/>
      </c>
      <c r="AE469" s="277"/>
      <c r="AF469" s="224"/>
      <c r="AG469" s="229"/>
      <c r="AH469" s="231"/>
      <c r="AI469" s="144"/>
      <c r="AJ469" s="233"/>
    </row>
    <row r="470" spans="1:36" ht="21.75" customHeight="1" thickTop="1" thickBot="1">
      <c r="A470" s="287" t="s">
        <v>457</v>
      </c>
      <c r="B470" s="127"/>
      <c r="C470" s="144"/>
      <c r="D470" s="145" t="str">
        <f>IF(OR(C470="Studio",C470="T1",C470="T1 bis",C470="T2"),"40",IF(OR(C470="T3",C470="T4",C470="T5"),"45",IF(OR(C470="Chambre EHPAD",C470="Chambre foyer"),"50",IF(OR(C470="Parking",C470="Voiries"),"8",IF(C470="Commerces","12",IF(C470="Bureaux","15",""))))))</f>
        <v/>
      </c>
      <c r="E470" s="244" t="s">
        <v>468</v>
      </c>
      <c r="F470" s="128"/>
      <c r="G470" s="129"/>
      <c r="H470" s="127"/>
      <c r="I470" s="127"/>
      <c r="J470" s="127"/>
      <c r="K470" s="130"/>
      <c r="L470" s="251" t="s">
        <v>77</v>
      </c>
      <c r="M470" s="244" t="s">
        <v>124</v>
      </c>
      <c r="N470" s="131"/>
      <c r="O470" s="131"/>
      <c r="P470" s="127"/>
      <c r="Q470" s="254">
        <v>42804</v>
      </c>
      <c r="R470" s="255"/>
      <c r="S470" s="194"/>
      <c r="T470" s="131"/>
      <c r="U470" s="131"/>
      <c r="V470" s="262"/>
      <c r="W470" s="131"/>
      <c r="X470" s="131"/>
      <c r="Y470" s="266"/>
      <c r="Z470" s="250"/>
      <c r="AA470" s="283" t="str">
        <f ca="1">IF(AND(R470="",TODAY()&gt;Q470+31,Q470&lt;&gt;0),"1ère RELANCE","")</f>
        <v>1ère RELANCE</v>
      </c>
      <c r="AB470" s="283" t="str">
        <f ca="1">IF(AND(R470="",TODAY()&gt;Q470+90,Q470&lt;&gt;0),"DERNIERE RELANCE","")</f>
        <v/>
      </c>
      <c r="AC470" s="284" t="e">
        <f ca="1">IF(AA470="1ère RELANCE",NETWORKDAYS(Q470,TODAY(),1)*D470,"")</f>
        <v>#VALUE!</v>
      </c>
      <c r="AD470" s="283" t="str">
        <f ca="1">+IF(AND(X470="",TODAY()&gt;W470+15,W470&lt;&gt;0),"RELANCE GPA","")</f>
        <v/>
      </c>
      <c r="AE470" s="277"/>
      <c r="AF470" s="224"/>
      <c r="AG470" s="229"/>
      <c r="AH470" s="231"/>
      <c r="AI470" s="144"/>
      <c r="AJ470" s="233"/>
    </row>
    <row r="471" spans="1:36" ht="21.75" customHeight="1" thickTop="1" thickBot="1">
      <c r="A471" s="287" t="s">
        <v>457</v>
      </c>
      <c r="B471" s="127"/>
      <c r="C471" s="144"/>
      <c r="D471" s="145" t="str">
        <f>IF(OR(C471="Studio",C471="T1",C471="T1 bis",C471="T2"),"40",IF(OR(C471="T3",C471="T4",C471="T5"),"45",IF(OR(C471="Chambre EHPAD",C471="Chambre foyer"),"50",IF(OR(C471="Parking",C471="Voiries"),"8",IF(C471="Commerces","12",IF(C471="Bureaux","15",""))))))</f>
        <v/>
      </c>
      <c r="E471" s="244" t="s">
        <v>469</v>
      </c>
      <c r="F471" s="128"/>
      <c r="G471" s="129"/>
      <c r="H471" s="127"/>
      <c r="I471" s="127"/>
      <c r="J471" s="127"/>
      <c r="K471" s="130"/>
      <c r="L471" s="251" t="s">
        <v>77</v>
      </c>
      <c r="M471" s="244" t="s">
        <v>124</v>
      </c>
      <c r="N471" s="131"/>
      <c r="O471" s="131"/>
      <c r="P471" s="127"/>
      <c r="Q471" s="254">
        <v>42804</v>
      </c>
      <c r="R471" s="255"/>
      <c r="S471" s="194"/>
      <c r="T471" s="131"/>
      <c r="U471" s="131"/>
      <c r="V471" s="262"/>
      <c r="W471" s="131"/>
      <c r="X471" s="131"/>
      <c r="Y471" s="266"/>
      <c r="Z471" s="250"/>
      <c r="AA471" s="283" t="str">
        <f ca="1">IF(AND(R471="",TODAY()&gt;Q471+31,Q471&lt;&gt;0),"1ère RELANCE","")</f>
        <v>1ère RELANCE</v>
      </c>
      <c r="AB471" s="283" t="str">
        <f ca="1">IF(AND(R471="",TODAY()&gt;Q471+90,Q471&lt;&gt;0),"DERNIERE RELANCE","")</f>
        <v/>
      </c>
      <c r="AC471" s="284" t="e">
        <f ca="1">IF(AA471="1ère RELANCE",NETWORKDAYS(Q471,TODAY(),1)*D471,"")</f>
        <v>#VALUE!</v>
      </c>
      <c r="AD471" s="283" t="str">
        <f ca="1">+IF(AND(X471="",TODAY()&gt;W471+15,W471&lt;&gt;0),"RELANCE GPA","")</f>
        <v/>
      </c>
      <c r="AE471" s="277"/>
      <c r="AF471" s="224"/>
      <c r="AG471" s="229"/>
      <c r="AH471" s="231"/>
      <c r="AI471" s="144"/>
      <c r="AJ471" s="233"/>
    </row>
    <row r="472" spans="1:36" ht="21.75" customHeight="1" thickTop="1" thickBot="1">
      <c r="A472" s="287" t="s">
        <v>457</v>
      </c>
      <c r="B472" s="127"/>
      <c r="C472" s="144"/>
      <c r="D472" s="145" t="str">
        <f>IF(OR(C472="Studio",C472="T1",C472="T1 bis",C472="T2"),"40",IF(OR(C472="T3",C472="T4",C472="T5"),"45",IF(OR(C472="Chambre EHPAD",C472="Chambre foyer"),"50",IF(OR(C472="Parking",C472="Voiries"),"8",IF(C472="Commerces","12",IF(C472="Bureaux","15",""))))))</f>
        <v/>
      </c>
      <c r="E472" s="244" t="s">
        <v>470</v>
      </c>
      <c r="F472" s="128"/>
      <c r="G472" s="129"/>
      <c r="H472" s="127"/>
      <c r="I472" s="127"/>
      <c r="J472" s="127"/>
      <c r="K472" s="130"/>
      <c r="L472" s="251" t="s">
        <v>77</v>
      </c>
      <c r="M472" s="244" t="s">
        <v>124</v>
      </c>
      <c r="N472" s="131"/>
      <c r="O472" s="131"/>
      <c r="P472" s="127"/>
      <c r="Q472" s="254">
        <v>42804</v>
      </c>
      <c r="R472" s="255"/>
      <c r="S472" s="194"/>
      <c r="T472" s="131"/>
      <c r="U472" s="131"/>
      <c r="V472" s="262"/>
      <c r="W472" s="131"/>
      <c r="X472" s="131"/>
      <c r="Y472" s="266"/>
      <c r="Z472" s="250"/>
      <c r="AA472" s="283" t="str">
        <f ca="1">IF(AND(R472="",TODAY()&gt;Q472+31,Q472&lt;&gt;0),"1ère RELANCE","")</f>
        <v>1ère RELANCE</v>
      </c>
      <c r="AB472" s="283" t="str">
        <f ca="1">IF(AND(R472="",TODAY()&gt;Q472+90,Q472&lt;&gt;0),"DERNIERE RELANCE","")</f>
        <v/>
      </c>
      <c r="AC472" s="284" t="e">
        <f ca="1">IF(AA472="1ère RELANCE",NETWORKDAYS(Q472,TODAY(),1)*D472,"")</f>
        <v>#VALUE!</v>
      </c>
      <c r="AD472" s="283" t="str">
        <f ca="1">+IF(AND(X472="",TODAY()&gt;W472+15,W472&lt;&gt;0),"RELANCE GPA","")</f>
        <v/>
      </c>
      <c r="AE472" s="277"/>
      <c r="AF472" s="224"/>
      <c r="AG472" s="229"/>
      <c r="AH472" s="231"/>
      <c r="AI472" s="144"/>
      <c r="AJ472" s="233"/>
    </row>
    <row r="473" spans="1:36" ht="21.75" customHeight="1" thickTop="1" thickBot="1">
      <c r="A473" s="287" t="s">
        <v>457</v>
      </c>
      <c r="B473" s="127"/>
      <c r="C473" s="144"/>
      <c r="D473" s="145" t="str">
        <f>IF(OR(C473="Studio",C473="T1",C473="T1 bis",C473="T2"),"40",IF(OR(C473="T3",C473="T4",C473="T5"),"45",IF(OR(C473="Chambre EHPAD",C473="Chambre foyer"),"50",IF(OR(C473="Parking",C473="Voiries"),"8",IF(C473="Commerces","12",IF(C473="Bureaux","15",""))))))</f>
        <v/>
      </c>
      <c r="E473" s="244" t="s">
        <v>469</v>
      </c>
      <c r="F473" s="128"/>
      <c r="G473" s="129"/>
      <c r="H473" s="127"/>
      <c r="I473" s="127"/>
      <c r="J473" s="127"/>
      <c r="K473" s="130"/>
      <c r="L473" s="251" t="s">
        <v>102</v>
      </c>
      <c r="M473" s="244" t="s">
        <v>382</v>
      </c>
      <c r="N473" s="131"/>
      <c r="O473" s="131"/>
      <c r="P473" s="127"/>
      <c r="Q473" s="254">
        <v>42804</v>
      </c>
      <c r="R473" s="255"/>
      <c r="S473" s="194"/>
      <c r="T473" s="131"/>
      <c r="U473" s="131"/>
      <c r="V473" s="262"/>
      <c r="W473" s="131"/>
      <c r="X473" s="131"/>
      <c r="Y473" s="266"/>
      <c r="Z473" s="250"/>
      <c r="AA473" s="283" t="str">
        <f ca="1">IF(AND(R473="",TODAY()&gt;Q473+31,Q473&lt;&gt;0),"1ère RELANCE","")</f>
        <v>1ère RELANCE</v>
      </c>
      <c r="AB473" s="283" t="str">
        <f ca="1">IF(AND(R473="",TODAY()&gt;Q473+90,Q473&lt;&gt;0),"DERNIERE RELANCE","")</f>
        <v/>
      </c>
      <c r="AC473" s="284" t="e">
        <f ca="1">IF(AA473="1ère RELANCE",NETWORKDAYS(Q473,TODAY(),1)*D473,"")</f>
        <v>#VALUE!</v>
      </c>
      <c r="AD473" s="283" t="str">
        <f ca="1">+IF(AND(X473="",TODAY()&gt;W473+15,W473&lt;&gt;0),"RELANCE GPA","")</f>
        <v/>
      </c>
      <c r="AE473" s="277"/>
      <c r="AF473" s="224"/>
      <c r="AG473" s="229"/>
      <c r="AH473" s="231"/>
      <c r="AI473" s="144"/>
      <c r="AJ473" s="233"/>
    </row>
    <row r="474" spans="1:36" ht="21.75" customHeight="1" thickTop="1" thickBot="1">
      <c r="A474" s="247"/>
      <c r="B474" s="247"/>
      <c r="C474" s="469"/>
      <c r="D474" s="477" t="str">
        <f>IF(OR(C474="Studio",C474="T1",C474="T1 bis",C474="T2"),"40",IF(OR(C474="T3",C474="T4",C474="T5"),"45",IF(OR(C474="Chambre EHPAD",C474="Chambre foyer"),"50",IF(OR(C474="Parking",C474="Voiries"),"8",IF(C474="Commerces","12",IF(C474="Bureaux","15",""))))))</f>
        <v/>
      </c>
      <c r="E474" s="433" t="s">
        <v>458</v>
      </c>
      <c r="F474" s="245"/>
      <c r="G474" s="246"/>
      <c r="H474" s="247"/>
      <c r="I474" s="247"/>
      <c r="J474" s="247"/>
      <c r="K474" s="248"/>
      <c r="L474" s="480" t="s">
        <v>67</v>
      </c>
      <c r="M474" s="435" t="s">
        <v>182</v>
      </c>
      <c r="N474" s="249"/>
      <c r="O474" s="249"/>
      <c r="P474" s="436"/>
      <c r="Q474" s="249">
        <v>42796.041666999998</v>
      </c>
      <c r="R474" s="310">
        <v>42828</v>
      </c>
      <c r="S474" s="386"/>
      <c r="T474" s="249"/>
      <c r="U474" s="249"/>
      <c r="V474" s="263"/>
      <c r="W474" s="249"/>
      <c r="X474" s="249"/>
      <c r="Y474" s="267"/>
      <c r="Z474" s="437"/>
      <c r="AA474" s="314" t="str">
        <f ca="1">IF(AND(R474="",TODAY()&gt;Q474+31,Q474&lt;&gt;0),"1ère RELANCE","")</f>
        <v/>
      </c>
      <c r="AB474" s="314" t="str">
        <f ca="1">IF(AND(R474="",TODAY()&gt;Q474+90,Q474&lt;&gt;0),"DERNIERE RELANCE","")</f>
        <v/>
      </c>
      <c r="AC474" s="315" t="str">
        <f ca="1">IF(AA474="1ère RELANCE",NETWORKDAYS(Q474,TODAY(),1)*D474,"")</f>
        <v/>
      </c>
      <c r="AD474" s="314" t="str">
        <f ca="1">+IF(AND(X474="",TODAY()&gt;W474+15,W474&lt;&gt;0),"RELANCE GPA","")</f>
        <v/>
      </c>
      <c r="AE474" s="282"/>
      <c r="AF474" s="495"/>
      <c r="AG474" s="417"/>
      <c r="AH474" s="506"/>
      <c r="AI474" s="469"/>
      <c r="AJ474" s="447"/>
    </row>
    <row r="475" spans="1:36" ht="21.75" customHeight="1" thickTop="1" thickBot="1">
      <c r="A475" s="287" t="s">
        <v>457</v>
      </c>
      <c r="B475" s="127"/>
      <c r="C475" s="144"/>
      <c r="D475" s="145" t="str">
        <f>IF(OR(C475="Studio",C475="T1",C475="T1 bis",C475="T2"),"40",IF(OR(C475="T3",C475="T4",C475="T5"),"45",IF(OR(C475="Chambre EHPAD",C475="Chambre foyer"),"50",IF(OR(C475="Parking",C475="Voiries"),"8",IF(C475="Commerces","12",IF(C475="Bureaux","15",""))))))</f>
        <v/>
      </c>
      <c r="E475" s="244" t="s">
        <v>458</v>
      </c>
      <c r="F475" s="128"/>
      <c r="G475" s="129"/>
      <c r="H475" s="127"/>
      <c r="I475" s="127"/>
      <c r="J475" s="127"/>
      <c r="K475" s="130"/>
      <c r="L475" s="251" t="s">
        <v>8</v>
      </c>
      <c r="M475" s="244" t="s">
        <v>118</v>
      </c>
      <c r="N475" s="131"/>
      <c r="O475" s="131"/>
      <c r="P475" s="127"/>
      <c r="Q475" s="254">
        <v>42804</v>
      </c>
      <c r="R475" s="255"/>
      <c r="S475" s="194"/>
      <c r="T475" s="131"/>
      <c r="U475" s="131"/>
      <c r="V475" s="262"/>
      <c r="W475" s="131"/>
      <c r="X475" s="131"/>
      <c r="Y475" s="266"/>
      <c r="Z475" s="250"/>
      <c r="AA475" s="283" t="str">
        <f ca="1">IF(AND(R475="",TODAY()&gt;Q475+31,Q475&lt;&gt;0),"1ère RELANCE","")</f>
        <v>1ère RELANCE</v>
      </c>
      <c r="AB475" s="283" t="str">
        <f ca="1">IF(AND(R475="",TODAY()&gt;Q475+90,Q475&lt;&gt;0),"DERNIERE RELANCE","")</f>
        <v/>
      </c>
      <c r="AC475" s="284" t="e">
        <f ca="1">IF(AA475="1ère RELANCE",NETWORKDAYS(Q475,TODAY(),1)*D475,"")</f>
        <v>#VALUE!</v>
      </c>
      <c r="AD475" s="283" t="str">
        <f ca="1">+IF(AND(X475="",TODAY()&gt;W475+15,W475&lt;&gt;0),"RELANCE GPA","")</f>
        <v/>
      </c>
      <c r="AE475" s="277"/>
      <c r="AF475" s="224"/>
      <c r="AG475" s="229"/>
      <c r="AH475" s="231"/>
      <c r="AI475" s="144"/>
      <c r="AJ475" s="233"/>
    </row>
    <row r="476" spans="1:36" ht="21.75" customHeight="1" thickTop="1" thickBot="1">
      <c r="A476" s="287" t="s">
        <v>457</v>
      </c>
      <c r="B476" s="127"/>
      <c r="C476" s="144"/>
      <c r="D476" s="145" t="str">
        <f>IF(OR(C476="Studio",C476="T1",C476="T1 bis",C476="T2"),"40",IF(OR(C476="T3",C476="T4",C476="T5"),"45",IF(OR(C476="Chambre EHPAD",C476="Chambre foyer"),"50",IF(OR(C476="Parking",C476="Voiries"),"8",IF(C476="Commerces","12",IF(C476="Bureaux","15",""))))))</f>
        <v/>
      </c>
      <c r="E476" s="244" t="s">
        <v>469</v>
      </c>
      <c r="F476" s="128"/>
      <c r="G476" s="129"/>
      <c r="H476" s="127"/>
      <c r="I476" s="127"/>
      <c r="J476" s="127"/>
      <c r="K476" s="130"/>
      <c r="L476" s="251" t="s">
        <v>8</v>
      </c>
      <c r="M476" s="244" t="s">
        <v>118</v>
      </c>
      <c r="N476" s="131"/>
      <c r="O476" s="131"/>
      <c r="P476" s="127"/>
      <c r="Q476" s="254">
        <v>42804</v>
      </c>
      <c r="R476" s="255"/>
      <c r="S476" s="194"/>
      <c r="T476" s="131"/>
      <c r="U476" s="131"/>
      <c r="V476" s="262"/>
      <c r="W476" s="131"/>
      <c r="X476" s="131"/>
      <c r="Y476" s="266"/>
      <c r="Z476" s="250"/>
      <c r="AA476" s="283" t="str">
        <f ca="1">IF(AND(R476="",TODAY()&gt;Q476+31,Q476&lt;&gt;0),"1ère RELANCE","")</f>
        <v>1ère RELANCE</v>
      </c>
      <c r="AB476" s="283" t="str">
        <f ca="1">IF(AND(R476="",TODAY()&gt;Q476+90,Q476&lt;&gt;0),"DERNIERE RELANCE","")</f>
        <v/>
      </c>
      <c r="AC476" s="284" t="e">
        <f ca="1">IF(AA476="1ère RELANCE",NETWORKDAYS(Q476,TODAY(),1)*D476,"")</f>
        <v>#VALUE!</v>
      </c>
      <c r="AD476" s="283" t="str">
        <f ca="1">+IF(AND(X476="",TODAY()&gt;W476+15,W476&lt;&gt;0),"RELANCE GPA","")</f>
        <v/>
      </c>
      <c r="AE476" s="277"/>
      <c r="AF476" s="224"/>
      <c r="AG476" s="229"/>
      <c r="AH476" s="231"/>
      <c r="AI476" s="144"/>
      <c r="AJ476" s="233"/>
    </row>
    <row r="477" spans="1:36" ht="21.75" customHeight="1" thickTop="1" thickBot="1">
      <c r="A477" s="247"/>
      <c r="B477" s="247"/>
      <c r="C477" s="469"/>
      <c r="D477" s="477" t="str">
        <f>IF(OR(C477="Studio",C477="T1",C477="T1 bis",C477="T2"),"40",IF(OR(C477="T3",C477="T4",C477="T5"),"45",IF(OR(C477="Chambre EHPAD",C477="Chambre foyer"),"50",IF(OR(C477="Parking",C477="Voiries"),"8",IF(C477="Commerces","12",IF(C477="Bureaux","15",""))))))</f>
        <v/>
      </c>
      <c r="E477" s="433" t="s">
        <v>470</v>
      </c>
      <c r="F477" s="245"/>
      <c r="G477" s="246"/>
      <c r="H477" s="247"/>
      <c r="I477" s="247"/>
      <c r="J477" s="247"/>
      <c r="K477" s="248"/>
      <c r="L477" s="480" t="s">
        <v>12</v>
      </c>
      <c r="M477" s="435" t="s">
        <v>118</v>
      </c>
      <c r="N477" s="249"/>
      <c r="O477" s="249"/>
      <c r="P477" s="436"/>
      <c r="Q477" s="249">
        <v>42796.041666999998</v>
      </c>
      <c r="R477" s="310">
        <v>42828</v>
      </c>
      <c r="S477" s="386"/>
      <c r="T477" s="249"/>
      <c r="U477" s="249"/>
      <c r="V477" s="263"/>
      <c r="W477" s="249"/>
      <c r="X477" s="249"/>
      <c r="Y477" s="267"/>
      <c r="Z477" s="437"/>
      <c r="AA477" s="314" t="str">
        <f ca="1">IF(AND(R477="",TODAY()&gt;Q477+31,Q477&lt;&gt;0),"1ère RELANCE","")</f>
        <v/>
      </c>
      <c r="AB477" s="314" t="str">
        <f ca="1">IF(AND(R477="",TODAY()&gt;Q477+90,Q477&lt;&gt;0),"DERNIERE RELANCE","")</f>
        <v/>
      </c>
      <c r="AC477" s="315" t="str">
        <f ca="1">IF(AA477="1ère RELANCE",NETWORKDAYS(Q477,TODAY(),1)*D477,"")</f>
        <v/>
      </c>
      <c r="AD477" s="314" t="str">
        <f ca="1">+IF(AND(X477="",TODAY()&gt;W477+15,W477&lt;&gt;0),"RELANCE GPA","")</f>
        <v/>
      </c>
      <c r="AE477" s="282"/>
      <c r="AF477" s="495"/>
      <c r="AG477" s="417"/>
      <c r="AH477" s="506"/>
      <c r="AI477" s="469"/>
      <c r="AJ477" s="447"/>
    </row>
    <row r="478" spans="1:36" ht="21.75" customHeight="1" thickTop="1" thickBot="1">
      <c r="A478" s="247"/>
      <c r="B478" s="247"/>
      <c r="C478" s="469"/>
      <c r="D478" s="477" t="str">
        <f>IF(OR(C478="Studio",C478="T1",C478="T1 bis",C478="T2"),"40",IF(OR(C478="T3",C478="T4",C478="T5"),"45",IF(OR(C478="Chambre EHPAD",C478="Chambre foyer"),"50",IF(OR(C478="Parking",C478="Voiries"),"8",IF(C478="Commerces","12",IF(C478="Bureaux","15",""))))))</f>
        <v/>
      </c>
      <c r="E478" s="433" t="s">
        <v>470</v>
      </c>
      <c r="F478" s="245"/>
      <c r="G478" s="246"/>
      <c r="H478" s="247"/>
      <c r="I478" s="247"/>
      <c r="J478" s="247"/>
      <c r="K478" s="248"/>
      <c r="L478" s="480" t="s">
        <v>14</v>
      </c>
      <c r="M478" s="435" t="s">
        <v>118</v>
      </c>
      <c r="N478" s="249"/>
      <c r="O478" s="249"/>
      <c r="P478" s="436"/>
      <c r="Q478" s="249">
        <v>42796.041666999998</v>
      </c>
      <c r="R478" s="310">
        <v>42828</v>
      </c>
      <c r="S478" s="386"/>
      <c r="T478" s="249"/>
      <c r="U478" s="249"/>
      <c r="V478" s="263"/>
      <c r="W478" s="249"/>
      <c r="X478" s="249"/>
      <c r="Y478" s="267"/>
      <c r="Z478" s="437"/>
      <c r="AA478" s="314" t="str">
        <f ca="1">IF(AND(R478="",TODAY()&gt;Q478+31,Q478&lt;&gt;0),"1ère RELANCE","")</f>
        <v/>
      </c>
      <c r="AB478" s="314" t="str">
        <f ca="1">IF(AND(R478="",TODAY()&gt;Q478+90,Q478&lt;&gt;0),"DERNIERE RELANCE","")</f>
        <v/>
      </c>
      <c r="AC478" s="315" t="str">
        <f ca="1">IF(AA478="1ère RELANCE",NETWORKDAYS(Q478,TODAY(),1)*D478,"")</f>
        <v/>
      </c>
      <c r="AD478" s="314" t="str">
        <f ca="1">+IF(AND(X478="",TODAY()&gt;W478+15,W478&lt;&gt;0),"RELANCE GPA","")</f>
        <v/>
      </c>
      <c r="AE478" s="282"/>
      <c r="AF478" s="495"/>
      <c r="AG478" s="417"/>
      <c r="AH478" s="506"/>
      <c r="AI478" s="469"/>
      <c r="AJ478" s="447"/>
    </row>
    <row r="479" spans="1:36" ht="21.75" customHeight="1" thickTop="1" thickBot="1">
      <c r="A479" s="287" t="s">
        <v>457</v>
      </c>
      <c r="B479" s="127"/>
      <c r="C479" s="144"/>
      <c r="D479" s="145" t="str">
        <f>IF(OR(C479="Studio",C479="T1",C479="T1 bis",C479="T2"),"40",IF(OR(C479="T3",C479="T4",C479="T5"),"45",IF(OR(C479="Chambre EHPAD",C479="Chambre foyer"),"50",IF(OR(C479="Parking",C479="Voiries"),"8",IF(C479="Commerces","12",IF(C479="Bureaux","15",""))))))</f>
        <v/>
      </c>
      <c r="E479" s="244" t="s">
        <v>470</v>
      </c>
      <c r="F479" s="128"/>
      <c r="G479" s="129"/>
      <c r="H479" s="127"/>
      <c r="I479" s="127"/>
      <c r="J479" s="127"/>
      <c r="K479" s="130"/>
      <c r="L479" s="251" t="s">
        <v>8</v>
      </c>
      <c r="M479" s="244" t="s">
        <v>389</v>
      </c>
      <c r="N479" s="131"/>
      <c r="O479" s="131"/>
      <c r="P479" s="127"/>
      <c r="Q479" s="254">
        <v>42804</v>
      </c>
      <c r="R479" s="255"/>
      <c r="S479" s="194"/>
      <c r="T479" s="131"/>
      <c r="U479" s="131"/>
      <c r="V479" s="262"/>
      <c r="W479" s="131"/>
      <c r="X479" s="131"/>
      <c r="Y479" s="266"/>
      <c r="Z479" s="250"/>
      <c r="AA479" s="283" t="str">
        <f ca="1">IF(AND(R479="",TODAY()&gt;Q479+31,Q479&lt;&gt;0),"1ère RELANCE","")</f>
        <v>1ère RELANCE</v>
      </c>
      <c r="AB479" s="283" t="str">
        <f ca="1">IF(AND(R479="",TODAY()&gt;Q479+90,Q479&lt;&gt;0),"DERNIERE RELANCE","")</f>
        <v/>
      </c>
      <c r="AC479" s="284" t="e">
        <f ca="1">IF(AA479="1ère RELANCE",NETWORKDAYS(Q479,TODAY(),1)*D479,"")</f>
        <v>#VALUE!</v>
      </c>
      <c r="AD479" s="283" t="str">
        <f ca="1">+IF(AND(X479="",TODAY()&gt;W479+15,W479&lt;&gt;0),"RELANCE GPA","")</f>
        <v/>
      </c>
      <c r="AE479" s="277"/>
      <c r="AF479" s="224"/>
      <c r="AG479" s="229"/>
      <c r="AH479" s="231"/>
      <c r="AI479" s="144"/>
      <c r="AJ479" s="233"/>
    </row>
    <row r="480" spans="1:36" ht="21.75" customHeight="1" thickTop="1" thickBot="1">
      <c r="A480" s="287" t="s">
        <v>457</v>
      </c>
      <c r="B480" s="127"/>
      <c r="C480" s="144"/>
      <c r="D480" s="145" t="str">
        <f>IF(OR(C480="Studio",C480="T1",C480="T1 bis",C480="T2"),"40",IF(OR(C480="T3",C480="T4",C480="T5"),"45",IF(OR(C480="Chambre EHPAD",C480="Chambre foyer"),"50",IF(OR(C480="Parking",C480="Voiries"),"8",IF(C480="Commerces","12",IF(C480="Bureaux","15",""))))))</f>
        <v/>
      </c>
      <c r="E480" s="244" t="s">
        <v>469</v>
      </c>
      <c r="F480" s="128"/>
      <c r="G480" s="129"/>
      <c r="H480" s="127"/>
      <c r="I480" s="127"/>
      <c r="J480" s="127"/>
      <c r="K480" s="130"/>
      <c r="L480" s="251" t="s">
        <v>454</v>
      </c>
      <c r="M480" s="244" t="s">
        <v>133</v>
      </c>
      <c r="N480" s="131"/>
      <c r="O480" s="131"/>
      <c r="P480" s="127"/>
      <c r="Q480" s="254">
        <v>42804</v>
      </c>
      <c r="R480" s="255"/>
      <c r="S480" s="194"/>
      <c r="T480" s="131"/>
      <c r="U480" s="131"/>
      <c r="V480" s="262"/>
      <c r="W480" s="131"/>
      <c r="X480" s="131"/>
      <c r="Y480" s="266"/>
      <c r="Z480" s="250"/>
      <c r="AA480" s="283" t="str">
        <f ca="1">IF(AND(R480="",TODAY()&gt;Q480+31,Q480&lt;&gt;0),"1ère RELANCE","")</f>
        <v>1ère RELANCE</v>
      </c>
      <c r="AB480" s="283" t="str">
        <f ca="1">IF(AND(R480="",TODAY()&gt;Q480+90,Q480&lt;&gt;0),"DERNIERE RELANCE","")</f>
        <v/>
      </c>
      <c r="AC480" s="284" t="e">
        <f ca="1">IF(AA480="1ère RELANCE",NETWORKDAYS(Q480,TODAY(),1)*D480,"")</f>
        <v>#VALUE!</v>
      </c>
      <c r="AD480" s="283" t="str">
        <f ca="1">+IF(AND(X480="",TODAY()&gt;W480+15,W480&lt;&gt;0),"RELANCE GPA","")</f>
        <v/>
      </c>
      <c r="AE480" s="277"/>
      <c r="AF480" s="224"/>
      <c r="AG480" s="229"/>
      <c r="AH480" s="231"/>
      <c r="AI480" s="144"/>
      <c r="AJ480" s="233"/>
    </row>
    <row r="481" spans="1:36" ht="21.75" customHeight="1" thickTop="1" thickBot="1">
      <c r="A481" s="287" t="s">
        <v>457</v>
      </c>
      <c r="B481" s="127"/>
      <c r="C481" s="144"/>
      <c r="D481" s="145" t="str">
        <f>IF(OR(C481="Studio",C481="T1",C481="T1 bis",C481="T2"),"40",IF(OR(C481="T3",C481="T4",C481="T5"),"45",IF(OR(C481="Chambre EHPAD",C481="Chambre foyer"),"50",IF(OR(C481="Parking",C481="Voiries"),"8",IF(C481="Commerces","12",IF(C481="Bureaux","15",""))))))</f>
        <v/>
      </c>
      <c r="E481" s="244" t="s">
        <v>470</v>
      </c>
      <c r="F481" s="128"/>
      <c r="G481" s="129"/>
      <c r="H481" s="127"/>
      <c r="I481" s="127"/>
      <c r="J481" s="127"/>
      <c r="K481" s="130"/>
      <c r="L481" s="251" t="s">
        <v>14</v>
      </c>
      <c r="M481" s="244" t="s">
        <v>133</v>
      </c>
      <c r="N481" s="131"/>
      <c r="O481" s="131"/>
      <c r="P481" s="127"/>
      <c r="Q481" s="254">
        <v>42804</v>
      </c>
      <c r="R481" s="255"/>
      <c r="S481" s="194"/>
      <c r="T481" s="131"/>
      <c r="U481" s="131"/>
      <c r="V481" s="262"/>
      <c r="W481" s="131"/>
      <c r="X481" s="131"/>
      <c r="Y481" s="266"/>
      <c r="Z481" s="250"/>
      <c r="AA481" s="283" t="str">
        <f ca="1">IF(AND(R481="",TODAY()&gt;Q481+31,Q481&lt;&gt;0),"1ère RELANCE","")</f>
        <v>1ère RELANCE</v>
      </c>
      <c r="AB481" s="283" t="str">
        <f ca="1">IF(AND(R481="",TODAY()&gt;Q481+90,Q481&lt;&gt;0),"DERNIERE RELANCE","")</f>
        <v/>
      </c>
      <c r="AC481" s="284" t="e">
        <f ca="1">IF(AA481="1ère RELANCE",NETWORKDAYS(Q481,TODAY(),1)*D481,"")</f>
        <v>#VALUE!</v>
      </c>
      <c r="AD481" s="283" t="str">
        <f ca="1">+IF(AND(X481="",TODAY()&gt;W481+15,W481&lt;&gt;0),"RELANCE GPA","")</f>
        <v/>
      </c>
      <c r="AE481" s="277"/>
      <c r="AF481" s="224"/>
      <c r="AG481" s="229"/>
      <c r="AH481" s="231"/>
      <c r="AI481" s="144"/>
      <c r="AJ481" s="233"/>
    </row>
    <row r="482" spans="1:36" ht="21.75" customHeight="1" thickTop="1" thickBot="1">
      <c r="A482" s="287" t="s">
        <v>457</v>
      </c>
      <c r="B482" s="127"/>
      <c r="C482" s="144"/>
      <c r="D482" s="145" t="str">
        <f>IF(OR(C482="Studio",C482="T1",C482="T1 bis",C482="T2"),"40",IF(OR(C482="T3",C482="T4",C482="T5"),"45",IF(OR(C482="Chambre EHPAD",C482="Chambre foyer"),"50",IF(OR(C482="Parking",C482="Voiries"),"8",IF(C482="Commerces","12",IF(C482="Bureaux","15",""))))))</f>
        <v/>
      </c>
      <c r="E482" s="244" t="s">
        <v>460</v>
      </c>
      <c r="F482" s="128"/>
      <c r="G482" s="129"/>
      <c r="H482" s="127"/>
      <c r="I482" s="127"/>
      <c r="J482" s="127"/>
      <c r="K482" s="130"/>
      <c r="L482" s="251" t="s">
        <v>77</v>
      </c>
      <c r="M482" s="244" t="s">
        <v>125</v>
      </c>
      <c r="N482" s="131"/>
      <c r="O482" s="131"/>
      <c r="P482" s="127"/>
      <c r="Q482" s="254">
        <v>42804</v>
      </c>
      <c r="R482" s="255"/>
      <c r="S482" s="194"/>
      <c r="T482" s="131"/>
      <c r="U482" s="131"/>
      <c r="V482" s="262"/>
      <c r="W482" s="131"/>
      <c r="X482" s="131"/>
      <c r="Y482" s="266"/>
      <c r="Z482" s="250"/>
      <c r="AA482" s="283" t="str">
        <f ca="1">IF(AND(R482="",TODAY()&gt;Q482+31,Q482&lt;&gt;0),"1ère RELANCE","")</f>
        <v>1ère RELANCE</v>
      </c>
      <c r="AB482" s="283" t="str">
        <f ca="1">IF(AND(R482="",TODAY()&gt;Q482+90,Q482&lt;&gt;0),"DERNIERE RELANCE","")</f>
        <v/>
      </c>
      <c r="AC482" s="284" t="e">
        <f ca="1">IF(AA482="1ère RELANCE",NETWORKDAYS(Q482,TODAY(),1)*D482,"")</f>
        <v>#VALUE!</v>
      </c>
      <c r="AD482" s="283" t="str">
        <f ca="1">+IF(AND(X482="",TODAY()&gt;W482+15,W482&lt;&gt;0),"RELANCE GPA","")</f>
        <v/>
      </c>
      <c r="AE482" s="277"/>
      <c r="AF482" s="224"/>
      <c r="AG482" s="229"/>
      <c r="AH482" s="231"/>
      <c r="AI482" s="144"/>
      <c r="AJ482" s="233"/>
    </row>
    <row r="483" spans="1:36" ht="21.75" customHeight="1" thickTop="1" thickBot="1">
      <c r="A483" s="287" t="s">
        <v>457</v>
      </c>
      <c r="B483" s="127"/>
      <c r="C483" s="144"/>
      <c r="D483" s="145" t="str">
        <f>IF(OR(C483="Studio",C483="T1",C483="T1 bis",C483="T2"),"40",IF(OR(C483="T3",C483="T4",C483="T5"),"45",IF(OR(C483="Chambre EHPAD",C483="Chambre foyer"),"50",IF(OR(C483="Parking",C483="Voiries"),"8",IF(C483="Commerces","12",IF(C483="Bureaux","15",""))))))</f>
        <v/>
      </c>
      <c r="E483" s="244" t="s">
        <v>461</v>
      </c>
      <c r="F483" s="128"/>
      <c r="G483" s="129"/>
      <c r="H483" s="127"/>
      <c r="I483" s="127"/>
      <c r="J483" s="127"/>
      <c r="K483" s="130"/>
      <c r="L483" s="251" t="s">
        <v>77</v>
      </c>
      <c r="M483" s="244" t="s">
        <v>125</v>
      </c>
      <c r="N483" s="131"/>
      <c r="O483" s="131"/>
      <c r="P483" s="127"/>
      <c r="Q483" s="254">
        <v>42804</v>
      </c>
      <c r="R483" s="256"/>
      <c r="S483" s="194"/>
      <c r="T483" s="131"/>
      <c r="U483" s="131"/>
      <c r="V483" s="262"/>
      <c r="W483" s="131"/>
      <c r="X483" s="131"/>
      <c r="Y483" s="266"/>
      <c r="Z483" s="250"/>
      <c r="AA483" s="283" t="str">
        <f ca="1">IF(AND(R483="",TODAY()&gt;Q483+31,Q483&lt;&gt;0),"1ère RELANCE","")</f>
        <v>1ère RELANCE</v>
      </c>
      <c r="AB483" s="283" t="str">
        <f ca="1">IF(AND(R483="",TODAY()&gt;Q483+90,Q483&lt;&gt;0),"DERNIERE RELANCE","")</f>
        <v/>
      </c>
      <c r="AC483" s="284" t="e">
        <f ca="1">IF(AA483="1ère RELANCE",NETWORKDAYS(Q483,TODAY(),1)*D483,"")</f>
        <v>#VALUE!</v>
      </c>
      <c r="AD483" s="283" t="str">
        <f ca="1">+IF(AND(X483="",TODAY()&gt;W483+15,W483&lt;&gt;0),"RELANCE GPA","")</f>
        <v/>
      </c>
      <c r="AE483" s="277"/>
      <c r="AF483" s="224"/>
      <c r="AG483" s="229"/>
      <c r="AH483" s="231"/>
      <c r="AI483" s="144"/>
      <c r="AJ483" s="233"/>
    </row>
    <row r="484" spans="1:36" ht="21.75" customHeight="1" thickTop="1" thickBot="1">
      <c r="A484" s="287" t="s">
        <v>457</v>
      </c>
      <c r="B484" s="127"/>
      <c r="C484" s="144"/>
      <c r="D484" s="145" t="str">
        <f>IF(OR(C484="Studio",C484="T1",C484="T1 bis",C484="T2"),"40",IF(OR(C484="T3",C484="T4",C484="T5"),"45",IF(OR(C484="Chambre EHPAD",C484="Chambre foyer"),"50",IF(OR(C484="Parking",C484="Voiries"),"8",IF(C484="Commerces","12",IF(C484="Bureaux","15",""))))))</f>
        <v/>
      </c>
      <c r="E484" s="244" t="s">
        <v>461</v>
      </c>
      <c r="F484" s="128"/>
      <c r="G484" s="129"/>
      <c r="H484" s="127"/>
      <c r="I484" s="127"/>
      <c r="J484" s="127"/>
      <c r="K484" s="130"/>
      <c r="L484" s="251" t="s">
        <v>65</v>
      </c>
      <c r="M484" s="244" t="s">
        <v>125</v>
      </c>
      <c r="N484" s="131"/>
      <c r="O484" s="131"/>
      <c r="P484" s="127"/>
      <c r="Q484" s="254">
        <v>42804</v>
      </c>
      <c r="R484" s="256"/>
      <c r="S484" s="194"/>
      <c r="T484" s="131"/>
      <c r="U484" s="131"/>
      <c r="V484" s="262"/>
      <c r="W484" s="131"/>
      <c r="X484" s="131"/>
      <c r="Y484" s="266"/>
      <c r="Z484" s="250"/>
      <c r="AA484" s="283" t="str">
        <f ca="1">IF(AND(R484="",TODAY()&gt;Q484+31,Q484&lt;&gt;0),"1ère RELANCE","")</f>
        <v>1ère RELANCE</v>
      </c>
      <c r="AB484" s="283" t="str">
        <f ca="1">IF(AND(R484="",TODAY()&gt;Q484+90,Q484&lt;&gt;0),"DERNIERE RELANCE","")</f>
        <v/>
      </c>
      <c r="AC484" s="284" t="e">
        <f ca="1">IF(AA484="1ère RELANCE",NETWORKDAYS(Q484,TODAY(),1)*D484,"")</f>
        <v>#VALUE!</v>
      </c>
      <c r="AD484" s="283" t="str">
        <f ca="1">+IF(AND(X484="",TODAY()&gt;W484+15,W484&lt;&gt;0),"RELANCE GPA","")</f>
        <v/>
      </c>
      <c r="AE484" s="277"/>
      <c r="AF484" s="224"/>
      <c r="AG484" s="229"/>
      <c r="AH484" s="231"/>
      <c r="AI484" s="144"/>
      <c r="AJ484" s="233"/>
    </row>
    <row r="485" spans="1:36" ht="21.75" customHeight="1" thickTop="1" thickBot="1">
      <c r="A485" s="287" t="s">
        <v>457</v>
      </c>
      <c r="B485" s="127"/>
      <c r="C485" s="144"/>
      <c r="D485" s="145" t="str">
        <f>IF(OR(C485="Studio",C485="T1",C485="T1 bis",C485="T2"),"40",IF(OR(C485="T3",C485="T4",C485="T5"),"45",IF(OR(C485="Chambre EHPAD",C485="Chambre foyer"),"50",IF(OR(C485="Parking",C485="Voiries"),"8",IF(C485="Commerces","12",IF(C485="Bureaux","15",""))))))</f>
        <v/>
      </c>
      <c r="E485" s="244" t="s">
        <v>462</v>
      </c>
      <c r="F485" s="128"/>
      <c r="G485" s="129"/>
      <c r="H485" s="127"/>
      <c r="I485" s="127"/>
      <c r="J485" s="127"/>
      <c r="K485" s="130"/>
      <c r="L485" s="251" t="s">
        <v>77</v>
      </c>
      <c r="M485" s="244" t="s">
        <v>125</v>
      </c>
      <c r="N485" s="131"/>
      <c r="O485" s="131"/>
      <c r="P485" s="127"/>
      <c r="Q485" s="254">
        <v>42804</v>
      </c>
      <c r="R485" s="255"/>
      <c r="S485" s="194"/>
      <c r="T485" s="131"/>
      <c r="U485" s="131"/>
      <c r="V485" s="262"/>
      <c r="W485" s="131"/>
      <c r="X485" s="131"/>
      <c r="Y485" s="266"/>
      <c r="Z485" s="250"/>
      <c r="AA485" s="283" t="str">
        <f ca="1">IF(AND(R485="",TODAY()&gt;Q485+31,Q485&lt;&gt;0),"1ère RELANCE","")</f>
        <v>1ère RELANCE</v>
      </c>
      <c r="AB485" s="283" t="str">
        <f ca="1">IF(AND(R485="",TODAY()&gt;Q485+90,Q485&lt;&gt;0),"DERNIERE RELANCE","")</f>
        <v/>
      </c>
      <c r="AC485" s="284" t="e">
        <f ca="1">IF(AA485="1ère RELANCE",NETWORKDAYS(Q485,TODAY(),1)*D485,"")</f>
        <v>#VALUE!</v>
      </c>
      <c r="AD485" s="283" t="str">
        <f ca="1">+IF(AND(X485="",TODAY()&gt;W485+15,W485&lt;&gt;0),"RELANCE GPA","")</f>
        <v/>
      </c>
      <c r="AE485" s="277"/>
      <c r="AF485" s="224"/>
      <c r="AG485" s="229"/>
      <c r="AH485" s="231"/>
      <c r="AI485" s="144"/>
      <c r="AJ485" s="233"/>
    </row>
    <row r="486" spans="1:36" ht="21.75" customHeight="1" thickTop="1" thickBot="1">
      <c r="A486" s="287" t="s">
        <v>457</v>
      </c>
      <c r="B486" s="127"/>
      <c r="C486" s="144"/>
      <c r="D486" s="145" t="str">
        <f>IF(OR(C486="Studio",C486="T1",C486="T1 bis",C486="T2"),"40",IF(OR(C486="T3",C486="T4",C486="T5"),"45",IF(OR(C486="Chambre EHPAD",C486="Chambre foyer"),"50",IF(OR(C486="Parking",C486="Voiries"),"8",IF(C486="Commerces","12",IF(C486="Bureaux","15",""))))))</f>
        <v/>
      </c>
      <c r="E486" s="244" t="s">
        <v>463</v>
      </c>
      <c r="F486" s="128"/>
      <c r="G486" s="129"/>
      <c r="H486" s="127"/>
      <c r="I486" s="127"/>
      <c r="J486" s="127"/>
      <c r="K486" s="130"/>
      <c r="L486" s="251" t="s">
        <v>77</v>
      </c>
      <c r="M486" s="244" t="s">
        <v>125</v>
      </c>
      <c r="N486" s="131"/>
      <c r="O486" s="131"/>
      <c r="P486" s="127"/>
      <c r="Q486" s="254">
        <v>42804</v>
      </c>
      <c r="R486" s="255"/>
      <c r="S486" s="194"/>
      <c r="T486" s="131"/>
      <c r="U486" s="131"/>
      <c r="V486" s="262"/>
      <c r="W486" s="131"/>
      <c r="X486" s="131"/>
      <c r="Y486" s="266"/>
      <c r="Z486" s="250"/>
      <c r="AA486" s="283" t="str">
        <f ca="1">IF(AND(R486="",TODAY()&gt;Q486+31,Q486&lt;&gt;0),"1ère RELANCE","")</f>
        <v>1ère RELANCE</v>
      </c>
      <c r="AB486" s="283" t="str">
        <f ca="1">IF(AND(R486="",TODAY()&gt;Q486+90,Q486&lt;&gt;0),"DERNIERE RELANCE","")</f>
        <v/>
      </c>
      <c r="AC486" s="284" t="e">
        <f ca="1">IF(AA486="1ère RELANCE",NETWORKDAYS(Q486,TODAY(),1)*D486,"")</f>
        <v>#VALUE!</v>
      </c>
      <c r="AD486" s="283" t="str">
        <f ca="1">+IF(AND(X486="",TODAY()&gt;W486+15,W486&lt;&gt;0),"RELANCE GPA","")</f>
        <v/>
      </c>
      <c r="AE486" s="277"/>
      <c r="AF486" s="224"/>
      <c r="AG486" s="229"/>
      <c r="AH486" s="231"/>
      <c r="AI486" s="144"/>
      <c r="AJ486" s="233"/>
    </row>
    <row r="487" spans="1:36" ht="21.75" customHeight="1" thickTop="1" thickBot="1">
      <c r="A487" s="287" t="s">
        <v>457</v>
      </c>
      <c r="B487" s="127"/>
      <c r="C487" s="144"/>
      <c r="D487" s="145" t="str">
        <f>IF(OR(C487="Studio",C487="T1",C487="T1 bis",C487="T2"),"40",IF(OR(C487="T3",C487="T4",C487="T5"),"45",IF(OR(C487="Chambre EHPAD",C487="Chambre foyer"),"50",IF(OR(C487="Parking",C487="Voiries"),"8",IF(C487="Commerces","12",IF(C487="Bureaux","15",""))))))</f>
        <v/>
      </c>
      <c r="E487" s="244" t="s">
        <v>464</v>
      </c>
      <c r="F487" s="128"/>
      <c r="G487" s="129"/>
      <c r="H487" s="127"/>
      <c r="I487" s="127"/>
      <c r="J487" s="127"/>
      <c r="K487" s="130"/>
      <c r="L487" s="251" t="s">
        <v>9</v>
      </c>
      <c r="M487" s="244" t="s">
        <v>125</v>
      </c>
      <c r="N487" s="131"/>
      <c r="O487" s="131"/>
      <c r="P487" s="127"/>
      <c r="Q487" s="254">
        <v>42804</v>
      </c>
      <c r="R487" s="255"/>
      <c r="S487" s="194"/>
      <c r="T487" s="131"/>
      <c r="U487" s="131"/>
      <c r="V487" s="262"/>
      <c r="W487" s="131"/>
      <c r="X487" s="131"/>
      <c r="Y487" s="266"/>
      <c r="Z487" s="250"/>
      <c r="AA487" s="283" t="str">
        <f ca="1">IF(AND(R487="",TODAY()&gt;Q487+31,Q487&lt;&gt;0),"1ère RELANCE","")</f>
        <v>1ère RELANCE</v>
      </c>
      <c r="AB487" s="283" t="str">
        <f ca="1">IF(AND(R487="",TODAY()&gt;Q487+90,Q487&lt;&gt;0),"DERNIERE RELANCE","")</f>
        <v/>
      </c>
      <c r="AC487" s="284" t="e">
        <f ca="1">IF(AA487="1ère RELANCE",NETWORKDAYS(Q487,TODAY(),1)*D487,"")</f>
        <v>#VALUE!</v>
      </c>
      <c r="AD487" s="283" t="str">
        <f ca="1">+IF(AND(X487="",TODAY()&gt;W487+15,W487&lt;&gt;0),"RELANCE GPA","")</f>
        <v/>
      </c>
      <c r="AE487" s="277"/>
      <c r="AF487" s="224"/>
      <c r="AG487" s="229"/>
      <c r="AH487" s="231"/>
      <c r="AI487" s="144"/>
      <c r="AJ487" s="233"/>
    </row>
    <row r="488" spans="1:36" ht="21.75" customHeight="1" thickTop="1" thickBot="1">
      <c r="A488" s="287" t="s">
        <v>457</v>
      </c>
      <c r="B488" s="127"/>
      <c r="C488" s="144"/>
      <c r="D488" s="145" t="str">
        <f>IF(OR(C488="Studio",C488="T1",C488="T1 bis",C488="T2"),"40",IF(OR(C488="T3",C488="T4",C488="T5"),"45",IF(OR(C488="Chambre EHPAD",C488="Chambre foyer"),"50",IF(OR(C488="Parking",C488="Voiries"),"8",IF(C488="Commerces","12",IF(C488="Bureaux","15",""))))))</f>
        <v/>
      </c>
      <c r="E488" s="244" t="s">
        <v>465</v>
      </c>
      <c r="F488" s="128"/>
      <c r="G488" s="129"/>
      <c r="H488" s="127"/>
      <c r="I488" s="127"/>
      <c r="J488" s="127"/>
      <c r="K488" s="130"/>
      <c r="L488" s="251" t="s">
        <v>77</v>
      </c>
      <c r="M488" s="244" t="s">
        <v>125</v>
      </c>
      <c r="N488" s="131"/>
      <c r="O488" s="131"/>
      <c r="P488" s="127"/>
      <c r="Q488" s="254">
        <v>42804</v>
      </c>
      <c r="R488" s="255"/>
      <c r="S488" s="194"/>
      <c r="T488" s="131"/>
      <c r="U488" s="131"/>
      <c r="V488" s="262"/>
      <c r="W488" s="131"/>
      <c r="X488" s="131"/>
      <c r="Y488" s="266"/>
      <c r="Z488" s="250"/>
      <c r="AA488" s="283" t="str">
        <f ca="1">IF(AND(R488="",TODAY()&gt;Q488+31,Q488&lt;&gt;0),"1ère RELANCE","")</f>
        <v>1ère RELANCE</v>
      </c>
      <c r="AB488" s="283" t="str">
        <f ca="1">IF(AND(R488="",TODAY()&gt;Q488+90,Q488&lt;&gt;0),"DERNIERE RELANCE","")</f>
        <v/>
      </c>
      <c r="AC488" s="284" t="e">
        <f ca="1">IF(AA488="1ère RELANCE",NETWORKDAYS(Q488,TODAY(),1)*D488,"")</f>
        <v>#VALUE!</v>
      </c>
      <c r="AD488" s="283" t="str">
        <f ca="1">+IF(AND(X488="",TODAY()&gt;W488+15,W488&lt;&gt;0),"RELANCE GPA","")</f>
        <v/>
      </c>
      <c r="AE488" s="277"/>
      <c r="AF488" s="224"/>
      <c r="AG488" s="229"/>
      <c r="AH488" s="231"/>
      <c r="AI488" s="144"/>
      <c r="AJ488" s="233"/>
    </row>
    <row r="489" spans="1:36" ht="21.75" customHeight="1" thickTop="1" thickBot="1">
      <c r="A489" s="287" t="s">
        <v>457</v>
      </c>
      <c r="B489" s="127"/>
      <c r="C489" s="144"/>
      <c r="D489" s="145" t="str">
        <f>IF(OR(C489="Studio",C489="T1",C489="T1 bis",C489="T2"),"40",IF(OR(C489="T3",C489="T4",C489="T5"),"45",IF(OR(C489="Chambre EHPAD",C489="Chambre foyer"),"50",IF(OR(C489="Parking",C489="Voiries"),"8",IF(C489="Commerces","12",IF(C489="Bureaux","15",""))))))</f>
        <v/>
      </c>
      <c r="E489" s="244" t="s">
        <v>466</v>
      </c>
      <c r="F489" s="128"/>
      <c r="G489" s="129"/>
      <c r="H489" s="127"/>
      <c r="I489" s="127"/>
      <c r="J489" s="127"/>
      <c r="K489" s="130"/>
      <c r="L489" s="251" t="s">
        <v>77</v>
      </c>
      <c r="M489" s="244" t="s">
        <v>125</v>
      </c>
      <c r="N489" s="131"/>
      <c r="O489" s="131"/>
      <c r="P489" s="127"/>
      <c r="Q489" s="254">
        <v>42804</v>
      </c>
      <c r="R489" s="255"/>
      <c r="S489" s="194"/>
      <c r="T489" s="131"/>
      <c r="U489" s="131"/>
      <c r="V489" s="262"/>
      <c r="W489" s="131"/>
      <c r="X489" s="131"/>
      <c r="Y489" s="266"/>
      <c r="Z489" s="250"/>
      <c r="AA489" s="283" t="str">
        <f ca="1">IF(AND(R489="",TODAY()&gt;Q489+31,Q489&lt;&gt;0),"1ère RELANCE","")</f>
        <v>1ère RELANCE</v>
      </c>
      <c r="AB489" s="283" t="str">
        <f ca="1">IF(AND(R489="",TODAY()&gt;Q489+90,Q489&lt;&gt;0),"DERNIERE RELANCE","")</f>
        <v/>
      </c>
      <c r="AC489" s="284" t="e">
        <f ca="1">IF(AA489="1ère RELANCE",NETWORKDAYS(Q489,TODAY(),1)*D489,"")</f>
        <v>#VALUE!</v>
      </c>
      <c r="AD489" s="283" t="str">
        <f ca="1">+IF(AND(X489="",TODAY()&gt;W489+15,W489&lt;&gt;0),"RELANCE GPA","")</f>
        <v/>
      </c>
      <c r="AE489" s="277"/>
      <c r="AF489" s="224"/>
      <c r="AG489" s="229"/>
      <c r="AH489" s="231"/>
      <c r="AI489" s="144"/>
      <c r="AJ489" s="233"/>
    </row>
    <row r="490" spans="1:36" ht="21.75" customHeight="1" thickTop="1" thickBot="1">
      <c r="A490" s="287" t="s">
        <v>457</v>
      </c>
      <c r="B490" s="127"/>
      <c r="C490" s="144"/>
      <c r="D490" s="145" t="str">
        <f>IF(OR(C490="Studio",C490="T1",C490="T1 bis",C490="T2"),"40",IF(OR(C490="T3",C490="T4",C490="T5"),"45",IF(OR(C490="Chambre EHPAD",C490="Chambre foyer"),"50",IF(OR(C490="Parking",C490="Voiries"),"8",IF(C490="Commerces","12",IF(C490="Bureaux","15",""))))))</f>
        <v/>
      </c>
      <c r="E490" s="244" t="s">
        <v>467</v>
      </c>
      <c r="F490" s="128"/>
      <c r="G490" s="129"/>
      <c r="H490" s="127"/>
      <c r="I490" s="127"/>
      <c r="J490" s="127"/>
      <c r="K490" s="130"/>
      <c r="L490" s="251" t="s">
        <v>77</v>
      </c>
      <c r="M490" s="244" t="s">
        <v>125</v>
      </c>
      <c r="N490" s="131"/>
      <c r="O490" s="131"/>
      <c r="P490" s="127"/>
      <c r="Q490" s="254">
        <v>42804</v>
      </c>
      <c r="R490" s="255"/>
      <c r="S490" s="194"/>
      <c r="T490" s="131"/>
      <c r="U490" s="131"/>
      <c r="V490" s="262"/>
      <c r="W490" s="131"/>
      <c r="X490" s="131"/>
      <c r="Y490" s="266"/>
      <c r="Z490" s="250"/>
      <c r="AA490" s="283" t="str">
        <f ca="1">IF(AND(R490="",TODAY()&gt;Q490+31,Q490&lt;&gt;0),"1ère RELANCE","")</f>
        <v>1ère RELANCE</v>
      </c>
      <c r="AB490" s="283" t="str">
        <f ca="1">IF(AND(R490="",TODAY()&gt;Q490+90,Q490&lt;&gt;0),"DERNIERE RELANCE","")</f>
        <v/>
      </c>
      <c r="AC490" s="284" t="e">
        <f ca="1">IF(AA490="1ère RELANCE",NETWORKDAYS(Q490,TODAY(),1)*D490,"")</f>
        <v>#VALUE!</v>
      </c>
      <c r="AD490" s="283" t="str">
        <f ca="1">+IF(AND(X490="",TODAY()&gt;W490+15,W490&lt;&gt;0),"RELANCE GPA","")</f>
        <v/>
      </c>
      <c r="AE490" s="277"/>
      <c r="AF490" s="224"/>
      <c r="AG490" s="229"/>
      <c r="AH490" s="231"/>
      <c r="AI490" s="144"/>
      <c r="AJ490" s="233"/>
    </row>
    <row r="491" spans="1:36" ht="21.75" customHeight="1" thickTop="1" thickBot="1">
      <c r="A491" s="287" t="s">
        <v>457</v>
      </c>
      <c r="B491" s="127"/>
      <c r="C491" s="144"/>
      <c r="D491" s="145" t="str">
        <f>IF(OR(C491="Studio",C491="T1",C491="T1 bis",C491="T2"),"40",IF(OR(C491="T3",C491="T4",C491="T5"),"45",IF(OR(C491="Chambre EHPAD",C491="Chambre foyer"),"50",IF(OR(C491="Parking",C491="Voiries"),"8",IF(C491="Commerces","12",IF(C491="Bureaux","15",""))))))</f>
        <v/>
      </c>
      <c r="E491" s="244" t="s">
        <v>458</v>
      </c>
      <c r="F491" s="128"/>
      <c r="G491" s="129"/>
      <c r="H491" s="127"/>
      <c r="I491" s="127"/>
      <c r="J491" s="127"/>
      <c r="K491" s="130"/>
      <c r="L491" s="251" t="s">
        <v>8</v>
      </c>
      <c r="M491" s="244" t="s">
        <v>324</v>
      </c>
      <c r="N491" s="131"/>
      <c r="O491" s="131"/>
      <c r="P491" s="127"/>
      <c r="Q491" s="254">
        <v>42804</v>
      </c>
      <c r="R491" s="255"/>
      <c r="S491" s="194"/>
      <c r="T491" s="131"/>
      <c r="U491" s="131"/>
      <c r="V491" s="262"/>
      <c r="W491" s="131"/>
      <c r="X491" s="131"/>
      <c r="Y491" s="266"/>
      <c r="Z491" s="250"/>
      <c r="AA491" s="283" t="str">
        <f ca="1">IF(AND(R491="",TODAY()&gt;Q491+31,Q491&lt;&gt;0),"1ère RELANCE","")</f>
        <v>1ère RELANCE</v>
      </c>
      <c r="AB491" s="283" t="str">
        <f ca="1">IF(AND(R491="",TODAY()&gt;Q491+90,Q491&lt;&gt;0),"DERNIERE RELANCE","")</f>
        <v/>
      </c>
      <c r="AC491" s="284" t="e">
        <f ca="1">IF(AA491="1ère RELANCE",NETWORKDAYS(Q491,TODAY(),1)*D491,"")</f>
        <v>#VALUE!</v>
      </c>
      <c r="AD491" s="283" t="str">
        <f ca="1">+IF(AND(X491="",TODAY()&gt;W491+15,W491&lt;&gt;0),"RELANCE GPA","")</f>
        <v/>
      </c>
      <c r="AE491" s="277"/>
      <c r="AF491" s="224"/>
      <c r="AG491" s="229"/>
      <c r="AH491" s="231"/>
      <c r="AI491" s="144"/>
      <c r="AJ491" s="233"/>
    </row>
    <row r="492" spans="1:36" ht="21.75" customHeight="1" thickTop="1" thickBot="1">
      <c r="A492" s="287" t="s">
        <v>457</v>
      </c>
      <c r="B492" s="127"/>
      <c r="C492" s="144"/>
      <c r="D492" s="145" t="str">
        <f>IF(OR(C492="Studio",C492="T1",C492="T1 bis",C492="T2"),"40",IF(OR(C492="T3",C492="T4",C492="T5"),"45",IF(OR(C492="Chambre EHPAD",C492="Chambre foyer"),"50",IF(OR(C492="Parking",C492="Voiries"),"8",IF(C492="Commerces","12",IF(C492="Bureaux","15",""))))))</f>
        <v/>
      </c>
      <c r="E492" s="244" t="s">
        <v>458</v>
      </c>
      <c r="F492" s="128"/>
      <c r="G492" s="129"/>
      <c r="H492" s="127"/>
      <c r="I492" s="127"/>
      <c r="J492" s="127"/>
      <c r="K492" s="130"/>
      <c r="L492" s="251" t="s">
        <v>14</v>
      </c>
      <c r="M492" s="244" t="s">
        <v>318</v>
      </c>
      <c r="N492" s="131"/>
      <c r="O492" s="131"/>
      <c r="P492" s="127"/>
      <c r="Q492" s="254">
        <v>42804</v>
      </c>
      <c r="R492" s="255"/>
      <c r="S492" s="194"/>
      <c r="T492" s="131"/>
      <c r="U492" s="131"/>
      <c r="V492" s="262"/>
      <c r="W492" s="131"/>
      <c r="X492" s="131"/>
      <c r="Y492" s="266"/>
      <c r="Z492" s="250"/>
      <c r="AA492" s="283" t="str">
        <f ca="1">IF(AND(R492="",TODAY()&gt;Q492+31,Q492&lt;&gt;0),"1ère RELANCE","")</f>
        <v>1ère RELANCE</v>
      </c>
      <c r="AB492" s="283" t="str">
        <f ca="1">IF(AND(R492="",TODAY()&gt;Q492+90,Q492&lt;&gt;0),"DERNIERE RELANCE","")</f>
        <v/>
      </c>
      <c r="AC492" s="284" t="e">
        <f ca="1">IF(AA492="1ère RELANCE",NETWORKDAYS(Q492,TODAY(),1)*D492,"")</f>
        <v>#VALUE!</v>
      </c>
      <c r="AD492" s="283" t="str">
        <f ca="1">+IF(AND(X492="",TODAY()&gt;W492+15,W492&lt;&gt;0),"RELANCE GPA","")</f>
        <v/>
      </c>
      <c r="AE492" s="277"/>
      <c r="AF492" s="224"/>
      <c r="AG492" s="229"/>
      <c r="AH492" s="231"/>
      <c r="AI492" s="144"/>
      <c r="AJ492" s="233"/>
    </row>
    <row r="493" spans="1:36" ht="21.75" customHeight="1" thickTop="1" thickBot="1">
      <c r="A493" s="287" t="s">
        <v>457</v>
      </c>
      <c r="B493" s="127"/>
      <c r="C493" s="144"/>
      <c r="D493" s="145" t="str">
        <f>IF(OR(C493="Studio",C493="T1",C493="T1 bis",C493="T2"),"40",IF(OR(C493="T3",C493="T4",C493="T5"),"45",IF(OR(C493="Chambre EHPAD",C493="Chambre foyer"),"50",IF(OR(C493="Parking",C493="Voiries"),"8",IF(C493="Commerces","12",IF(C493="Bureaux","15",""))))))</f>
        <v/>
      </c>
      <c r="E493" s="244" t="s">
        <v>471</v>
      </c>
      <c r="F493" s="128"/>
      <c r="G493" s="129"/>
      <c r="H493" s="127"/>
      <c r="I493" s="127"/>
      <c r="J493" s="127"/>
      <c r="K493" s="130"/>
      <c r="L493" s="251" t="s">
        <v>104</v>
      </c>
      <c r="M493" s="244" t="s">
        <v>315</v>
      </c>
      <c r="N493" s="131"/>
      <c r="O493" s="131"/>
      <c r="P493" s="127"/>
      <c r="Q493" s="254">
        <v>42804</v>
      </c>
      <c r="R493" s="255"/>
      <c r="S493" s="194"/>
      <c r="T493" s="131"/>
      <c r="U493" s="131"/>
      <c r="V493" s="262"/>
      <c r="W493" s="131"/>
      <c r="X493" s="131"/>
      <c r="Y493" s="266"/>
      <c r="Z493" s="250"/>
      <c r="AA493" s="283" t="str">
        <f ca="1">IF(AND(R493="",TODAY()&gt;Q493+31,Q493&lt;&gt;0),"1ère RELANCE","")</f>
        <v>1ère RELANCE</v>
      </c>
      <c r="AB493" s="283" t="str">
        <f ca="1">IF(AND(R493="",TODAY()&gt;Q493+90,Q493&lt;&gt;0),"DERNIERE RELANCE","")</f>
        <v/>
      </c>
      <c r="AC493" s="284" t="e">
        <f ca="1">IF(AA493="1ère RELANCE",NETWORKDAYS(Q493,TODAY(),1)*D493,"")</f>
        <v>#VALUE!</v>
      </c>
      <c r="AD493" s="283" t="str">
        <f ca="1">+IF(AND(X493="",TODAY()&gt;W493+15,W493&lt;&gt;0),"RELANCE GPA","")</f>
        <v/>
      </c>
      <c r="AE493" s="277"/>
      <c r="AF493" s="224"/>
      <c r="AG493" s="229"/>
      <c r="AH493" s="231"/>
      <c r="AI493" s="144"/>
      <c r="AJ493" s="233"/>
    </row>
    <row r="494" spans="1:36" ht="21.75" customHeight="1" thickTop="1" thickBot="1">
      <c r="A494" s="287" t="s">
        <v>457</v>
      </c>
      <c r="B494" s="127"/>
      <c r="C494" s="144"/>
      <c r="D494" s="145" t="str">
        <f>IF(OR(C494="Studio",C494="T1",C494="T1 bis",C494="T2"),"40",IF(OR(C494="T3",C494="T4",C494="T5"),"45",IF(OR(C494="Chambre EHPAD",C494="Chambre foyer"),"50",IF(OR(C494="Parking",C494="Voiries"),"8",IF(C494="Commerces","12",IF(C494="Bureaux","15",""))))))</f>
        <v/>
      </c>
      <c r="E494" s="244" t="s">
        <v>470</v>
      </c>
      <c r="F494" s="128"/>
      <c r="G494" s="129"/>
      <c r="H494" s="127"/>
      <c r="I494" s="127"/>
      <c r="J494" s="127"/>
      <c r="K494" s="130"/>
      <c r="L494" s="251" t="s">
        <v>12</v>
      </c>
      <c r="M494" s="244" t="s">
        <v>160</v>
      </c>
      <c r="N494" s="131"/>
      <c r="O494" s="131"/>
      <c r="P494" s="127"/>
      <c r="Q494" s="254">
        <v>42804</v>
      </c>
      <c r="R494" s="255"/>
      <c r="S494" s="194"/>
      <c r="T494" s="131"/>
      <c r="U494" s="131"/>
      <c r="V494" s="262"/>
      <c r="W494" s="131"/>
      <c r="X494" s="131"/>
      <c r="Y494" s="266"/>
      <c r="Z494" s="250"/>
      <c r="AA494" s="283" t="str">
        <f ca="1">IF(AND(R494="",TODAY()&gt;Q494+31,Q494&lt;&gt;0),"1ère RELANCE","")</f>
        <v>1ère RELANCE</v>
      </c>
      <c r="AB494" s="283" t="str">
        <f ca="1">IF(AND(R494="",TODAY()&gt;Q494+90,Q494&lt;&gt;0),"DERNIERE RELANCE","")</f>
        <v/>
      </c>
      <c r="AC494" s="284" t="e">
        <f ca="1">IF(AA494="1ère RELANCE",NETWORKDAYS(Q494,TODAY(),1)*D494,"")</f>
        <v>#VALUE!</v>
      </c>
      <c r="AD494" s="283" t="str">
        <f ca="1">+IF(AND(X494="",TODAY()&gt;W494+15,W494&lt;&gt;0),"RELANCE GPA","")</f>
        <v/>
      </c>
      <c r="AE494" s="277"/>
      <c r="AF494" s="224"/>
      <c r="AG494" s="229"/>
      <c r="AH494" s="231"/>
      <c r="AI494" s="144"/>
      <c r="AJ494" s="233"/>
    </row>
    <row r="495" spans="1:36" ht="21.75" customHeight="1" thickTop="1" thickBot="1">
      <c r="A495" s="247"/>
      <c r="B495" s="247"/>
      <c r="C495" s="469"/>
      <c r="D495" s="477" t="str">
        <f>IF(OR(C495="Studio",C495="T1",C495="T1 bis",C495="T2"),"40",IF(OR(C495="T3",C495="T4",C495="T5"),"45",IF(OR(C495="Chambre EHPAD",C495="Chambre foyer"),"50",IF(OR(C495="Parking",C495="Voiries"),"8",IF(C495="Commerces","12",IF(C495="Bureaux","15",""))))))</f>
        <v/>
      </c>
      <c r="E495" s="433" t="s">
        <v>459</v>
      </c>
      <c r="F495" s="245"/>
      <c r="G495" s="246"/>
      <c r="H495" s="247"/>
      <c r="I495" s="247"/>
      <c r="J495" s="247"/>
      <c r="K495" s="248"/>
      <c r="L495" s="480" t="s">
        <v>14</v>
      </c>
      <c r="M495" s="435" t="s">
        <v>160</v>
      </c>
      <c r="N495" s="249"/>
      <c r="O495" s="249"/>
      <c r="P495" s="436"/>
      <c r="Q495" s="249">
        <v>42796.041666999998</v>
      </c>
      <c r="R495" s="310">
        <v>42828</v>
      </c>
      <c r="S495" s="386"/>
      <c r="T495" s="249"/>
      <c r="U495" s="249"/>
      <c r="V495" s="263"/>
      <c r="W495" s="249"/>
      <c r="X495" s="249"/>
      <c r="Y495" s="267"/>
      <c r="Z495" s="437"/>
      <c r="AA495" s="314" t="str">
        <f ca="1">IF(AND(R495="",TODAY()&gt;Q495+31,Q495&lt;&gt;0),"1ère RELANCE","")</f>
        <v/>
      </c>
      <c r="AB495" s="314" t="str">
        <f ca="1">IF(AND(R495="",TODAY()&gt;Q495+90,Q495&lt;&gt;0),"DERNIERE RELANCE","")</f>
        <v/>
      </c>
      <c r="AC495" s="315" t="str">
        <f ca="1">IF(AA495="1ère RELANCE",NETWORKDAYS(Q495,TODAY(),1)*D495,"")</f>
        <v/>
      </c>
      <c r="AD495" s="314" t="str">
        <f ca="1">+IF(AND(X495="",TODAY()&gt;W495+15,W495&lt;&gt;0),"RELANCE GPA","")</f>
        <v/>
      </c>
      <c r="AE495" s="282"/>
      <c r="AF495" s="495"/>
      <c r="AG495" s="417"/>
      <c r="AH495" s="506"/>
      <c r="AI495" s="469"/>
      <c r="AJ495" s="447"/>
    </row>
    <row r="496" spans="1:36" ht="21.75" customHeight="1" thickTop="1" thickBot="1">
      <c r="A496" s="247"/>
      <c r="B496" s="247"/>
      <c r="C496" s="469"/>
      <c r="D496" s="477" t="str">
        <f>IF(OR(C496="Studio",C496="T1",C496="T1 bis",C496="T2"),"40",IF(OR(C496="T3",C496="T4",C496="T5"),"45",IF(OR(C496="Chambre EHPAD",C496="Chambre foyer"),"50",IF(OR(C496="Parking",C496="Voiries"),"8",IF(C496="Commerces","12",IF(C496="Bureaux","15",""))))))</f>
        <v/>
      </c>
      <c r="E496" s="433" t="s">
        <v>459</v>
      </c>
      <c r="F496" s="245"/>
      <c r="G496" s="246"/>
      <c r="H496" s="247"/>
      <c r="I496" s="247"/>
      <c r="J496" s="247"/>
      <c r="K496" s="248"/>
      <c r="L496" s="480" t="s">
        <v>12</v>
      </c>
      <c r="M496" s="435" t="s">
        <v>160</v>
      </c>
      <c r="N496" s="249"/>
      <c r="O496" s="249"/>
      <c r="P496" s="436"/>
      <c r="Q496" s="249">
        <v>42796.041666999998</v>
      </c>
      <c r="R496" s="310">
        <v>42828</v>
      </c>
      <c r="S496" s="386"/>
      <c r="T496" s="249"/>
      <c r="U496" s="249"/>
      <c r="V496" s="263"/>
      <c r="W496" s="249"/>
      <c r="X496" s="249"/>
      <c r="Y496" s="267"/>
      <c r="Z496" s="437"/>
      <c r="AA496" s="314" t="str">
        <f ca="1">IF(AND(R496="",TODAY()&gt;Q496+31,Q496&lt;&gt;0),"1ère RELANCE","")</f>
        <v/>
      </c>
      <c r="AB496" s="314" t="str">
        <f ca="1">IF(AND(R496="",TODAY()&gt;Q496+90,Q496&lt;&gt;0),"DERNIERE RELANCE","")</f>
        <v/>
      </c>
      <c r="AC496" s="315" t="str">
        <f ca="1">IF(AA496="1ère RELANCE",NETWORKDAYS(Q496,TODAY(),1)*D496,"")</f>
        <v/>
      </c>
      <c r="AD496" s="314" t="str">
        <f ca="1">+IF(AND(X496="",TODAY()&gt;W496+15,W496&lt;&gt;0),"RELANCE GPA","")</f>
        <v/>
      </c>
      <c r="AE496" s="282"/>
      <c r="AF496" s="495"/>
      <c r="AG496" s="417"/>
      <c r="AH496" s="506"/>
      <c r="AI496" s="469"/>
      <c r="AJ496" s="447"/>
    </row>
    <row r="497" spans="1:36" ht="21.75" customHeight="1" thickTop="1" thickBot="1">
      <c r="A497" s="247"/>
      <c r="B497" s="247"/>
      <c r="C497" s="469"/>
      <c r="D497" s="477" t="str">
        <f>IF(OR(C497="Studio",C497="T1",C497="T1 bis",C497="T2"),"40",IF(OR(C497="T3",C497="T4",C497="T5"),"45",IF(OR(C497="Chambre EHPAD",C497="Chambre foyer"),"50",IF(OR(C497="Parking",C497="Voiries"),"8",IF(C497="Commerces","12",IF(C497="Bureaux","15",""))))))</f>
        <v/>
      </c>
      <c r="E497" s="433" t="s">
        <v>459</v>
      </c>
      <c r="F497" s="245"/>
      <c r="G497" s="246"/>
      <c r="H497" s="247"/>
      <c r="I497" s="247"/>
      <c r="J497" s="247"/>
      <c r="K497" s="248"/>
      <c r="L497" s="480" t="s">
        <v>8</v>
      </c>
      <c r="M497" s="435" t="s">
        <v>160</v>
      </c>
      <c r="N497" s="249"/>
      <c r="O497" s="249"/>
      <c r="P497" s="436"/>
      <c r="Q497" s="249">
        <v>42796.041666999998</v>
      </c>
      <c r="R497" s="310">
        <v>42828</v>
      </c>
      <c r="S497" s="386"/>
      <c r="T497" s="249"/>
      <c r="U497" s="249"/>
      <c r="V497" s="263"/>
      <c r="W497" s="249"/>
      <c r="X497" s="249"/>
      <c r="Y497" s="267"/>
      <c r="Z497" s="437"/>
      <c r="AA497" s="314" t="str">
        <f ca="1">IF(AND(R497="",TODAY()&gt;Q497+31,Q497&lt;&gt;0),"1ère RELANCE","")</f>
        <v/>
      </c>
      <c r="AB497" s="314" t="str">
        <f ca="1">IF(AND(R497="",TODAY()&gt;Q497+90,Q497&lt;&gt;0),"DERNIERE RELANCE","")</f>
        <v/>
      </c>
      <c r="AC497" s="315" t="str">
        <f ca="1">IF(AA497="1ère RELANCE",NETWORKDAYS(Q497,TODAY(),1)*D497,"")</f>
        <v/>
      </c>
      <c r="AD497" s="314" t="str">
        <f ca="1">+IF(AND(X497="",TODAY()&gt;W497+15,W497&lt;&gt;0),"RELANCE GPA","")</f>
        <v/>
      </c>
      <c r="AE497" s="282"/>
      <c r="AF497" s="495"/>
      <c r="AG497" s="417"/>
      <c r="AH497" s="506"/>
      <c r="AI497" s="469"/>
      <c r="AJ497" s="447"/>
    </row>
    <row r="498" spans="1:36" ht="21.75" customHeight="1" thickTop="1" thickBot="1">
      <c r="A498" s="287" t="s">
        <v>457</v>
      </c>
      <c r="B498" s="127"/>
      <c r="C498" s="144"/>
      <c r="D498" s="145" t="str">
        <f>IF(OR(C498="Studio",C498="T1",C498="T1 bis",C498="T2"),"40",IF(OR(C498="T3",C498="T4",C498="T5"),"45",IF(OR(C498="Chambre EHPAD",C498="Chambre foyer"),"50",IF(OR(C498="Parking",C498="Voiries"),"8",IF(C498="Commerces","12",IF(C498="Bureaux","15",""))))))</f>
        <v/>
      </c>
      <c r="E498" s="244" t="s">
        <v>471</v>
      </c>
      <c r="F498" s="128"/>
      <c r="G498" s="129"/>
      <c r="H498" s="127"/>
      <c r="I498" s="127"/>
      <c r="J498" s="127"/>
      <c r="K498" s="130"/>
      <c r="L498" s="251" t="s">
        <v>8</v>
      </c>
      <c r="M498" s="244" t="s">
        <v>395</v>
      </c>
      <c r="N498" s="131"/>
      <c r="O498" s="131"/>
      <c r="P498" s="127"/>
      <c r="Q498" s="254">
        <v>42804</v>
      </c>
      <c r="R498" s="255"/>
      <c r="S498" s="194"/>
      <c r="T498" s="131"/>
      <c r="U498" s="131"/>
      <c r="V498" s="262"/>
      <c r="W498" s="131"/>
      <c r="X498" s="131"/>
      <c r="Y498" s="266"/>
      <c r="Z498" s="250"/>
      <c r="AA498" s="283" t="str">
        <f ca="1">IF(AND(R498="",TODAY()&gt;Q498+31,Q498&lt;&gt;0),"1ère RELANCE","")</f>
        <v>1ère RELANCE</v>
      </c>
      <c r="AB498" s="283" t="str">
        <f ca="1">IF(AND(R498="",TODAY()&gt;Q498+90,Q498&lt;&gt;0),"DERNIERE RELANCE","")</f>
        <v/>
      </c>
      <c r="AC498" s="284" t="e">
        <f ca="1">IF(AA498="1ère RELANCE",NETWORKDAYS(Q498,TODAY(),1)*D498,"")</f>
        <v>#VALUE!</v>
      </c>
      <c r="AD498" s="283" t="str">
        <f ca="1">+IF(AND(X498="",TODAY()&gt;W498+15,W498&lt;&gt;0),"RELANCE GPA","")</f>
        <v/>
      </c>
      <c r="AE498" s="277"/>
      <c r="AF498" s="224"/>
      <c r="AG498" s="229"/>
      <c r="AH498" s="231"/>
      <c r="AI498" s="144"/>
      <c r="AJ498" s="233"/>
    </row>
    <row r="499" spans="1:36" ht="21.75" customHeight="1" thickTop="1" thickBot="1">
      <c r="A499" s="287" t="s">
        <v>457</v>
      </c>
      <c r="B499" s="127"/>
      <c r="C499" s="144"/>
      <c r="D499" s="145" t="str">
        <f>IF(OR(C499="Studio",C499="T1",C499="T1 bis",C499="T2"),"40",IF(OR(C499="T3",C499="T4",C499="T5"),"45",IF(OR(C499="Chambre EHPAD",C499="Chambre foyer"),"50",IF(OR(C499="Parking",C499="Voiries"),"8",IF(C499="Commerces","12",IF(C499="Bureaux","15",""))))))</f>
        <v/>
      </c>
      <c r="E499" s="244" t="s">
        <v>463</v>
      </c>
      <c r="F499" s="128"/>
      <c r="G499" s="129"/>
      <c r="H499" s="127"/>
      <c r="I499" s="127"/>
      <c r="J499" s="127"/>
      <c r="K499" s="130"/>
      <c r="L499" s="251" t="s">
        <v>11</v>
      </c>
      <c r="M499" s="244" t="s">
        <v>357</v>
      </c>
      <c r="N499" s="131"/>
      <c r="O499" s="131"/>
      <c r="P499" s="127"/>
      <c r="Q499" s="254">
        <v>42804</v>
      </c>
      <c r="R499" s="255"/>
      <c r="S499" s="194"/>
      <c r="T499" s="131"/>
      <c r="U499" s="131"/>
      <c r="V499" s="262"/>
      <c r="W499" s="131"/>
      <c r="X499" s="131"/>
      <c r="Y499" s="266"/>
      <c r="Z499" s="250"/>
      <c r="AA499" s="283" t="str">
        <f ca="1">IF(AND(R499="",TODAY()&gt;Q499+31,Q499&lt;&gt;0),"1ère RELANCE","")</f>
        <v>1ère RELANCE</v>
      </c>
      <c r="AB499" s="283" t="str">
        <f ca="1">IF(AND(R499="",TODAY()&gt;Q499+90,Q499&lt;&gt;0),"DERNIERE RELANCE","")</f>
        <v/>
      </c>
      <c r="AC499" s="284" t="e">
        <f ca="1">IF(AA499="1ère RELANCE",NETWORKDAYS(Q499,TODAY(),1)*D499,"")</f>
        <v>#VALUE!</v>
      </c>
      <c r="AD499" s="283" t="str">
        <f ca="1">+IF(AND(X499="",TODAY()&gt;W499+15,W499&lt;&gt;0),"RELANCE GPA","")</f>
        <v/>
      </c>
      <c r="AE499" s="277"/>
      <c r="AF499" s="224"/>
      <c r="AG499" s="229"/>
      <c r="AH499" s="231"/>
      <c r="AI499" s="144"/>
      <c r="AJ499" s="233"/>
    </row>
    <row r="500" spans="1:36" ht="21.75" customHeight="1" thickTop="1" thickBot="1">
      <c r="A500" s="287" t="s">
        <v>457</v>
      </c>
      <c r="B500" s="127"/>
      <c r="C500" s="144"/>
      <c r="D500" s="145" t="str">
        <f>IF(OR(C500="Studio",C500="T1",C500="T1 bis",C500="T2"),"40",IF(OR(C500="T3",C500="T4",C500="T5"),"45",IF(OR(C500="Chambre EHPAD",C500="Chambre foyer"),"50",IF(OR(C500="Parking",C500="Voiries"),"8",IF(C500="Commerces","12",IF(C500="Bureaux","15",""))))))</f>
        <v/>
      </c>
      <c r="E500" s="244" t="s">
        <v>463</v>
      </c>
      <c r="F500" s="128"/>
      <c r="G500" s="129"/>
      <c r="H500" s="127"/>
      <c r="I500" s="127"/>
      <c r="J500" s="127"/>
      <c r="K500" s="130"/>
      <c r="L500" s="251" t="s">
        <v>64</v>
      </c>
      <c r="M500" s="244" t="s">
        <v>357</v>
      </c>
      <c r="N500" s="131"/>
      <c r="O500" s="131"/>
      <c r="P500" s="127"/>
      <c r="Q500" s="254">
        <v>42804</v>
      </c>
      <c r="R500" s="255"/>
      <c r="S500" s="194"/>
      <c r="T500" s="131"/>
      <c r="U500" s="131"/>
      <c r="V500" s="262"/>
      <c r="W500" s="131"/>
      <c r="X500" s="131"/>
      <c r="Y500" s="266"/>
      <c r="Z500" s="250"/>
      <c r="AA500" s="283" t="str">
        <f ca="1">IF(AND(R500="",TODAY()&gt;Q500+31,Q500&lt;&gt;0),"1ère RELANCE","")</f>
        <v>1ère RELANCE</v>
      </c>
      <c r="AB500" s="283" t="str">
        <f ca="1">IF(AND(R500="",TODAY()&gt;Q500+90,Q500&lt;&gt;0),"DERNIERE RELANCE","")</f>
        <v/>
      </c>
      <c r="AC500" s="284" t="e">
        <f ca="1">IF(AA500="1ère RELANCE",NETWORKDAYS(Q500,TODAY(),1)*D500,"")</f>
        <v>#VALUE!</v>
      </c>
      <c r="AD500" s="283" t="str">
        <f ca="1">+IF(AND(X500="",TODAY()&gt;W500+15,W500&lt;&gt;0),"RELANCE GPA","")</f>
        <v/>
      </c>
      <c r="AE500" s="277"/>
      <c r="AF500" s="224"/>
      <c r="AG500" s="229"/>
      <c r="AH500" s="231"/>
      <c r="AI500" s="144"/>
      <c r="AJ500" s="233"/>
    </row>
    <row r="501" spans="1:36" ht="21.75" customHeight="1" thickTop="1" thickBot="1">
      <c r="A501" s="287" t="s">
        <v>457</v>
      </c>
      <c r="B501" s="127"/>
      <c r="C501" s="144"/>
      <c r="D501" s="145" t="str">
        <f>IF(OR(C501="Studio",C501="T1",C501="T1 bis",C501="T2"),"40",IF(OR(C501="T3",C501="T4",C501="T5"),"45",IF(OR(C501="Chambre EHPAD",C501="Chambre foyer"),"50",IF(OR(C501="Parking",C501="Voiries"),"8",IF(C501="Commerces","12",IF(C501="Bureaux","15",""))))))</f>
        <v/>
      </c>
      <c r="E501" s="244" t="s">
        <v>463</v>
      </c>
      <c r="F501" s="128"/>
      <c r="G501" s="129"/>
      <c r="H501" s="127"/>
      <c r="I501" s="127"/>
      <c r="J501" s="127"/>
      <c r="K501" s="130"/>
      <c r="L501" s="251" t="s">
        <v>12</v>
      </c>
      <c r="M501" s="244" t="s">
        <v>330</v>
      </c>
      <c r="N501" s="131"/>
      <c r="O501" s="131"/>
      <c r="P501" s="127"/>
      <c r="Q501" s="254">
        <v>42804</v>
      </c>
      <c r="R501" s="255"/>
      <c r="S501" s="194"/>
      <c r="T501" s="131"/>
      <c r="U501" s="131"/>
      <c r="V501" s="262"/>
      <c r="W501" s="131"/>
      <c r="X501" s="131"/>
      <c r="Y501" s="266"/>
      <c r="Z501" s="250"/>
      <c r="AA501" s="283" t="str">
        <f ca="1">IF(AND(R501="",TODAY()&gt;Q501+31,Q501&lt;&gt;0),"1ère RELANCE","")</f>
        <v>1ère RELANCE</v>
      </c>
      <c r="AB501" s="283" t="str">
        <f ca="1">IF(AND(R501="",TODAY()&gt;Q501+90,Q501&lt;&gt;0),"DERNIERE RELANCE","")</f>
        <v/>
      </c>
      <c r="AC501" s="284" t="e">
        <f ca="1">IF(AA501="1ère RELANCE",NETWORKDAYS(Q501,TODAY(),1)*D501,"")</f>
        <v>#VALUE!</v>
      </c>
      <c r="AD501" s="283" t="str">
        <f ca="1">+IF(AND(X501="",TODAY()&gt;W501+15,W501&lt;&gt;0),"RELANCE GPA","")</f>
        <v/>
      </c>
      <c r="AE501" s="277"/>
      <c r="AF501" s="224"/>
      <c r="AG501" s="229"/>
      <c r="AH501" s="231"/>
      <c r="AI501" s="144"/>
      <c r="AJ501" s="233"/>
    </row>
    <row r="502" spans="1:36" ht="21.75" customHeight="1" thickTop="1" thickBot="1">
      <c r="A502" s="287" t="s">
        <v>457</v>
      </c>
      <c r="B502" s="127"/>
      <c r="C502" s="144"/>
      <c r="D502" s="145" t="str">
        <f>IF(OR(C502="Studio",C502="T1",C502="T1 bis",C502="T2"),"40",IF(OR(C502="T3",C502="T4",C502="T5"),"45",IF(OR(C502="Chambre EHPAD",C502="Chambre foyer"),"50",IF(OR(C502="Parking",C502="Voiries"),"8",IF(C502="Commerces","12",IF(C502="Bureaux","15",""))))))</f>
        <v/>
      </c>
      <c r="E502" s="244" t="s">
        <v>463</v>
      </c>
      <c r="F502" s="128"/>
      <c r="G502" s="129"/>
      <c r="H502" s="127"/>
      <c r="I502" s="127"/>
      <c r="J502" s="127"/>
      <c r="K502" s="130"/>
      <c r="L502" s="251" t="s">
        <v>105</v>
      </c>
      <c r="M502" s="244" t="s">
        <v>330</v>
      </c>
      <c r="N502" s="131"/>
      <c r="O502" s="131"/>
      <c r="P502" s="127"/>
      <c r="Q502" s="254">
        <v>42804</v>
      </c>
      <c r="R502" s="255"/>
      <c r="S502" s="194"/>
      <c r="T502" s="131"/>
      <c r="U502" s="131"/>
      <c r="V502" s="262"/>
      <c r="W502" s="131"/>
      <c r="X502" s="131"/>
      <c r="Y502" s="266"/>
      <c r="Z502" s="250"/>
      <c r="AA502" s="283" t="str">
        <f ca="1">IF(AND(R502="",TODAY()&gt;Q502+31,Q502&lt;&gt;0),"1ère RELANCE","")</f>
        <v>1ère RELANCE</v>
      </c>
      <c r="AB502" s="283" t="str">
        <f ca="1">IF(AND(R502="",TODAY()&gt;Q502+90,Q502&lt;&gt;0),"DERNIERE RELANCE","")</f>
        <v/>
      </c>
      <c r="AC502" s="284" t="e">
        <f ca="1">IF(AA502="1ère RELANCE",NETWORKDAYS(Q502,TODAY(),1)*D502,"")</f>
        <v>#VALUE!</v>
      </c>
      <c r="AD502" s="283" t="str">
        <f ca="1">+IF(AND(X502="",TODAY()&gt;W502+15,W502&lt;&gt;0),"RELANCE GPA","")</f>
        <v/>
      </c>
      <c r="AE502" s="277"/>
      <c r="AF502" s="224"/>
      <c r="AG502" s="229"/>
      <c r="AH502" s="231"/>
      <c r="AI502" s="144"/>
      <c r="AJ502" s="233"/>
    </row>
    <row r="503" spans="1:36" ht="21.75" customHeight="1" thickTop="1" thickBot="1">
      <c r="A503" s="287" t="s">
        <v>457</v>
      </c>
      <c r="B503" s="127"/>
      <c r="C503" s="144"/>
      <c r="D503" s="145" t="str">
        <f>IF(OR(C503="Studio",C503="T1",C503="T1 bis",C503="T2"),"40",IF(OR(C503="T3",C503="T4",C503="T5"),"45",IF(OR(C503="Chambre EHPAD",C503="Chambre foyer"),"50",IF(OR(C503="Parking",C503="Voiries"),"8",IF(C503="Commerces","12",IF(C503="Bureaux","15",""))))))</f>
        <v/>
      </c>
      <c r="E503" s="244" t="s">
        <v>466</v>
      </c>
      <c r="F503" s="128"/>
      <c r="G503" s="129"/>
      <c r="H503" s="127"/>
      <c r="I503" s="127"/>
      <c r="J503" s="127"/>
      <c r="K503" s="130"/>
      <c r="L503" s="251" t="s">
        <v>12</v>
      </c>
      <c r="M503" s="244" t="s">
        <v>330</v>
      </c>
      <c r="N503" s="131"/>
      <c r="O503" s="131"/>
      <c r="P503" s="127"/>
      <c r="Q503" s="254">
        <v>42804</v>
      </c>
      <c r="R503" s="255"/>
      <c r="S503" s="194"/>
      <c r="T503" s="131"/>
      <c r="U503" s="131"/>
      <c r="V503" s="262"/>
      <c r="W503" s="131"/>
      <c r="X503" s="131"/>
      <c r="Y503" s="266"/>
      <c r="Z503" s="250"/>
      <c r="AA503" s="283" t="str">
        <f ca="1">IF(AND(R503="",TODAY()&gt;Q503+31,Q503&lt;&gt;0),"1ère RELANCE","")</f>
        <v>1ère RELANCE</v>
      </c>
      <c r="AB503" s="283" t="str">
        <f ca="1">IF(AND(R503="",TODAY()&gt;Q503+90,Q503&lt;&gt;0),"DERNIERE RELANCE","")</f>
        <v/>
      </c>
      <c r="AC503" s="284" t="e">
        <f ca="1">IF(AA503="1ère RELANCE",NETWORKDAYS(Q503,TODAY(),1)*D503,"")</f>
        <v>#VALUE!</v>
      </c>
      <c r="AD503" s="283" t="str">
        <f ca="1">+IF(AND(X503="",TODAY()&gt;W503+15,W503&lt;&gt;0),"RELANCE GPA","")</f>
        <v/>
      </c>
      <c r="AE503" s="277"/>
      <c r="AF503" s="224"/>
      <c r="AG503" s="229"/>
      <c r="AH503" s="231"/>
      <c r="AI503" s="144"/>
      <c r="AJ503" s="233"/>
    </row>
    <row r="504" spans="1:36" ht="21.75" customHeight="1" thickTop="1" thickBot="1">
      <c r="A504" s="287" t="s">
        <v>457</v>
      </c>
      <c r="B504" s="127"/>
      <c r="C504" s="144"/>
      <c r="D504" s="145" t="str">
        <f>IF(OR(C504="Studio",C504="T1",C504="T1 bis",C504="T2"),"40",IF(OR(C504="T3",C504="T4",C504="T5"),"45",IF(OR(C504="Chambre EHPAD",C504="Chambre foyer"),"50",IF(OR(C504="Parking",C504="Voiries"),"8",IF(C504="Commerces","12",IF(C504="Bureaux","15",""))))))</f>
        <v/>
      </c>
      <c r="E504" s="244" t="s">
        <v>467</v>
      </c>
      <c r="F504" s="128"/>
      <c r="G504" s="129"/>
      <c r="H504" s="127"/>
      <c r="I504" s="127"/>
      <c r="J504" s="127"/>
      <c r="K504" s="130"/>
      <c r="L504" s="251" t="s">
        <v>65</v>
      </c>
      <c r="M504" s="244" t="s">
        <v>330</v>
      </c>
      <c r="N504" s="131"/>
      <c r="O504" s="131"/>
      <c r="P504" s="127"/>
      <c r="Q504" s="254">
        <v>42804</v>
      </c>
      <c r="R504" s="256"/>
      <c r="S504" s="194"/>
      <c r="T504" s="131"/>
      <c r="U504" s="131"/>
      <c r="V504" s="262"/>
      <c r="W504" s="131"/>
      <c r="X504" s="131"/>
      <c r="Y504" s="266"/>
      <c r="Z504" s="250"/>
      <c r="AA504" s="283" t="str">
        <f ca="1">IF(AND(R504="",TODAY()&gt;Q504+31,Q504&lt;&gt;0),"1ère RELANCE","")</f>
        <v>1ère RELANCE</v>
      </c>
      <c r="AB504" s="283" t="str">
        <f ca="1">IF(AND(R504="",TODAY()&gt;Q504+90,Q504&lt;&gt;0),"DERNIERE RELANCE","")</f>
        <v/>
      </c>
      <c r="AC504" s="284" t="e">
        <f ca="1">IF(AA504="1ère RELANCE",NETWORKDAYS(Q504,TODAY(),1)*D504,"")</f>
        <v>#VALUE!</v>
      </c>
      <c r="AD504" s="283" t="str">
        <f ca="1">+IF(AND(X504="",TODAY()&gt;W504+15,W504&lt;&gt;0),"RELANCE GPA","")</f>
        <v/>
      </c>
      <c r="AE504" s="277"/>
      <c r="AF504" s="224"/>
      <c r="AG504" s="229"/>
      <c r="AH504" s="231"/>
      <c r="AI504" s="144"/>
      <c r="AJ504" s="233"/>
    </row>
    <row r="505" spans="1:36" ht="21.75" customHeight="1" thickTop="1" thickBot="1">
      <c r="A505" s="247"/>
      <c r="B505" s="247"/>
      <c r="C505" s="469"/>
      <c r="D505" s="477" t="str">
        <f>IF(OR(C505="Studio",C505="T1",C505="T1 bis",C505="T2"),"40",IF(OR(C505="T3",C505="T4",C505="T5"),"45",IF(OR(C505="Chambre EHPAD",C505="Chambre foyer"),"50",IF(OR(C505="Parking",C505="Voiries"),"8",IF(C505="Commerces","12",IF(C505="Bureaux","15",""))))))</f>
        <v/>
      </c>
      <c r="E505" s="433" t="s">
        <v>460</v>
      </c>
      <c r="F505" s="245"/>
      <c r="G505" s="246"/>
      <c r="H505" s="247"/>
      <c r="I505" s="247"/>
      <c r="J505" s="247"/>
      <c r="K505" s="248"/>
      <c r="L505" s="480" t="s">
        <v>64</v>
      </c>
      <c r="M505" s="435" t="s">
        <v>330</v>
      </c>
      <c r="N505" s="249"/>
      <c r="O505" s="249"/>
      <c r="P505" s="436"/>
      <c r="Q505" s="249">
        <v>42796.041666999998</v>
      </c>
      <c r="R505" s="310">
        <v>42828</v>
      </c>
      <c r="S505" s="386"/>
      <c r="T505" s="249"/>
      <c r="U505" s="249"/>
      <c r="V505" s="263"/>
      <c r="W505" s="249"/>
      <c r="X505" s="249"/>
      <c r="Y505" s="267"/>
      <c r="Z505" s="437"/>
      <c r="AA505" s="314" t="str">
        <f ca="1">IF(AND(R505="",TODAY()&gt;Q505+31,Q505&lt;&gt;0),"1ère RELANCE","")</f>
        <v/>
      </c>
      <c r="AB505" s="314" t="str">
        <f ca="1">IF(AND(R505="",TODAY()&gt;Q505+90,Q505&lt;&gt;0),"DERNIERE RELANCE","")</f>
        <v/>
      </c>
      <c r="AC505" s="315" t="str">
        <f ca="1">IF(AA505="1ère RELANCE",NETWORKDAYS(Q505,TODAY(),1)*D505,"")</f>
        <v/>
      </c>
      <c r="AD505" s="314" t="str">
        <f ca="1">+IF(AND(X505="",TODAY()&gt;W505+15,W505&lt;&gt;0),"RELANCE GPA","")</f>
        <v/>
      </c>
      <c r="AE505" s="282"/>
      <c r="AF505" s="495"/>
      <c r="AG505" s="417"/>
      <c r="AH505" s="506"/>
      <c r="AI505" s="469"/>
      <c r="AJ505" s="447"/>
    </row>
    <row r="506" spans="1:36" ht="21.75" customHeight="1" thickTop="1" thickBot="1">
      <c r="A506" s="247"/>
      <c r="B506" s="247"/>
      <c r="C506" s="469"/>
      <c r="D506" s="477" t="str">
        <f>IF(OR(C506="Studio",C506="T1",C506="T1 bis",C506="T2"),"40",IF(OR(C506="T3",C506="T4",C506="T5"),"45",IF(OR(C506="Chambre EHPAD",C506="Chambre foyer"),"50",IF(OR(C506="Parking",C506="Voiries"),"8",IF(C506="Commerces","12",IF(C506="Bureaux","15",""))))))</f>
        <v/>
      </c>
      <c r="E506" s="433" t="s">
        <v>460</v>
      </c>
      <c r="F506" s="245"/>
      <c r="G506" s="246"/>
      <c r="H506" s="247"/>
      <c r="I506" s="247"/>
      <c r="J506" s="247"/>
      <c r="K506" s="248"/>
      <c r="L506" s="480" t="s">
        <v>12</v>
      </c>
      <c r="M506" s="435" t="s">
        <v>330</v>
      </c>
      <c r="N506" s="249"/>
      <c r="O506" s="249"/>
      <c r="P506" s="436"/>
      <c r="Q506" s="249">
        <v>42796.041666999998</v>
      </c>
      <c r="R506" s="310">
        <v>42828</v>
      </c>
      <c r="S506" s="386"/>
      <c r="T506" s="249"/>
      <c r="U506" s="249"/>
      <c r="V506" s="263"/>
      <c r="W506" s="249"/>
      <c r="X506" s="249"/>
      <c r="Y506" s="267"/>
      <c r="Z506" s="437"/>
      <c r="AA506" s="314" t="str">
        <f ca="1">IF(AND(R506="",TODAY()&gt;Q506+31,Q506&lt;&gt;0),"1ère RELANCE","")</f>
        <v/>
      </c>
      <c r="AB506" s="314" t="str">
        <f ca="1">IF(AND(R506="",TODAY()&gt;Q506+90,Q506&lt;&gt;0),"DERNIERE RELANCE","")</f>
        <v/>
      </c>
      <c r="AC506" s="315" t="str">
        <f ca="1">IF(AA506="1ère RELANCE",NETWORKDAYS(Q506,TODAY(),1)*D506,"")</f>
        <v/>
      </c>
      <c r="AD506" s="314" t="str">
        <f ca="1">+IF(AND(X506="",TODAY()&gt;W506+15,W506&lt;&gt;0),"RELANCE GPA","")</f>
        <v/>
      </c>
      <c r="AE506" s="282"/>
      <c r="AF506" s="495"/>
      <c r="AG506" s="417"/>
      <c r="AH506" s="506"/>
      <c r="AI506" s="469"/>
      <c r="AJ506" s="447"/>
    </row>
    <row r="507" spans="1:36" ht="21.75" customHeight="1" thickTop="1" thickBot="1">
      <c r="A507" s="247"/>
      <c r="B507" s="247"/>
      <c r="C507" s="469"/>
      <c r="D507" s="477" t="str">
        <f>IF(OR(C507="Studio",C507="T1",C507="T1 bis",C507="T2"),"40",IF(OR(C507="T3",C507="T4",C507="T5"),"45",IF(OR(C507="Chambre EHPAD",C507="Chambre foyer"),"50",IF(OR(C507="Parking",C507="Voiries"),"8",IF(C507="Commerces","12",IF(C507="Bureaux","15",""))))))</f>
        <v/>
      </c>
      <c r="E507" s="433" t="s">
        <v>461</v>
      </c>
      <c r="F507" s="245"/>
      <c r="G507" s="246"/>
      <c r="H507" s="247"/>
      <c r="I507" s="247"/>
      <c r="J507" s="247"/>
      <c r="K507" s="248"/>
      <c r="L507" s="480" t="s">
        <v>96</v>
      </c>
      <c r="M507" s="435" t="s">
        <v>330</v>
      </c>
      <c r="N507" s="249"/>
      <c r="O507" s="249"/>
      <c r="P507" s="436"/>
      <c r="Q507" s="249">
        <v>42796.041666999998</v>
      </c>
      <c r="R507" s="310">
        <v>42828</v>
      </c>
      <c r="S507" s="386"/>
      <c r="T507" s="249"/>
      <c r="U507" s="249"/>
      <c r="V507" s="263"/>
      <c r="W507" s="249"/>
      <c r="X507" s="249"/>
      <c r="Y507" s="267"/>
      <c r="Z507" s="437"/>
      <c r="AA507" s="314" t="str">
        <f ca="1">IF(AND(R507="",TODAY()&gt;Q507+31,Q507&lt;&gt;0),"1ère RELANCE","")</f>
        <v/>
      </c>
      <c r="AB507" s="314" t="str">
        <f ca="1">IF(AND(R507="",TODAY()&gt;Q507+90,Q507&lt;&gt;0),"DERNIERE RELANCE","")</f>
        <v/>
      </c>
      <c r="AC507" s="315" t="str">
        <f ca="1">IF(AA507="1ère RELANCE",NETWORKDAYS(Q507,TODAY(),1)*D507,"")</f>
        <v/>
      </c>
      <c r="AD507" s="314" t="str">
        <f ca="1">+IF(AND(X507="",TODAY()&gt;W507+15,W507&lt;&gt;0),"RELANCE GPA","")</f>
        <v/>
      </c>
      <c r="AE507" s="282"/>
      <c r="AF507" s="495"/>
      <c r="AG507" s="417"/>
      <c r="AH507" s="506"/>
      <c r="AI507" s="469"/>
      <c r="AJ507" s="447"/>
    </row>
    <row r="508" spans="1:36" ht="21.75" customHeight="1" thickTop="1" thickBot="1">
      <c r="A508" s="247"/>
      <c r="B508" s="247"/>
      <c r="C508" s="469"/>
      <c r="D508" s="477" t="str">
        <f>IF(OR(C508="Studio",C508="T1",C508="T1 bis",C508="T2"),"40",IF(OR(C508="T3",C508="T4",C508="T5"),"45",IF(OR(C508="Chambre EHPAD",C508="Chambre foyer"),"50",IF(OR(C508="Parking",C508="Voiries"),"8",IF(C508="Commerces","12",IF(C508="Bureaux","15",""))))))</f>
        <v/>
      </c>
      <c r="E508" s="433" t="s">
        <v>461</v>
      </c>
      <c r="F508" s="245"/>
      <c r="G508" s="246"/>
      <c r="H508" s="247"/>
      <c r="I508" s="247"/>
      <c r="J508" s="247"/>
      <c r="K508" s="248"/>
      <c r="L508" s="480" t="s">
        <v>14</v>
      </c>
      <c r="M508" s="435" t="s">
        <v>330</v>
      </c>
      <c r="N508" s="249"/>
      <c r="O508" s="249"/>
      <c r="P508" s="436"/>
      <c r="Q508" s="249">
        <v>42796.041666999998</v>
      </c>
      <c r="R508" s="310">
        <v>42828</v>
      </c>
      <c r="S508" s="386"/>
      <c r="T508" s="249"/>
      <c r="U508" s="249"/>
      <c r="V508" s="263"/>
      <c r="W508" s="249"/>
      <c r="X508" s="249"/>
      <c r="Y508" s="267"/>
      <c r="Z508" s="437"/>
      <c r="AA508" s="314" t="str">
        <f ca="1">IF(AND(R508="",TODAY()&gt;Q508+31,Q508&lt;&gt;0),"1ère RELANCE","")</f>
        <v/>
      </c>
      <c r="AB508" s="314" t="str">
        <f ca="1">IF(AND(R508="",TODAY()&gt;Q508+90,Q508&lt;&gt;0),"DERNIERE RELANCE","")</f>
        <v/>
      </c>
      <c r="AC508" s="315" t="str">
        <f ca="1">IF(AA508="1ère RELANCE",NETWORKDAYS(Q508,TODAY(),1)*D508,"")</f>
        <v/>
      </c>
      <c r="AD508" s="314" t="str">
        <f ca="1">+IF(AND(X508="",TODAY()&gt;W508+15,W508&lt;&gt;0),"RELANCE GPA","")</f>
        <v/>
      </c>
      <c r="AE508" s="282"/>
      <c r="AF508" s="495"/>
      <c r="AG508" s="417"/>
      <c r="AH508" s="506"/>
      <c r="AI508" s="469"/>
      <c r="AJ508" s="447"/>
    </row>
    <row r="509" spans="1:36" ht="21.75" customHeight="1" thickTop="1" thickBot="1">
      <c r="A509" s="247"/>
      <c r="B509" s="247"/>
      <c r="C509" s="469"/>
      <c r="D509" s="477" t="str">
        <f>IF(OR(C509="Studio",C509="T1",C509="T1 bis",C509="T2"),"40",IF(OR(C509="T3",C509="T4",C509="T5"),"45",IF(OR(C509="Chambre EHPAD",C509="Chambre foyer"),"50",IF(OR(C509="Parking",C509="Voiries"),"8",IF(C509="Commerces","12",IF(C509="Bureaux","15",""))))))</f>
        <v/>
      </c>
      <c r="E509" s="433" t="s">
        <v>462</v>
      </c>
      <c r="F509" s="245"/>
      <c r="G509" s="246"/>
      <c r="H509" s="247"/>
      <c r="I509" s="247"/>
      <c r="J509" s="247"/>
      <c r="K509" s="248"/>
      <c r="L509" s="480" t="s">
        <v>12</v>
      </c>
      <c r="M509" s="435" t="s">
        <v>330</v>
      </c>
      <c r="N509" s="249"/>
      <c r="O509" s="249"/>
      <c r="P509" s="436"/>
      <c r="Q509" s="249">
        <v>42796.041666999998</v>
      </c>
      <c r="R509" s="310">
        <v>42828</v>
      </c>
      <c r="S509" s="386"/>
      <c r="T509" s="249"/>
      <c r="U509" s="249"/>
      <c r="V509" s="263"/>
      <c r="W509" s="249"/>
      <c r="X509" s="249"/>
      <c r="Y509" s="267"/>
      <c r="Z509" s="437"/>
      <c r="AA509" s="314" t="str">
        <f ca="1">IF(AND(R509="",TODAY()&gt;Q509+31,Q509&lt;&gt;0),"1ère RELANCE","")</f>
        <v/>
      </c>
      <c r="AB509" s="314" t="str">
        <f ca="1">IF(AND(R509="",TODAY()&gt;Q509+90,Q509&lt;&gt;0),"DERNIERE RELANCE","")</f>
        <v/>
      </c>
      <c r="AC509" s="315" t="str">
        <f ca="1">IF(AA509="1ère RELANCE",NETWORKDAYS(Q509,TODAY(),1)*D509,"")</f>
        <v/>
      </c>
      <c r="AD509" s="314" t="str">
        <f ca="1">+IF(AND(X509="",TODAY()&gt;W509+15,W509&lt;&gt;0),"RELANCE GPA","")</f>
        <v/>
      </c>
      <c r="AE509" s="282"/>
      <c r="AF509" s="495"/>
      <c r="AG509" s="417"/>
      <c r="AH509" s="506"/>
      <c r="AI509" s="469"/>
      <c r="AJ509" s="447"/>
    </row>
    <row r="510" spans="1:36" ht="21.75" customHeight="1" thickTop="1" thickBot="1">
      <c r="A510" s="247"/>
      <c r="B510" s="247"/>
      <c r="C510" s="469"/>
      <c r="D510" s="477" t="str">
        <f>IF(OR(C510="Studio",C510="T1",C510="T1 bis",C510="T2"),"40",IF(OR(C510="T3",C510="T4",C510="T5"),"45",IF(OR(C510="Chambre EHPAD",C510="Chambre foyer"),"50",IF(OR(C510="Parking",C510="Voiries"),"8",IF(C510="Commerces","12",IF(C510="Bureaux","15",""))))))</f>
        <v/>
      </c>
      <c r="E510" s="433" t="s">
        <v>462</v>
      </c>
      <c r="F510" s="245"/>
      <c r="G510" s="246"/>
      <c r="H510" s="247"/>
      <c r="I510" s="247"/>
      <c r="J510" s="247"/>
      <c r="K510" s="248"/>
      <c r="L510" s="480" t="s">
        <v>67</v>
      </c>
      <c r="M510" s="435" t="s">
        <v>351</v>
      </c>
      <c r="N510" s="249"/>
      <c r="O510" s="249"/>
      <c r="P510" s="436"/>
      <c r="Q510" s="249">
        <v>42796.041666999998</v>
      </c>
      <c r="R510" s="310">
        <v>42828</v>
      </c>
      <c r="S510" s="386"/>
      <c r="T510" s="249"/>
      <c r="U510" s="249"/>
      <c r="V510" s="263"/>
      <c r="W510" s="249"/>
      <c r="X510" s="249"/>
      <c r="Y510" s="267"/>
      <c r="Z510" s="437"/>
      <c r="AA510" s="314" t="str">
        <f ca="1">IF(AND(R510="",TODAY()&gt;Q510+31,Q510&lt;&gt;0),"1ère RELANCE","")</f>
        <v/>
      </c>
      <c r="AB510" s="314" t="str">
        <f ca="1">IF(AND(R510="",TODAY()&gt;Q510+90,Q510&lt;&gt;0),"DERNIERE RELANCE","")</f>
        <v/>
      </c>
      <c r="AC510" s="315" t="str">
        <f ca="1">IF(AA510="1ère RELANCE",NETWORKDAYS(Q510,TODAY(),1)*D510,"")</f>
        <v/>
      </c>
      <c r="AD510" s="314" t="str">
        <f ca="1">+IF(AND(X510="",TODAY()&gt;W510+15,W510&lt;&gt;0),"RELANCE GPA","")</f>
        <v/>
      </c>
      <c r="AE510" s="282"/>
      <c r="AF510" s="495"/>
      <c r="AG510" s="417"/>
      <c r="AH510" s="506"/>
      <c r="AI510" s="469"/>
      <c r="AJ510" s="447"/>
    </row>
    <row r="511" spans="1:36" ht="21.75" customHeight="1" thickTop="1" thickBot="1">
      <c r="A511" s="287" t="s">
        <v>457</v>
      </c>
      <c r="B511" s="127"/>
      <c r="C511" s="144"/>
      <c r="D511" s="145" t="str">
        <f>IF(OR(C511="Studio",C511="T1",C511="T1 bis",C511="T2"),"40",IF(OR(C511="T3",C511="T4",C511="T5"),"45",IF(OR(C511="Chambre EHPAD",C511="Chambre foyer"),"50",IF(OR(C511="Parking",C511="Voiries"),"8",IF(C511="Commerces","12",IF(C511="Bureaux","15",""))))))</f>
        <v/>
      </c>
      <c r="E511" s="244" t="s">
        <v>463</v>
      </c>
      <c r="F511" s="128"/>
      <c r="G511" s="129"/>
      <c r="H511" s="127"/>
      <c r="I511" s="127"/>
      <c r="J511" s="127"/>
      <c r="K511" s="130"/>
      <c r="L511" s="251" t="s">
        <v>64</v>
      </c>
      <c r="M511" s="244" t="s">
        <v>358</v>
      </c>
      <c r="N511" s="131"/>
      <c r="O511" s="131"/>
      <c r="P511" s="127"/>
      <c r="Q511" s="254">
        <v>42804</v>
      </c>
      <c r="R511" s="255"/>
      <c r="S511" s="194"/>
      <c r="T511" s="131"/>
      <c r="U511" s="131"/>
      <c r="V511" s="262"/>
      <c r="W511" s="131"/>
      <c r="X511" s="131"/>
      <c r="Y511" s="266"/>
      <c r="Z511" s="250"/>
      <c r="AA511" s="283" t="str">
        <f ca="1">IF(AND(R511="",TODAY()&gt;Q511+31,Q511&lt;&gt;0),"1ère RELANCE","")</f>
        <v>1ère RELANCE</v>
      </c>
      <c r="AB511" s="283" t="str">
        <f ca="1">IF(AND(R511="",TODAY()&gt;Q511+90,Q511&lt;&gt;0),"DERNIERE RELANCE","")</f>
        <v/>
      </c>
      <c r="AC511" s="284" t="e">
        <f ca="1">IF(AA511="1ère RELANCE",NETWORKDAYS(Q511,TODAY(),1)*D511,"")</f>
        <v>#VALUE!</v>
      </c>
      <c r="AD511" s="283" t="str">
        <f ca="1">+IF(AND(X511="",TODAY()&gt;W511+15,W511&lt;&gt;0),"RELANCE GPA","")</f>
        <v/>
      </c>
      <c r="AE511" s="277"/>
      <c r="AF511" s="224"/>
      <c r="AG511" s="229"/>
      <c r="AH511" s="231"/>
      <c r="AI511" s="144"/>
      <c r="AJ511" s="233"/>
    </row>
    <row r="512" spans="1:36" ht="21.75" customHeight="1" thickTop="1" thickBot="1">
      <c r="A512" s="287" t="s">
        <v>457</v>
      </c>
      <c r="B512" s="127"/>
      <c r="C512" s="144"/>
      <c r="D512" s="145" t="str">
        <f>IF(OR(C512="Studio",C512="T1",C512="T1 bis",C512="T2"),"40",IF(OR(C512="T3",C512="T4",C512="T5"),"45",IF(OR(C512="Chambre EHPAD",C512="Chambre foyer"),"50",IF(OR(C512="Parking",C512="Voiries"),"8",IF(C512="Commerces","12",IF(C512="Bureaux","15",""))))))</f>
        <v/>
      </c>
      <c r="E512" s="244" t="s">
        <v>465</v>
      </c>
      <c r="F512" s="128"/>
      <c r="G512" s="129"/>
      <c r="H512" s="127"/>
      <c r="I512" s="127"/>
      <c r="J512" s="127"/>
      <c r="K512" s="130"/>
      <c r="L512" s="251" t="s">
        <v>14</v>
      </c>
      <c r="M512" s="244" t="s">
        <v>369</v>
      </c>
      <c r="N512" s="131"/>
      <c r="O512" s="131"/>
      <c r="P512" s="127"/>
      <c r="Q512" s="254">
        <v>42804</v>
      </c>
      <c r="R512" s="255"/>
      <c r="S512" s="194"/>
      <c r="T512" s="131"/>
      <c r="U512" s="131"/>
      <c r="V512" s="262"/>
      <c r="W512" s="131"/>
      <c r="X512" s="131"/>
      <c r="Y512" s="266"/>
      <c r="Z512" s="250"/>
      <c r="AA512" s="283" t="str">
        <f ca="1">IF(AND(R512="",TODAY()&gt;Q512+31,Q512&lt;&gt;0),"1ère RELANCE","")</f>
        <v>1ère RELANCE</v>
      </c>
      <c r="AB512" s="283" t="str">
        <f ca="1">IF(AND(R512="",TODAY()&gt;Q512+90,Q512&lt;&gt;0),"DERNIERE RELANCE","")</f>
        <v/>
      </c>
      <c r="AC512" s="284" t="e">
        <f ca="1">IF(AA512="1ère RELANCE",NETWORKDAYS(Q512,TODAY(),1)*D512,"")</f>
        <v>#VALUE!</v>
      </c>
      <c r="AD512" s="283" t="str">
        <f ca="1">+IF(AND(X512="",TODAY()&gt;W512+15,W512&lt;&gt;0),"RELANCE GPA","")</f>
        <v/>
      </c>
      <c r="AE512" s="277"/>
      <c r="AF512" s="224"/>
      <c r="AG512" s="229"/>
      <c r="AH512" s="231"/>
      <c r="AI512" s="144"/>
      <c r="AJ512" s="233"/>
    </row>
    <row r="513" spans="1:36" ht="21.75" customHeight="1" thickTop="1" thickBot="1">
      <c r="A513" s="287" t="s">
        <v>457</v>
      </c>
      <c r="B513" s="127"/>
      <c r="C513" s="144"/>
      <c r="D513" s="145" t="str">
        <f>IF(OR(C513="Studio",C513="T1",C513="T1 bis",C513="T2"),"40",IF(OR(C513="T3",C513="T4",C513="T5"),"45",IF(OR(C513="Chambre EHPAD",C513="Chambre foyer"),"50",IF(OR(C513="Parking",C513="Voiries"),"8",IF(C513="Commerces","12",IF(C513="Bureaux","15",""))))))</f>
        <v/>
      </c>
      <c r="E513" s="244" t="s">
        <v>458</v>
      </c>
      <c r="F513" s="128"/>
      <c r="G513" s="129"/>
      <c r="H513" s="127"/>
      <c r="I513" s="127"/>
      <c r="J513" s="127"/>
      <c r="K513" s="130"/>
      <c r="L513" s="251" t="s">
        <v>104</v>
      </c>
      <c r="M513" s="244" t="s">
        <v>112</v>
      </c>
      <c r="N513" s="131"/>
      <c r="O513" s="131"/>
      <c r="P513" s="127"/>
      <c r="Q513" s="254">
        <v>42804</v>
      </c>
      <c r="R513" s="255"/>
      <c r="S513" s="194"/>
      <c r="T513" s="131"/>
      <c r="U513" s="131"/>
      <c r="V513" s="262"/>
      <c r="W513" s="131"/>
      <c r="X513" s="131"/>
      <c r="Y513" s="266"/>
      <c r="Z513" s="250"/>
      <c r="AA513" s="283" t="str">
        <f ca="1">IF(AND(R513="",TODAY()&gt;Q513+31,Q513&lt;&gt;0),"1ère RELANCE","")</f>
        <v>1ère RELANCE</v>
      </c>
      <c r="AB513" s="283" t="str">
        <f ca="1">IF(AND(R513="",TODAY()&gt;Q513+90,Q513&lt;&gt;0),"DERNIERE RELANCE","")</f>
        <v/>
      </c>
      <c r="AC513" s="284" t="e">
        <f ca="1">IF(AA513="1ère RELANCE",NETWORKDAYS(Q513,TODAY(),1)*D513,"")</f>
        <v>#VALUE!</v>
      </c>
      <c r="AD513" s="283" t="str">
        <f ca="1">+IF(AND(X513="",TODAY()&gt;W513+15,W513&lt;&gt;0),"RELANCE GPA","")</f>
        <v/>
      </c>
      <c r="AE513" s="277"/>
      <c r="AF513" s="224"/>
      <c r="AG513" s="229"/>
      <c r="AH513" s="231"/>
      <c r="AI513" s="144"/>
      <c r="AJ513" s="233"/>
    </row>
    <row r="514" spans="1:36" ht="21.75" customHeight="1" thickTop="1" thickBot="1">
      <c r="A514" s="287" t="s">
        <v>457</v>
      </c>
      <c r="B514" s="127"/>
      <c r="C514" s="144"/>
      <c r="D514" s="145" t="str">
        <f>IF(OR(C514="Studio",C514="T1",C514="T1 bis",C514="T2"),"40",IF(OR(C514="T3",C514="T4",C514="T5"),"45",IF(OR(C514="Chambre EHPAD",C514="Chambre foyer"),"50",IF(OR(C514="Parking",C514="Voiries"),"8",IF(C514="Commerces","12",IF(C514="Bureaux","15",""))))))</f>
        <v/>
      </c>
      <c r="E514" s="244" t="s">
        <v>459</v>
      </c>
      <c r="F514" s="128"/>
      <c r="G514" s="129"/>
      <c r="H514" s="127"/>
      <c r="I514" s="127"/>
      <c r="J514" s="127"/>
      <c r="K514" s="130"/>
      <c r="L514" s="251" t="s">
        <v>104</v>
      </c>
      <c r="M514" s="244" t="s">
        <v>112</v>
      </c>
      <c r="N514" s="131"/>
      <c r="O514" s="131"/>
      <c r="P514" s="127"/>
      <c r="Q514" s="254">
        <v>42804</v>
      </c>
      <c r="R514" s="255"/>
      <c r="S514" s="194"/>
      <c r="T514" s="131"/>
      <c r="U514" s="131"/>
      <c r="V514" s="262"/>
      <c r="W514" s="131"/>
      <c r="X514" s="131"/>
      <c r="Y514" s="266"/>
      <c r="Z514" s="250"/>
      <c r="AA514" s="283" t="str">
        <f ca="1">IF(AND(R514="",TODAY()&gt;Q514+31,Q514&lt;&gt;0),"1ère RELANCE","")</f>
        <v>1ère RELANCE</v>
      </c>
      <c r="AB514" s="283" t="str">
        <f ca="1">IF(AND(R514="",TODAY()&gt;Q514+90,Q514&lt;&gt;0),"DERNIERE RELANCE","")</f>
        <v/>
      </c>
      <c r="AC514" s="284" t="e">
        <f ca="1">IF(AA514="1ère RELANCE",NETWORKDAYS(Q514,TODAY(),1)*D514,"")</f>
        <v>#VALUE!</v>
      </c>
      <c r="AD514" s="283" t="str">
        <f ca="1">+IF(AND(X514="",TODAY()&gt;W514+15,W514&lt;&gt;0),"RELANCE GPA","")</f>
        <v/>
      </c>
      <c r="AE514" s="277"/>
      <c r="AF514" s="224"/>
      <c r="AG514" s="229"/>
      <c r="AH514" s="231"/>
      <c r="AI514" s="144"/>
      <c r="AJ514" s="233"/>
    </row>
    <row r="515" spans="1:36" ht="21.75" customHeight="1" thickTop="1" thickBot="1">
      <c r="A515" s="287" t="s">
        <v>457</v>
      </c>
      <c r="B515" s="127"/>
      <c r="C515" s="144"/>
      <c r="D515" s="145" t="str">
        <f>IF(OR(C515="Studio",C515="T1",C515="T1 bis",C515="T2"),"40",IF(OR(C515="T3",C515="T4",C515="T5"),"45",IF(OR(C515="Chambre EHPAD",C515="Chambre foyer"),"50",IF(OR(C515="Parking",C515="Voiries"),"8",IF(C515="Commerces","12",IF(C515="Bureaux","15",""))))))</f>
        <v/>
      </c>
      <c r="E515" s="244" t="s">
        <v>460</v>
      </c>
      <c r="F515" s="128"/>
      <c r="G515" s="129"/>
      <c r="H515" s="127"/>
      <c r="I515" s="127"/>
      <c r="J515" s="127"/>
      <c r="K515" s="130"/>
      <c r="L515" s="251" t="s">
        <v>97</v>
      </c>
      <c r="M515" s="244" t="s">
        <v>112</v>
      </c>
      <c r="N515" s="131"/>
      <c r="O515" s="131"/>
      <c r="P515" s="127"/>
      <c r="Q515" s="254">
        <v>42804</v>
      </c>
      <c r="R515" s="255"/>
      <c r="S515" s="194"/>
      <c r="T515" s="131"/>
      <c r="U515" s="131"/>
      <c r="V515" s="262"/>
      <c r="W515" s="131"/>
      <c r="X515" s="131"/>
      <c r="Y515" s="266"/>
      <c r="Z515" s="250"/>
      <c r="AA515" s="283" t="str">
        <f ca="1">IF(AND(R515="",TODAY()&gt;Q515+31,Q515&lt;&gt;0),"1ère RELANCE","")</f>
        <v>1ère RELANCE</v>
      </c>
      <c r="AB515" s="283" t="str">
        <f ca="1">IF(AND(R515="",TODAY()&gt;Q515+90,Q515&lt;&gt;0),"DERNIERE RELANCE","")</f>
        <v/>
      </c>
      <c r="AC515" s="284" t="e">
        <f ca="1">IF(AA515="1ère RELANCE",NETWORKDAYS(Q515,TODAY(),1)*D515,"")</f>
        <v>#VALUE!</v>
      </c>
      <c r="AD515" s="283" t="str">
        <f ca="1">+IF(AND(X515="",TODAY()&gt;W515+15,W515&lt;&gt;0),"RELANCE GPA","")</f>
        <v/>
      </c>
      <c r="AE515" s="277"/>
      <c r="AF515" s="224"/>
      <c r="AG515" s="229"/>
      <c r="AH515" s="231"/>
      <c r="AI515" s="144"/>
      <c r="AJ515" s="233"/>
    </row>
    <row r="516" spans="1:36" ht="21.75" customHeight="1" thickTop="1" thickBot="1">
      <c r="A516" s="287" t="s">
        <v>457</v>
      </c>
      <c r="B516" s="127"/>
      <c r="C516" s="144"/>
      <c r="D516" s="145" t="str">
        <f>IF(OR(C516="Studio",C516="T1",C516="T1 bis",C516="T2"),"40",IF(OR(C516="T3",C516="T4",C516="T5"),"45",IF(OR(C516="Chambre EHPAD",C516="Chambre foyer"),"50",IF(OR(C516="Parking",C516="Voiries"),"8",IF(C516="Commerces","12",IF(C516="Bureaux","15",""))))))</f>
        <v/>
      </c>
      <c r="E516" s="244" t="s">
        <v>461</v>
      </c>
      <c r="F516" s="128"/>
      <c r="G516" s="129"/>
      <c r="H516" s="127"/>
      <c r="I516" s="127"/>
      <c r="J516" s="127"/>
      <c r="K516" s="130"/>
      <c r="L516" s="251" t="s">
        <v>104</v>
      </c>
      <c r="M516" s="244" t="s">
        <v>112</v>
      </c>
      <c r="N516" s="131"/>
      <c r="O516" s="131"/>
      <c r="P516" s="127"/>
      <c r="Q516" s="254">
        <v>42804</v>
      </c>
      <c r="R516" s="255"/>
      <c r="S516" s="194"/>
      <c r="T516" s="131"/>
      <c r="U516" s="131"/>
      <c r="V516" s="262"/>
      <c r="W516" s="131"/>
      <c r="X516" s="131"/>
      <c r="Y516" s="266"/>
      <c r="Z516" s="250"/>
      <c r="AA516" s="283" t="str">
        <f ca="1">IF(AND(R516="",TODAY()&gt;Q516+31,Q516&lt;&gt;0),"1ère RELANCE","")</f>
        <v>1ère RELANCE</v>
      </c>
      <c r="AB516" s="283" t="str">
        <f ca="1">IF(AND(R516="",TODAY()&gt;Q516+90,Q516&lt;&gt;0),"DERNIERE RELANCE","")</f>
        <v/>
      </c>
      <c r="AC516" s="284" t="e">
        <f ca="1">IF(AA516="1ère RELANCE",NETWORKDAYS(Q516,TODAY(),1)*D516,"")</f>
        <v>#VALUE!</v>
      </c>
      <c r="AD516" s="283" t="str">
        <f ca="1">+IF(AND(X516="",TODAY()&gt;W516+15,W516&lt;&gt;0),"RELANCE GPA","")</f>
        <v/>
      </c>
      <c r="AE516" s="277"/>
      <c r="AF516" s="224"/>
      <c r="AG516" s="229"/>
      <c r="AH516" s="231"/>
      <c r="AI516" s="144"/>
      <c r="AJ516" s="233"/>
    </row>
    <row r="517" spans="1:36" ht="21.75" customHeight="1" thickTop="1" thickBot="1">
      <c r="A517" s="287" t="s">
        <v>457</v>
      </c>
      <c r="B517" s="127"/>
      <c r="C517" s="144"/>
      <c r="D517" s="145" t="str">
        <f>IF(OR(C517="Studio",C517="T1",C517="T1 bis",C517="T2"),"40",IF(OR(C517="T3",C517="T4",C517="T5"),"45",IF(OR(C517="Chambre EHPAD",C517="Chambre foyer"),"50",IF(OR(C517="Parking",C517="Voiries"),"8",IF(C517="Commerces","12",IF(C517="Bureaux","15",""))))))</f>
        <v/>
      </c>
      <c r="E517" s="244" t="s">
        <v>462</v>
      </c>
      <c r="F517" s="128"/>
      <c r="G517" s="129"/>
      <c r="H517" s="127"/>
      <c r="I517" s="127"/>
      <c r="J517" s="127"/>
      <c r="K517" s="130"/>
      <c r="L517" s="251" t="s">
        <v>97</v>
      </c>
      <c r="M517" s="244" t="s">
        <v>112</v>
      </c>
      <c r="N517" s="131"/>
      <c r="O517" s="131"/>
      <c r="P517" s="127"/>
      <c r="Q517" s="254">
        <v>42804</v>
      </c>
      <c r="R517" s="255"/>
      <c r="S517" s="194"/>
      <c r="T517" s="131"/>
      <c r="U517" s="131"/>
      <c r="V517" s="262"/>
      <c r="W517" s="131"/>
      <c r="X517" s="131"/>
      <c r="Y517" s="266"/>
      <c r="Z517" s="250"/>
      <c r="AA517" s="283" t="str">
        <f ca="1">IF(AND(R517="",TODAY()&gt;Q517+31,Q517&lt;&gt;0),"1ère RELANCE","")</f>
        <v>1ère RELANCE</v>
      </c>
      <c r="AB517" s="283" t="str">
        <f ca="1">IF(AND(R517="",TODAY()&gt;Q517+90,Q517&lt;&gt;0),"DERNIERE RELANCE","")</f>
        <v/>
      </c>
      <c r="AC517" s="284" t="e">
        <f ca="1">IF(AA517="1ère RELANCE",NETWORKDAYS(Q517,TODAY(),1)*D517,"")</f>
        <v>#VALUE!</v>
      </c>
      <c r="AD517" s="283" t="str">
        <f ca="1">+IF(AND(X517="",TODAY()&gt;W517+15,W517&lt;&gt;0),"RELANCE GPA","")</f>
        <v/>
      </c>
      <c r="AE517" s="277"/>
      <c r="AF517" s="224"/>
      <c r="AG517" s="229"/>
      <c r="AH517" s="231"/>
      <c r="AI517" s="144"/>
      <c r="AJ517" s="233"/>
    </row>
    <row r="518" spans="1:36" ht="21.75" customHeight="1" thickTop="1" thickBot="1">
      <c r="A518" s="287" t="s">
        <v>457</v>
      </c>
      <c r="B518" s="127"/>
      <c r="C518" s="144"/>
      <c r="D518" s="145" t="str">
        <f>IF(OR(C518="Studio",C518="T1",C518="T1 bis",C518="T2"),"40",IF(OR(C518="T3",C518="T4",C518="T5"),"45",IF(OR(C518="Chambre EHPAD",C518="Chambre foyer"),"50",IF(OR(C518="Parking",C518="Voiries"),"8",IF(C518="Commerces","12",IF(C518="Bureaux","15",""))))))</f>
        <v/>
      </c>
      <c r="E518" s="244" t="s">
        <v>463</v>
      </c>
      <c r="F518" s="128"/>
      <c r="G518" s="129"/>
      <c r="H518" s="127"/>
      <c r="I518" s="127"/>
      <c r="J518" s="127"/>
      <c r="K518" s="130"/>
      <c r="L518" s="251" t="s">
        <v>97</v>
      </c>
      <c r="M518" s="244" t="s">
        <v>112</v>
      </c>
      <c r="N518" s="131"/>
      <c r="O518" s="131"/>
      <c r="P518" s="127"/>
      <c r="Q518" s="254">
        <v>42804</v>
      </c>
      <c r="R518" s="255"/>
      <c r="S518" s="194"/>
      <c r="T518" s="131"/>
      <c r="U518" s="131"/>
      <c r="V518" s="262"/>
      <c r="W518" s="131"/>
      <c r="X518" s="131"/>
      <c r="Y518" s="266"/>
      <c r="Z518" s="250"/>
      <c r="AA518" s="283" t="str">
        <f ca="1">IF(AND(R518="",TODAY()&gt;Q518+31,Q518&lt;&gt;0),"1ère RELANCE","")</f>
        <v>1ère RELANCE</v>
      </c>
      <c r="AB518" s="283" t="str">
        <f ca="1">IF(AND(R518="",TODAY()&gt;Q518+90,Q518&lt;&gt;0),"DERNIERE RELANCE","")</f>
        <v/>
      </c>
      <c r="AC518" s="284" t="e">
        <f ca="1">IF(AA518="1ère RELANCE",NETWORKDAYS(Q518,TODAY(),1)*D518,"")</f>
        <v>#VALUE!</v>
      </c>
      <c r="AD518" s="283" t="str">
        <f ca="1">+IF(AND(X518="",TODAY()&gt;W518+15,W518&lt;&gt;0),"RELANCE GPA","")</f>
        <v/>
      </c>
      <c r="AE518" s="277"/>
      <c r="AF518" s="224"/>
      <c r="AG518" s="229"/>
      <c r="AH518" s="231"/>
      <c r="AI518" s="144"/>
      <c r="AJ518" s="233"/>
    </row>
    <row r="519" spans="1:36" ht="21.75" customHeight="1" thickTop="1" thickBot="1">
      <c r="A519" s="287" t="s">
        <v>457</v>
      </c>
      <c r="B519" s="127"/>
      <c r="C519" s="144"/>
      <c r="D519" s="145" t="str">
        <f>IF(OR(C519="Studio",C519="T1",C519="T1 bis",C519="T2"),"40",IF(OR(C519="T3",C519="T4",C519="T5"),"45",IF(OR(C519="Chambre EHPAD",C519="Chambre foyer"),"50",IF(OR(C519="Parking",C519="Voiries"),"8",IF(C519="Commerces","12",IF(C519="Bureaux","15",""))))))</f>
        <v/>
      </c>
      <c r="E519" s="244" t="s">
        <v>464</v>
      </c>
      <c r="F519" s="128"/>
      <c r="G519" s="129"/>
      <c r="H519" s="127"/>
      <c r="I519" s="127"/>
      <c r="J519" s="127"/>
      <c r="K519" s="130"/>
      <c r="L519" s="251" t="s">
        <v>97</v>
      </c>
      <c r="M519" s="244" t="s">
        <v>112</v>
      </c>
      <c r="N519" s="131"/>
      <c r="O519" s="131"/>
      <c r="P519" s="127"/>
      <c r="Q519" s="254">
        <v>42804</v>
      </c>
      <c r="R519" s="255"/>
      <c r="S519" s="194"/>
      <c r="T519" s="131"/>
      <c r="U519" s="131"/>
      <c r="V519" s="262"/>
      <c r="W519" s="131"/>
      <c r="X519" s="131"/>
      <c r="Y519" s="266"/>
      <c r="Z519" s="250"/>
      <c r="AA519" s="283" t="str">
        <f ca="1">IF(AND(R519="",TODAY()&gt;Q519+31,Q519&lt;&gt;0),"1ère RELANCE","")</f>
        <v>1ère RELANCE</v>
      </c>
      <c r="AB519" s="283" t="str">
        <f ca="1">IF(AND(R519="",TODAY()&gt;Q519+90,Q519&lt;&gt;0),"DERNIERE RELANCE","")</f>
        <v/>
      </c>
      <c r="AC519" s="284" t="e">
        <f ca="1">IF(AA519="1ère RELANCE",NETWORKDAYS(Q519,TODAY(),1)*D519,"")</f>
        <v>#VALUE!</v>
      </c>
      <c r="AD519" s="283" t="str">
        <f ca="1">+IF(AND(X519="",TODAY()&gt;W519+15,W519&lt;&gt;0),"RELANCE GPA","")</f>
        <v/>
      </c>
      <c r="AE519" s="277"/>
      <c r="AF519" s="224"/>
      <c r="AG519" s="229"/>
      <c r="AH519" s="231"/>
      <c r="AI519" s="144"/>
      <c r="AJ519" s="233"/>
    </row>
    <row r="520" spans="1:36" ht="21.75" customHeight="1" thickTop="1" thickBot="1">
      <c r="A520" s="287" t="s">
        <v>457</v>
      </c>
      <c r="B520" s="127"/>
      <c r="C520" s="144"/>
      <c r="D520" s="145" t="str">
        <f>IF(OR(C520="Studio",C520="T1",C520="T1 bis",C520="T2"),"40",IF(OR(C520="T3",C520="T4",C520="T5"),"45",IF(OR(C520="Chambre EHPAD",C520="Chambre foyer"),"50",IF(OR(C520="Parking",C520="Voiries"),"8",IF(C520="Commerces","12",IF(C520="Bureaux","15",""))))))</f>
        <v/>
      </c>
      <c r="E520" s="244" t="s">
        <v>465</v>
      </c>
      <c r="F520" s="128"/>
      <c r="G520" s="129"/>
      <c r="H520" s="127"/>
      <c r="I520" s="127"/>
      <c r="J520" s="127"/>
      <c r="K520" s="130"/>
      <c r="L520" s="251" t="s">
        <v>104</v>
      </c>
      <c r="M520" s="244" t="s">
        <v>112</v>
      </c>
      <c r="N520" s="131"/>
      <c r="O520" s="131"/>
      <c r="P520" s="127"/>
      <c r="Q520" s="254">
        <v>42804</v>
      </c>
      <c r="R520" s="255"/>
      <c r="S520" s="194"/>
      <c r="T520" s="131"/>
      <c r="U520" s="131"/>
      <c r="V520" s="262"/>
      <c r="W520" s="131"/>
      <c r="X520" s="131"/>
      <c r="Y520" s="266"/>
      <c r="Z520" s="250"/>
      <c r="AA520" s="283" t="str">
        <f ca="1">IF(AND(R520="",TODAY()&gt;Q520+31,Q520&lt;&gt;0),"1ère RELANCE","")</f>
        <v>1ère RELANCE</v>
      </c>
      <c r="AB520" s="283" t="str">
        <f ca="1">IF(AND(R520="",TODAY()&gt;Q520+90,Q520&lt;&gt;0),"DERNIERE RELANCE","")</f>
        <v/>
      </c>
      <c r="AC520" s="284" t="e">
        <f ca="1">IF(AA520="1ère RELANCE",NETWORKDAYS(Q520,TODAY(),1)*D520,"")</f>
        <v>#VALUE!</v>
      </c>
      <c r="AD520" s="283" t="str">
        <f ca="1">+IF(AND(X520="",TODAY()&gt;W520+15,W520&lt;&gt;0),"RELANCE GPA","")</f>
        <v/>
      </c>
      <c r="AE520" s="277"/>
      <c r="AF520" s="224"/>
      <c r="AG520" s="229"/>
      <c r="AH520" s="231"/>
      <c r="AI520" s="144"/>
      <c r="AJ520" s="233"/>
    </row>
    <row r="521" spans="1:36" ht="21.75" customHeight="1" thickTop="1" thickBot="1">
      <c r="A521" s="287" t="s">
        <v>457</v>
      </c>
      <c r="B521" s="127"/>
      <c r="C521" s="144"/>
      <c r="D521" s="145" t="str">
        <f>IF(OR(C521="Studio",C521="T1",C521="T1 bis",C521="T2"),"40",IF(OR(C521="T3",C521="T4",C521="T5"),"45",IF(OR(C521="Chambre EHPAD",C521="Chambre foyer"),"50",IF(OR(C521="Parking",C521="Voiries"),"8",IF(C521="Commerces","12",IF(C521="Bureaux","15",""))))))</f>
        <v/>
      </c>
      <c r="E521" s="244" t="s">
        <v>466</v>
      </c>
      <c r="F521" s="128"/>
      <c r="G521" s="129"/>
      <c r="H521" s="127"/>
      <c r="I521" s="127"/>
      <c r="J521" s="127"/>
      <c r="K521" s="130"/>
      <c r="L521" s="251" t="s">
        <v>97</v>
      </c>
      <c r="M521" s="244" t="s">
        <v>112</v>
      </c>
      <c r="N521" s="131"/>
      <c r="O521" s="131"/>
      <c r="P521" s="127"/>
      <c r="Q521" s="254">
        <v>42804</v>
      </c>
      <c r="R521" s="256"/>
      <c r="S521" s="194"/>
      <c r="T521" s="131"/>
      <c r="U521" s="131"/>
      <c r="V521" s="262"/>
      <c r="W521" s="131"/>
      <c r="X521" s="131"/>
      <c r="Y521" s="266"/>
      <c r="Z521" s="250"/>
      <c r="AA521" s="283" t="str">
        <f ca="1">IF(AND(R521="",TODAY()&gt;Q521+31,Q521&lt;&gt;0),"1ère RELANCE","")</f>
        <v>1ère RELANCE</v>
      </c>
      <c r="AB521" s="283" t="str">
        <f ca="1">IF(AND(R521="",TODAY()&gt;Q521+90,Q521&lt;&gt;0),"DERNIERE RELANCE","")</f>
        <v/>
      </c>
      <c r="AC521" s="284" t="e">
        <f ca="1">IF(AA521="1ère RELANCE",NETWORKDAYS(Q521,TODAY(),1)*D521,"")</f>
        <v>#VALUE!</v>
      </c>
      <c r="AD521" s="283" t="str">
        <f ca="1">+IF(AND(X521="",TODAY()&gt;W521+15,W521&lt;&gt;0),"RELANCE GPA","")</f>
        <v/>
      </c>
      <c r="AE521" s="277"/>
      <c r="AF521" s="224"/>
      <c r="AG521" s="229"/>
      <c r="AH521" s="231"/>
      <c r="AI521" s="144"/>
      <c r="AJ521" s="233"/>
    </row>
    <row r="522" spans="1:36" ht="21.75" customHeight="1" thickTop="1" thickBot="1">
      <c r="A522" s="287" t="s">
        <v>457</v>
      </c>
      <c r="B522" s="127"/>
      <c r="C522" s="225"/>
      <c r="D522" s="227" t="str">
        <f>IF(OR(C522="Studio",C522="T1",C522="T1 bis",C522="T2"),"40",IF(OR(C522="T3",C522="T4",C522="T5"),"45",IF(OR(C522="Chambre EHPAD",C522="Chambre foyer"),"50",IF(OR(C522="Parking",C522="Voiries"),"8",IF(C522="Commerces","12",IF(C522="Bureaux","15",""))))))</f>
        <v/>
      </c>
      <c r="E522" s="244" t="s">
        <v>467</v>
      </c>
      <c r="F522" s="128"/>
      <c r="G522" s="129"/>
      <c r="H522" s="127"/>
      <c r="I522" s="127"/>
      <c r="J522" s="127"/>
      <c r="K522" s="130"/>
      <c r="L522" s="251" t="s">
        <v>97</v>
      </c>
      <c r="M522" s="244" t="s">
        <v>112</v>
      </c>
      <c r="N522" s="131"/>
      <c r="O522" s="131"/>
      <c r="P522" s="127"/>
      <c r="Q522" s="254">
        <v>42804</v>
      </c>
      <c r="R522" s="256"/>
      <c r="S522" s="236"/>
      <c r="T522" s="131"/>
      <c r="U522" s="131"/>
      <c r="V522" s="262"/>
      <c r="W522" s="131"/>
      <c r="X522" s="131"/>
      <c r="Y522" s="266"/>
      <c r="Z522" s="250"/>
      <c r="AA522" s="283" t="str">
        <f ca="1">IF(AND(R522="",TODAY()&gt;Q522+31,Q522&lt;&gt;0),"1ère RELANCE","")</f>
        <v>1ère RELANCE</v>
      </c>
      <c r="AB522" s="283" t="str">
        <f ca="1">IF(AND(R522="",TODAY()&gt;Q522+90,Q522&lt;&gt;0),"DERNIERE RELANCE","")</f>
        <v/>
      </c>
      <c r="AC522" s="284" t="e">
        <f ca="1">IF(AA522="1ère RELANCE",NETWORKDAYS(Q522,TODAY(),1)*D522,"")</f>
        <v>#VALUE!</v>
      </c>
      <c r="AD522" s="283" t="str">
        <f ca="1">+IF(AND(X522="",TODAY()&gt;W522+15,W522&lt;&gt;0),"RELANCE GPA","")</f>
        <v/>
      </c>
      <c r="AE522" s="277"/>
      <c r="AF522" s="270"/>
      <c r="AG522" s="230"/>
      <c r="AH522" s="232"/>
      <c r="AI522" s="225"/>
      <c r="AJ522" s="233"/>
    </row>
    <row r="523" spans="1:36" ht="21.75" customHeight="1" thickBot="1">
      <c r="A523" s="287" t="s">
        <v>457</v>
      </c>
      <c r="B523" s="127"/>
      <c r="C523" s="356"/>
      <c r="D523" s="360" t="str">
        <f>IF(OR(C523="Studio",C523="T1",C523="T1 bis",C523="T2"),"40",IF(OR(C523="T3",C523="T4",C523="T5"),"45",IF(OR(C523="Chambre EHPAD",C523="Chambre foyer"),"50",IF(OR(C523="Parking",C523="Voiries"),"8",IF(C523="Commerces","12",IF(C523="Bureaux","15",""))))))</f>
        <v/>
      </c>
      <c r="E523" s="244" t="s">
        <v>468</v>
      </c>
      <c r="F523" s="128"/>
      <c r="G523" s="129"/>
      <c r="H523" s="127"/>
      <c r="I523" s="127"/>
      <c r="J523" s="127"/>
      <c r="K523" s="130"/>
      <c r="L523" s="251" t="s">
        <v>104</v>
      </c>
      <c r="M523" s="244" t="s">
        <v>112</v>
      </c>
      <c r="N523" s="379"/>
      <c r="O523" s="131"/>
      <c r="P523" s="127"/>
      <c r="Q523" s="254">
        <v>42804</v>
      </c>
      <c r="R523" s="255"/>
      <c r="S523" s="385"/>
      <c r="T523" s="131"/>
      <c r="U523" s="131"/>
      <c r="V523" s="389"/>
      <c r="W523" s="131"/>
      <c r="X523" s="131"/>
      <c r="Y523" s="394"/>
      <c r="Z523" s="250"/>
      <c r="AA523" s="283" t="str">
        <f ca="1">IF(AND(R523="",TODAY()&gt;Q523+31,Q523&lt;&gt;0),"1ère RELANCE","")</f>
        <v>1ère RELANCE</v>
      </c>
      <c r="AB523" s="283" t="str">
        <f ca="1">IF(AND(R523="",TODAY()&gt;Q523+90,Q523&lt;&gt;0),"DERNIERE RELANCE","")</f>
        <v/>
      </c>
      <c r="AC523" s="284" t="e">
        <f ca="1">IF(AA523="1ère RELANCE",NETWORKDAYS(Q523,TODAY(),1)*D523,"")</f>
        <v>#VALUE!</v>
      </c>
      <c r="AD523" s="283" t="str">
        <f ca="1">+IF(AND(X523="",TODAY()&gt;W523+15,W523&lt;&gt;0),"RELANCE GPA","")</f>
        <v/>
      </c>
      <c r="AE523" s="277"/>
      <c r="AF523" s="414"/>
      <c r="AG523" s="69"/>
      <c r="AH523" s="421"/>
      <c r="AI523" s="356"/>
      <c r="AJ523" s="233"/>
    </row>
    <row r="524" spans="1:36" ht="21.75" customHeight="1" thickBot="1">
      <c r="A524" s="287" t="s">
        <v>457</v>
      </c>
      <c r="B524" s="127"/>
      <c r="C524" s="225"/>
      <c r="D524" s="360" t="str">
        <f>IF(OR(C524="Studio",C524="T1",C524="T1 bis",C524="T2"),"40",IF(OR(C524="T3",C524="T4",C524="T5"),"45",IF(OR(C524="Chambre EHPAD",C524="Chambre foyer"),"50",IF(OR(C524="Parking",C524="Voiries"),"8",IF(C524="Commerces","12",IF(C524="Bureaux","15",""))))))</f>
        <v/>
      </c>
      <c r="E524" s="244" t="s">
        <v>469</v>
      </c>
      <c r="F524" s="128"/>
      <c r="G524" s="129"/>
      <c r="H524" s="127"/>
      <c r="I524" s="127"/>
      <c r="J524" s="127"/>
      <c r="K524" s="130"/>
      <c r="L524" s="251" t="s">
        <v>104</v>
      </c>
      <c r="M524" s="244" t="s">
        <v>112</v>
      </c>
      <c r="N524" s="379"/>
      <c r="O524" s="131"/>
      <c r="P524" s="127"/>
      <c r="Q524" s="254">
        <v>42804</v>
      </c>
      <c r="R524" s="255"/>
      <c r="S524" s="385"/>
      <c r="T524" s="131"/>
      <c r="U524" s="131"/>
      <c r="V524" s="389"/>
      <c r="W524" s="131"/>
      <c r="X524" s="131"/>
      <c r="Y524" s="394"/>
      <c r="Z524" s="250"/>
      <c r="AA524" s="283" t="str">
        <f ca="1">IF(AND(R524="",TODAY()&gt;Q524+31,Q524&lt;&gt;0),"1ère RELANCE","")</f>
        <v>1ère RELANCE</v>
      </c>
      <c r="AB524" s="283" t="str">
        <f ca="1">IF(AND(R524="",TODAY()&gt;Q524+90,Q524&lt;&gt;0),"DERNIERE RELANCE","")</f>
        <v/>
      </c>
      <c r="AC524" s="284" t="e">
        <f ca="1">IF(AA524="1ère RELANCE",NETWORKDAYS(Q524,TODAY(),1)*D524,"")</f>
        <v>#VALUE!</v>
      </c>
      <c r="AD524" s="283" t="str">
        <f ca="1">+IF(AND(X524="",TODAY()&gt;W524+15,W524&lt;&gt;0),"RELANCE GPA","")</f>
        <v/>
      </c>
      <c r="AE524" s="277"/>
      <c r="AF524" s="406"/>
      <c r="AG524" s="230"/>
      <c r="AH524" s="232"/>
      <c r="AI524" s="225"/>
      <c r="AJ524" s="233"/>
    </row>
    <row r="525" spans="1:36" ht="21.75" customHeight="1" thickBot="1">
      <c r="A525" s="287" t="s">
        <v>457</v>
      </c>
      <c r="B525" s="127"/>
      <c r="C525" s="225"/>
      <c r="D525" s="360" t="str">
        <f>IF(OR(C525="Studio",C525="T1",C525="T1 bis",C525="T2"),"40",IF(OR(C525="T3",C525="T4",C525="T5"),"45",IF(OR(C525="Chambre EHPAD",C525="Chambre foyer"),"50",IF(OR(C525="Parking",C525="Voiries"),"8",IF(C525="Commerces","12",IF(C525="Bureaux","15",""))))))</f>
        <v/>
      </c>
      <c r="E525" s="244" t="s">
        <v>470</v>
      </c>
      <c r="F525" s="128"/>
      <c r="G525" s="129"/>
      <c r="H525" s="127"/>
      <c r="I525" s="127"/>
      <c r="J525" s="127"/>
      <c r="K525" s="130"/>
      <c r="L525" s="251" t="s">
        <v>104</v>
      </c>
      <c r="M525" s="244" t="s">
        <v>112</v>
      </c>
      <c r="N525" s="379"/>
      <c r="O525" s="131"/>
      <c r="P525" s="127"/>
      <c r="Q525" s="254">
        <v>42804</v>
      </c>
      <c r="R525" s="255"/>
      <c r="S525" s="385"/>
      <c r="T525" s="131"/>
      <c r="U525" s="131"/>
      <c r="V525" s="389"/>
      <c r="W525" s="131"/>
      <c r="X525" s="131"/>
      <c r="Y525" s="394"/>
      <c r="Z525" s="250"/>
      <c r="AA525" s="283" t="str">
        <f ca="1">IF(AND(R525="",TODAY()&gt;Q525+31,Q525&lt;&gt;0),"1ère RELANCE","")</f>
        <v>1ère RELANCE</v>
      </c>
      <c r="AB525" s="283" t="str">
        <f ca="1">IF(AND(R525="",TODAY()&gt;Q525+90,Q525&lt;&gt;0),"DERNIERE RELANCE","")</f>
        <v/>
      </c>
      <c r="AC525" s="284" t="e">
        <f ca="1">IF(AA525="1ère RELANCE",NETWORKDAYS(Q525,TODAY(),1)*D525,"")</f>
        <v>#VALUE!</v>
      </c>
      <c r="AD525" s="283" t="str">
        <f ca="1">+IF(AND(X525="",TODAY()&gt;W525+15,W525&lt;&gt;0),"RELANCE GPA","")</f>
        <v/>
      </c>
      <c r="AE525" s="277"/>
      <c r="AF525" s="406"/>
      <c r="AG525" s="230"/>
      <c r="AH525" s="232"/>
      <c r="AI525" s="225"/>
      <c r="AJ525" s="233"/>
    </row>
    <row r="526" spans="1:36" ht="21.75" customHeight="1" thickBot="1">
      <c r="A526" s="287" t="s">
        <v>457</v>
      </c>
      <c r="B526" s="127"/>
      <c r="C526" s="225"/>
      <c r="D526" s="360" t="str">
        <f>IF(OR(C526="Studio",C526="T1",C526="T1 bis",C526="T2"),"40",IF(OR(C526="T3",C526="T4",C526="T5"),"45",IF(OR(C526="Chambre EHPAD",C526="Chambre foyer"),"50",IF(OR(C526="Parking",C526="Voiries"),"8",IF(C526="Commerces","12",IF(C526="Bureaux","15",""))))))</f>
        <v/>
      </c>
      <c r="E526" s="244" t="s">
        <v>471</v>
      </c>
      <c r="F526" s="128"/>
      <c r="G526" s="129"/>
      <c r="H526" s="127"/>
      <c r="I526" s="127"/>
      <c r="J526" s="127"/>
      <c r="K526" s="130"/>
      <c r="L526" s="251" t="s">
        <v>65</v>
      </c>
      <c r="M526" s="244" t="s">
        <v>136</v>
      </c>
      <c r="N526" s="379"/>
      <c r="O526" s="131"/>
      <c r="P526" s="127"/>
      <c r="Q526" s="254">
        <v>42804</v>
      </c>
      <c r="R526" s="255"/>
      <c r="S526" s="385"/>
      <c r="T526" s="131"/>
      <c r="U526" s="131"/>
      <c r="V526" s="389"/>
      <c r="W526" s="131"/>
      <c r="X526" s="131"/>
      <c r="Y526" s="394"/>
      <c r="Z526" s="250"/>
      <c r="AA526" s="283" t="str">
        <f ca="1">IF(AND(R526="",TODAY()&gt;Q526+31,Q526&lt;&gt;0),"1ère RELANCE","")</f>
        <v>1ère RELANCE</v>
      </c>
      <c r="AB526" s="283" t="str">
        <f ca="1">IF(AND(R526="",TODAY()&gt;Q526+90,Q526&lt;&gt;0),"DERNIERE RELANCE","")</f>
        <v/>
      </c>
      <c r="AC526" s="284" t="e">
        <f ca="1">IF(AA526="1ère RELANCE",NETWORKDAYS(Q526,TODAY(),1)*D526,"")</f>
        <v>#VALUE!</v>
      </c>
      <c r="AD526" s="283" t="str">
        <f ca="1">+IF(AND(X526="",TODAY()&gt;W526+15,W526&lt;&gt;0),"RELANCE GPA","")</f>
        <v/>
      </c>
      <c r="AE526" s="277"/>
      <c r="AF526" s="406"/>
      <c r="AG526" s="230"/>
      <c r="AH526" s="232"/>
      <c r="AI526" s="225"/>
      <c r="AJ526" s="233"/>
    </row>
    <row r="527" spans="1:36" ht="21.75" customHeight="1" thickBot="1">
      <c r="A527" s="287" t="s">
        <v>457</v>
      </c>
      <c r="B527" s="127"/>
      <c r="C527" s="225"/>
      <c r="D527" s="360" t="str">
        <f>IF(OR(C527="Studio",C527="T1",C527="T1 bis",C527="T2"),"40",IF(OR(C527="T3",C527="T4",C527="T5"),"45",IF(OR(C527="Chambre EHPAD",C527="Chambre foyer"),"50",IF(OR(C527="Parking",C527="Voiries"),"8",IF(C527="Commerces","12",IF(C527="Bureaux","15",""))))))</f>
        <v/>
      </c>
      <c r="E527" s="244" t="s">
        <v>458</v>
      </c>
      <c r="F527" s="128"/>
      <c r="G527" s="129"/>
      <c r="H527" s="127"/>
      <c r="I527" s="127"/>
      <c r="J527" s="127"/>
      <c r="K527" s="130"/>
      <c r="L527" s="251" t="s">
        <v>65</v>
      </c>
      <c r="M527" s="244" t="s">
        <v>136</v>
      </c>
      <c r="N527" s="379"/>
      <c r="O527" s="131"/>
      <c r="P527" s="127"/>
      <c r="Q527" s="254">
        <v>42804</v>
      </c>
      <c r="R527" s="255"/>
      <c r="S527" s="385"/>
      <c r="T527" s="131"/>
      <c r="U527" s="131"/>
      <c r="V527" s="389"/>
      <c r="W527" s="131"/>
      <c r="X527" s="131"/>
      <c r="Y527" s="394"/>
      <c r="Z527" s="250"/>
      <c r="AA527" s="283" t="str">
        <f ca="1">IF(AND(R527="",TODAY()&gt;Q527+31,Q527&lt;&gt;0),"1ère RELANCE","")</f>
        <v>1ère RELANCE</v>
      </c>
      <c r="AB527" s="283" t="str">
        <f ca="1">IF(AND(R527="",TODAY()&gt;Q527+90,Q527&lt;&gt;0),"DERNIERE RELANCE","")</f>
        <v/>
      </c>
      <c r="AC527" s="284" t="e">
        <f ca="1">IF(AA527="1ère RELANCE",NETWORKDAYS(Q527,TODAY(),1)*D527,"")</f>
        <v>#VALUE!</v>
      </c>
      <c r="AD527" s="283" t="str">
        <f ca="1">+IF(AND(X527="",TODAY()&gt;W527+15,W527&lt;&gt;0),"RELANCE GPA","")</f>
        <v/>
      </c>
      <c r="AE527" s="277"/>
      <c r="AF527" s="406"/>
      <c r="AG527" s="230"/>
      <c r="AH527" s="232"/>
      <c r="AI527" s="225"/>
      <c r="AJ527" s="233"/>
    </row>
    <row r="528" spans="1:36" ht="21.75" customHeight="1" thickBot="1">
      <c r="A528" s="287" t="s">
        <v>457</v>
      </c>
      <c r="B528" s="127"/>
      <c r="C528" s="225"/>
      <c r="D528" s="360" t="str">
        <f>IF(OR(C528="Studio",C528="T1",C528="T1 bis",C528="T2"),"40",IF(OR(C528="T3",C528="T4",C528="T5"),"45",IF(OR(C528="Chambre EHPAD",C528="Chambre foyer"),"50",IF(OR(C528="Parking",C528="Voiries"),"8",IF(C528="Commerces","12",IF(C528="Bureaux","15",""))))))</f>
        <v/>
      </c>
      <c r="E528" s="244" t="s">
        <v>459</v>
      </c>
      <c r="F528" s="128"/>
      <c r="G528" s="129"/>
      <c r="H528" s="127"/>
      <c r="I528" s="127"/>
      <c r="J528" s="127"/>
      <c r="K528" s="130"/>
      <c r="L528" s="251" t="s">
        <v>65</v>
      </c>
      <c r="M528" s="244" t="s">
        <v>136</v>
      </c>
      <c r="N528" s="379"/>
      <c r="O528" s="131"/>
      <c r="P528" s="127"/>
      <c r="Q528" s="254">
        <v>42804</v>
      </c>
      <c r="R528" s="255"/>
      <c r="S528" s="385"/>
      <c r="T528" s="131"/>
      <c r="U528" s="131"/>
      <c r="V528" s="389"/>
      <c r="W528" s="131"/>
      <c r="X528" s="131"/>
      <c r="Y528" s="394"/>
      <c r="Z528" s="250"/>
      <c r="AA528" s="283" t="str">
        <f ca="1">IF(AND(R528="",TODAY()&gt;Q528+31,Q528&lt;&gt;0),"1ère RELANCE","")</f>
        <v>1ère RELANCE</v>
      </c>
      <c r="AB528" s="283" t="str">
        <f ca="1">IF(AND(R528="",TODAY()&gt;Q528+90,Q528&lt;&gt;0),"DERNIERE RELANCE","")</f>
        <v/>
      </c>
      <c r="AC528" s="284" t="e">
        <f ca="1">IF(AA528="1ère RELANCE",NETWORKDAYS(Q528,TODAY(),1)*D528,"")</f>
        <v>#VALUE!</v>
      </c>
      <c r="AD528" s="283" t="str">
        <f ca="1">+IF(AND(X528="",TODAY()&gt;W528+15,W528&lt;&gt;0),"RELANCE GPA","")</f>
        <v/>
      </c>
      <c r="AE528" s="277"/>
      <c r="AF528" s="406"/>
      <c r="AG528" s="230"/>
      <c r="AH528" s="232"/>
      <c r="AI528" s="225"/>
      <c r="AJ528" s="233"/>
    </row>
    <row r="529" spans="1:36" ht="21.75" customHeight="1" thickBot="1">
      <c r="A529" s="247"/>
      <c r="B529" s="247"/>
      <c r="C529" s="475"/>
      <c r="D529" s="432" t="str">
        <f>IF(OR(C529="Studio",C529="T1",C529="T1 bis",C529="T2"),"40",IF(OR(C529="T3",C529="T4",C529="T5"),"45",IF(OR(C529="Chambre EHPAD",C529="Chambre foyer"),"50",IF(OR(C529="Parking",C529="Voiries"),"8",IF(C529="Commerces","12",IF(C529="Bureaux","15",""))))))</f>
        <v/>
      </c>
      <c r="E529" s="433" t="s">
        <v>473</v>
      </c>
      <c r="F529" s="245"/>
      <c r="G529" s="246"/>
      <c r="H529" s="247"/>
      <c r="I529" s="247"/>
      <c r="J529" s="247"/>
      <c r="K529" s="248"/>
      <c r="L529" s="480" t="s">
        <v>64</v>
      </c>
      <c r="M529" s="435" t="s">
        <v>136</v>
      </c>
      <c r="N529" s="309"/>
      <c r="O529" s="249"/>
      <c r="P529" s="436"/>
      <c r="Q529" s="249">
        <v>42796.041666999998</v>
      </c>
      <c r="R529" s="310">
        <v>42828</v>
      </c>
      <c r="S529" s="311"/>
      <c r="T529" s="249"/>
      <c r="U529" s="249"/>
      <c r="V529" s="312"/>
      <c r="W529" s="249"/>
      <c r="X529" s="249"/>
      <c r="Y529" s="313"/>
      <c r="Z529" s="437"/>
      <c r="AA529" s="314" t="str">
        <f ca="1">IF(AND(R529="",TODAY()&gt;Q529+31,Q529&lt;&gt;0),"1ère RELANCE","")</f>
        <v/>
      </c>
      <c r="AB529" s="314" t="str">
        <f ca="1">IF(AND(R529="",TODAY()&gt;Q529+90,Q529&lt;&gt;0),"DERNIERE RELANCE","")</f>
        <v/>
      </c>
      <c r="AC529" s="315" t="str">
        <f ca="1">IF(AA529="1ère RELANCE",NETWORKDAYS(Q529,TODAY(),1)*D529,"")</f>
        <v/>
      </c>
      <c r="AD529" s="314" t="str">
        <f ca="1">+IF(AND(X529="",TODAY()&gt;W529+15,W529&lt;&gt;0),"RELANCE GPA","")</f>
        <v/>
      </c>
      <c r="AE529" s="282"/>
      <c r="AF529" s="502"/>
      <c r="AG529" s="317"/>
      <c r="AH529" s="511"/>
      <c r="AI529" s="475"/>
      <c r="AJ529" s="447"/>
    </row>
    <row r="530" spans="1:36" ht="21.75" customHeight="1" thickBot="1">
      <c r="A530" s="247"/>
      <c r="B530" s="247"/>
      <c r="C530" s="475"/>
      <c r="D530" s="432" t="str">
        <f>IF(OR(C530="Studio",C530="T1",C530="T1 bis",C530="T2"),"40",IF(OR(C530="T3",C530="T4",C530="T5"),"45",IF(OR(C530="Chambre EHPAD",C530="Chambre foyer"),"50",IF(OR(C530="Parking",C530="Voiries"),"8",IF(C530="Commerces","12",IF(C530="Bureaux","15",""))))))</f>
        <v/>
      </c>
      <c r="E530" s="433" t="s">
        <v>468</v>
      </c>
      <c r="F530" s="245"/>
      <c r="G530" s="246"/>
      <c r="H530" s="247"/>
      <c r="I530" s="247"/>
      <c r="J530" s="247"/>
      <c r="K530" s="248"/>
      <c r="L530" s="480" t="s">
        <v>65</v>
      </c>
      <c r="M530" s="435" t="s">
        <v>136</v>
      </c>
      <c r="N530" s="309"/>
      <c r="O530" s="249"/>
      <c r="P530" s="436"/>
      <c r="Q530" s="249">
        <v>42796.041666999998</v>
      </c>
      <c r="R530" s="310">
        <v>42828</v>
      </c>
      <c r="S530" s="311"/>
      <c r="T530" s="249"/>
      <c r="U530" s="249"/>
      <c r="V530" s="312"/>
      <c r="W530" s="249"/>
      <c r="X530" s="249"/>
      <c r="Y530" s="313"/>
      <c r="Z530" s="437"/>
      <c r="AA530" s="314" t="str">
        <f ca="1">IF(AND(R530="",TODAY()&gt;Q530+31,Q530&lt;&gt;0),"1ère RELANCE","")</f>
        <v/>
      </c>
      <c r="AB530" s="314" t="str">
        <f ca="1">IF(AND(R530="",TODAY()&gt;Q530+90,Q530&lt;&gt;0),"DERNIERE RELANCE","")</f>
        <v/>
      </c>
      <c r="AC530" s="315" t="str">
        <f ca="1">IF(AA530="1ère RELANCE",NETWORKDAYS(Q530,TODAY(),1)*D530,"")</f>
        <v/>
      </c>
      <c r="AD530" s="314" t="str">
        <f ca="1">+IF(AND(X530="",TODAY()&gt;W530+15,W530&lt;&gt;0),"RELANCE GPA","")</f>
        <v/>
      </c>
      <c r="AE530" s="282"/>
      <c r="AF530" s="502"/>
      <c r="AG530" s="317"/>
      <c r="AH530" s="511"/>
      <c r="AI530" s="475"/>
      <c r="AJ530" s="447"/>
    </row>
    <row r="531" spans="1:36" ht="21.75" customHeight="1" thickBot="1">
      <c r="A531" s="247"/>
      <c r="B531" s="247"/>
      <c r="C531" s="475"/>
      <c r="D531" s="432" t="str">
        <f>IF(OR(C531="Studio",C531="T1",C531="T1 bis",C531="T2"),"40",IF(OR(C531="T3",C531="T4",C531="T5"),"45",IF(OR(C531="Chambre EHPAD",C531="Chambre foyer"),"50",IF(OR(C531="Parking",C531="Voiries"),"8",IF(C531="Commerces","12",IF(C531="Bureaux","15",""))))))</f>
        <v/>
      </c>
      <c r="E531" s="433" t="s">
        <v>469</v>
      </c>
      <c r="F531" s="245"/>
      <c r="G531" s="246"/>
      <c r="H531" s="247"/>
      <c r="I531" s="247"/>
      <c r="J531" s="247"/>
      <c r="K531" s="248"/>
      <c r="L531" s="480" t="s">
        <v>102</v>
      </c>
      <c r="M531" s="435" t="s">
        <v>136</v>
      </c>
      <c r="N531" s="309"/>
      <c r="O531" s="249"/>
      <c r="P531" s="436"/>
      <c r="Q531" s="249">
        <v>42796.041666999998</v>
      </c>
      <c r="R531" s="310">
        <v>42828</v>
      </c>
      <c r="S531" s="311"/>
      <c r="T531" s="249"/>
      <c r="U531" s="249"/>
      <c r="V531" s="312"/>
      <c r="W531" s="249"/>
      <c r="X531" s="249"/>
      <c r="Y531" s="313"/>
      <c r="Z531" s="437"/>
      <c r="AA531" s="314" t="str">
        <f ca="1">IF(AND(R531="",TODAY()&gt;Q531+31,Q531&lt;&gt;0),"1ère RELANCE","")</f>
        <v/>
      </c>
      <c r="AB531" s="314" t="str">
        <f ca="1">IF(AND(R531="",TODAY()&gt;Q531+90,Q531&lt;&gt;0),"DERNIERE RELANCE","")</f>
        <v/>
      </c>
      <c r="AC531" s="315" t="str">
        <f ca="1">IF(AA531="1ère RELANCE",NETWORKDAYS(Q531,TODAY(),1)*D531,"")</f>
        <v/>
      </c>
      <c r="AD531" s="314" t="str">
        <f ca="1">+IF(AND(X531="",TODAY()&gt;W531+15,W531&lt;&gt;0),"RELANCE GPA","")</f>
        <v/>
      </c>
      <c r="AE531" s="282"/>
      <c r="AF531" s="502"/>
      <c r="AG531" s="317"/>
      <c r="AH531" s="511"/>
      <c r="AI531" s="475"/>
      <c r="AJ531" s="447"/>
    </row>
    <row r="532" spans="1:36" ht="21.75" customHeight="1" thickBot="1">
      <c r="A532" s="247"/>
      <c r="B532" s="247"/>
      <c r="C532" s="475"/>
      <c r="D532" s="432" t="str">
        <f>IF(OR(C532="Studio",C532="T1",C532="T1 bis",C532="T2"),"40",IF(OR(C532="T3",C532="T4",C532="T5"),"45",IF(OR(C532="Chambre EHPAD",C532="Chambre foyer"),"50",IF(OR(C532="Parking",C532="Voiries"),"8",IF(C532="Commerces","12",IF(C532="Bureaux","15",""))))))</f>
        <v/>
      </c>
      <c r="E532" s="433" t="s">
        <v>524</v>
      </c>
      <c r="F532" s="245"/>
      <c r="G532" s="246"/>
      <c r="H532" s="247"/>
      <c r="I532" s="247"/>
      <c r="J532" s="247"/>
      <c r="K532" s="248"/>
      <c r="L532" s="480" t="s">
        <v>65</v>
      </c>
      <c r="M532" s="435" t="s">
        <v>136</v>
      </c>
      <c r="N532" s="309"/>
      <c r="O532" s="249"/>
      <c r="P532" s="436"/>
      <c r="Q532" s="249">
        <v>42796.041666999998</v>
      </c>
      <c r="R532" s="310">
        <v>42828</v>
      </c>
      <c r="S532" s="311"/>
      <c r="T532" s="249"/>
      <c r="U532" s="249"/>
      <c r="V532" s="312"/>
      <c r="W532" s="249"/>
      <c r="X532" s="249"/>
      <c r="Y532" s="313"/>
      <c r="Z532" s="437"/>
      <c r="AA532" s="314" t="str">
        <f ca="1">IF(AND(R532="",TODAY()&gt;Q532+31,Q532&lt;&gt;0),"1ère RELANCE","")</f>
        <v/>
      </c>
      <c r="AB532" s="314" t="str">
        <f ca="1">IF(AND(R532="",TODAY()&gt;Q532+90,Q532&lt;&gt;0),"DERNIERE RELANCE","")</f>
        <v/>
      </c>
      <c r="AC532" s="315" t="str">
        <f ca="1">IF(AA532="1ère RELANCE",NETWORKDAYS(Q532,TODAY(),1)*D532,"")</f>
        <v/>
      </c>
      <c r="AD532" s="314" t="str">
        <f ca="1">+IF(AND(X532="",TODAY()&gt;W532+15,W532&lt;&gt;0),"RELANCE GPA","")</f>
        <v/>
      </c>
      <c r="AE532" s="282"/>
      <c r="AF532" s="502"/>
      <c r="AG532" s="317"/>
      <c r="AH532" s="511"/>
      <c r="AI532" s="475"/>
      <c r="AJ532" s="447"/>
    </row>
    <row r="533" spans="1:36" ht="21.75" customHeight="1" thickBot="1">
      <c r="A533" s="247"/>
      <c r="B533" s="247"/>
      <c r="C533" s="475"/>
      <c r="D533" s="432" t="str">
        <f>IF(OR(C533="Studio",C533="T1",C533="T1 bis",C533="T2"),"40",IF(OR(C533="T3",C533="T4",C533="T5"),"45",IF(OR(C533="Chambre EHPAD",C533="Chambre foyer"),"50",IF(OR(C533="Parking",C533="Voiries"),"8",IF(C533="Commerces","12",IF(C533="Bureaux","15",""))))))</f>
        <v/>
      </c>
      <c r="E533" s="433" t="s">
        <v>539</v>
      </c>
      <c r="F533" s="245"/>
      <c r="G533" s="246"/>
      <c r="H533" s="247"/>
      <c r="I533" s="247"/>
      <c r="J533" s="247"/>
      <c r="K533" s="248"/>
      <c r="L533" s="480" t="s">
        <v>65</v>
      </c>
      <c r="M533" s="435" t="s">
        <v>136</v>
      </c>
      <c r="N533" s="309"/>
      <c r="O533" s="249"/>
      <c r="P533" s="436"/>
      <c r="Q533" s="249">
        <v>42796.041666999998</v>
      </c>
      <c r="R533" s="310">
        <v>42828</v>
      </c>
      <c r="S533" s="311"/>
      <c r="T533" s="249"/>
      <c r="U533" s="249"/>
      <c r="V533" s="312"/>
      <c r="W533" s="249"/>
      <c r="X533" s="249"/>
      <c r="Y533" s="313"/>
      <c r="Z533" s="437"/>
      <c r="AA533" s="314" t="str">
        <f ca="1">IF(AND(R533="",TODAY()&gt;Q533+31,Q533&lt;&gt;0),"1ère RELANCE","")</f>
        <v/>
      </c>
      <c r="AB533" s="314" t="str">
        <f ca="1">IF(AND(R533="",TODAY()&gt;Q533+90,Q533&lt;&gt;0),"DERNIERE RELANCE","")</f>
        <v/>
      </c>
      <c r="AC533" s="315" t="str">
        <f ca="1">IF(AA533="1ère RELANCE",NETWORKDAYS(Q533,TODAY(),1)*D533,"")</f>
        <v/>
      </c>
      <c r="AD533" s="314" t="str">
        <f ca="1">+IF(AND(X533="",TODAY()&gt;W533+15,W533&lt;&gt;0),"RELANCE GPA","")</f>
        <v/>
      </c>
      <c r="AE533" s="282"/>
      <c r="AF533" s="502"/>
      <c r="AG533" s="317"/>
      <c r="AH533" s="511"/>
      <c r="AI533" s="475"/>
      <c r="AJ533" s="447"/>
    </row>
    <row r="534" spans="1:36" ht="21.75" customHeight="1" thickBot="1">
      <c r="A534" s="247"/>
      <c r="B534" s="247"/>
      <c r="C534" s="475"/>
      <c r="D534" s="432" t="str">
        <f>IF(OR(C534="Studio",C534="T1",C534="T1 bis",C534="T2"),"40",IF(OR(C534="T3",C534="T4",C534="T5"),"45",IF(OR(C534="Chambre EHPAD",C534="Chambre foyer"),"50",IF(OR(C534="Parking",C534="Voiries"),"8",IF(C534="Commerces","12",IF(C534="Bureaux","15",""))))))</f>
        <v/>
      </c>
      <c r="E534" s="433" t="s">
        <v>524</v>
      </c>
      <c r="F534" s="245"/>
      <c r="G534" s="246"/>
      <c r="H534" s="247"/>
      <c r="I534" s="247"/>
      <c r="J534" s="247"/>
      <c r="K534" s="248"/>
      <c r="L534" s="480" t="s">
        <v>65</v>
      </c>
      <c r="M534" s="435" t="s">
        <v>533</v>
      </c>
      <c r="N534" s="309"/>
      <c r="O534" s="249"/>
      <c r="P534" s="436"/>
      <c r="Q534" s="249">
        <v>42796.041666999998</v>
      </c>
      <c r="R534" s="310">
        <v>42828</v>
      </c>
      <c r="S534" s="311"/>
      <c r="T534" s="249"/>
      <c r="U534" s="249"/>
      <c r="V534" s="312"/>
      <c r="W534" s="249"/>
      <c r="X534" s="249"/>
      <c r="Y534" s="313"/>
      <c r="Z534" s="437"/>
      <c r="AA534" s="314" t="str">
        <f ca="1">IF(AND(R534="",TODAY()&gt;Q534+31,Q534&lt;&gt;0),"1ère RELANCE","")</f>
        <v/>
      </c>
      <c r="AB534" s="314" t="str">
        <f ca="1">IF(AND(R534="",TODAY()&gt;Q534+90,Q534&lt;&gt;0),"DERNIERE RELANCE","")</f>
        <v/>
      </c>
      <c r="AC534" s="315" t="str">
        <f ca="1">IF(AA534="1ère RELANCE",NETWORKDAYS(Q534,TODAY(),1)*D534,"")</f>
        <v/>
      </c>
      <c r="AD534" s="314" t="str">
        <f ca="1">+IF(AND(X534="",TODAY()&gt;W534+15,W534&lt;&gt;0),"RELANCE GPA","")</f>
        <v/>
      </c>
      <c r="AE534" s="282"/>
      <c r="AF534" s="502"/>
      <c r="AG534" s="317"/>
      <c r="AH534" s="511"/>
      <c r="AI534" s="475"/>
      <c r="AJ534" s="447"/>
    </row>
    <row r="535" spans="1:36" ht="21.75" customHeight="1" thickBot="1">
      <c r="A535" s="287" t="s">
        <v>457</v>
      </c>
      <c r="B535" s="127"/>
      <c r="C535" s="225"/>
      <c r="D535" s="360" t="str">
        <f>IF(OR(C535="Studio",C535="T1",C535="T1 bis",C535="T2"),"40",IF(OR(C535="T3",C535="T4",C535="T5"),"45",IF(OR(C535="Chambre EHPAD",C535="Chambre foyer"),"50",IF(OR(C535="Parking",C535="Voiries"),"8",IF(C535="Commerces","12",IF(C535="Bureaux","15",""))))))</f>
        <v/>
      </c>
      <c r="E535" s="244" t="s">
        <v>459</v>
      </c>
      <c r="F535" s="128"/>
      <c r="G535" s="129"/>
      <c r="H535" s="127"/>
      <c r="I535" s="127"/>
      <c r="J535" s="127"/>
      <c r="K535" s="130"/>
      <c r="L535" s="251" t="s">
        <v>11</v>
      </c>
      <c r="M535" s="244" t="s">
        <v>401</v>
      </c>
      <c r="N535" s="379"/>
      <c r="O535" s="131"/>
      <c r="P535" s="127"/>
      <c r="Q535" s="254">
        <v>42804</v>
      </c>
      <c r="R535" s="255"/>
      <c r="S535" s="385"/>
      <c r="T535" s="131"/>
      <c r="U535" s="131"/>
      <c r="V535" s="389"/>
      <c r="W535" s="131"/>
      <c r="X535" s="131"/>
      <c r="Y535" s="394"/>
      <c r="Z535" s="250"/>
      <c r="AA535" s="283" t="str">
        <f ca="1">IF(AND(R535="",TODAY()&gt;Q535+31,Q535&lt;&gt;0),"1ère RELANCE","")</f>
        <v>1ère RELANCE</v>
      </c>
      <c r="AB535" s="283" t="str">
        <f ca="1">IF(AND(R535="",TODAY()&gt;Q535+90,Q535&lt;&gt;0),"DERNIERE RELANCE","")</f>
        <v/>
      </c>
      <c r="AC535" s="284" t="e">
        <f ca="1">IF(AA535="1ère RELANCE",NETWORKDAYS(Q535,TODAY(),1)*D535,"")</f>
        <v>#VALUE!</v>
      </c>
      <c r="AD535" s="283" t="str">
        <f ca="1">+IF(AND(X535="",TODAY()&gt;W535+15,W535&lt;&gt;0),"RELANCE GPA","")</f>
        <v/>
      </c>
      <c r="AE535" s="277"/>
      <c r="AF535" s="406"/>
      <c r="AG535" s="230"/>
      <c r="AH535" s="232"/>
      <c r="AI535" s="225"/>
      <c r="AJ535" s="233"/>
    </row>
    <row r="536" spans="1:36" ht="21.75" customHeight="1" thickBot="1">
      <c r="A536" s="287" t="s">
        <v>457</v>
      </c>
      <c r="B536" s="127"/>
      <c r="C536" s="225"/>
      <c r="D536" s="360" t="str">
        <f>IF(OR(C536="Studio",C536="T1",C536="T1 bis",C536="T2"),"40",IF(OR(C536="T3",C536="T4",C536="T5"),"45",IF(OR(C536="Chambre EHPAD",C536="Chambre foyer"),"50",IF(OR(C536="Parking",C536="Voiries"),"8",IF(C536="Commerces","12",IF(C536="Bureaux","15",""))))))</f>
        <v/>
      </c>
      <c r="E536" s="244" t="s">
        <v>469</v>
      </c>
      <c r="F536" s="128"/>
      <c r="G536" s="129"/>
      <c r="H536" s="127"/>
      <c r="I536" s="127"/>
      <c r="J536" s="127"/>
      <c r="K536" s="130"/>
      <c r="L536" s="251" t="s">
        <v>11</v>
      </c>
      <c r="M536" s="244" t="s">
        <v>401</v>
      </c>
      <c r="N536" s="379"/>
      <c r="O536" s="131"/>
      <c r="P536" s="127"/>
      <c r="Q536" s="254">
        <v>42804</v>
      </c>
      <c r="R536" s="255"/>
      <c r="S536" s="385"/>
      <c r="T536" s="131"/>
      <c r="U536" s="131"/>
      <c r="V536" s="389"/>
      <c r="W536" s="131"/>
      <c r="X536" s="131"/>
      <c r="Y536" s="394"/>
      <c r="Z536" s="250"/>
      <c r="AA536" s="283" t="str">
        <f ca="1">IF(AND(R536="",TODAY()&gt;Q536+31,Q536&lt;&gt;0),"1ère RELANCE","")</f>
        <v>1ère RELANCE</v>
      </c>
      <c r="AB536" s="283" t="str">
        <f ca="1">IF(AND(R536="",TODAY()&gt;Q536+90,Q536&lt;&gt;0),"DERNIERE RELANCE","")</f>
        <v/>
      </c>
      <c r="AC536" s="284" t="e">
        <f ca="1">IF(AA536="1ère RELANCE",NETWORKDAYS(Q536,TODAY(),1)*D536,"")</f>
        <v>#VALUE!</v>
      </c>
      <c r="AD536" s="283" t="str">
        <f ca="1">+IF(AND(X536="",TODAY()&gt;W536+15,W536&lt;&gt;0),"RELANCE GPA","")</f>
        <v/>
      </c>
      <c r="AE536" s="277"/>
      <c r="AF536" s="406"/>
      <c r="AG536" s="230"/>
      <c r="AH536" s="232"/>
      <c r="AI536" s="225"/>
      <c r="AJ536" s="233"/>
    </row>
    <row r="537" spans="1:36" ht="21.75" customHeight="1" thickBot="1">
      <c r="A537" s="247"/>
      <c r="B537" s="247"/>
      <c r="C537" s="475"/>
      <c r="D537" s="432" t="str">
        <f>IF(OR(C537="Studio",C537="T1",C537="T1 bis",C537="T2"),"40",IF(OR(C537="T3",C537="T4",C537="T5"),"45",IF(OR(C537="Chambre EHPAD",C537="Chambre foyer"),"50",IF(OR(C537="Parking",C537="Voiries"),"8",IF(C537="Commerces","12",IF(C537="Bureaux","15",""))))))</f>
        <v/>
      </c>
      <c r="E537" s="433" t="s">
        <v>469</v>
      </c>
      <c r="F537" s="245"/>
      <c r="G537" s="246"/>
      <c r="H537" s="247"/>
      <c r="I537" s="247"/>
      <c r="J537" s="247"/>
      <c r="K537" s="248"/>
      <c r="L537" s="480" t="s">
        <v>102</v>
      </c>
      <c r="M537" s="435" t="s">
        <v>401</v>
      </c>
      <c r="N537" s="309"/>
      <c r="O537" s="249"/>
      <c r="P537" s="436"/>
      <c r="Q537" s="249">
        <v>42796.041666999998</v>
      </c>
      <c r="R537" s="310">
        <v>42828</v>
      </c>
      <c r="S537" s="311"/>
      <c r="T537" s="249"/>
      <c r="U537" s="249"/>
      <c r="V537" s="312"/>
      <c r="W537" s="249"/>
      <c r="X537" s="249"/>
      <c r="Y537" s="313"/>
      <c r="Z537" s="437"/>
      <c r="AA537" s="314" t="str">
        <f ca="1">IF(AND(R537="",TODAY()&gt;Q537+31,Q537&lt;&gt;0),"1ère RELANCE","")</f>
        <v/>
      </c>
      <c r="AB537" s="314" t="str">
        <f ca="1">IF(AND(R537="",TODAY()&gt;Q537+90,Q537&lt;&gt;0),"DERNIERE RELANCE","")</f>
        <v/>
      </c>
      <c r="AC537" s="315" t="str">
        <f ca="1">IF(AA537="1ère RELANCE",NETWORKDAYS(Q537,TODAY(),1)*D537,"")</f>
        <v/>
      </c>
      <c r="AD537" s="314" t="str">
        <f ca="1">+IF(AND(X537="",TODAY()&gt;W537+15,W537&lt;&gt;0),"RELANCE GPA","")</f>
        <v/>
      </c>
      <c r="AE537" s="282"/>
      <c r="AF537" s="502"/>
      <c r="AG537" s="317"/>
      <c r="AH537" s="511"/>
      <c r="AI537" s="475"/>
      <c r="AJ537" s="447"/>
    </row>
    <row r="538" spans="1:36" ht="21.75" customHeight="1" thickBot="1">
      <c r="A538" s="247"/>
      <c r="B538" s="247"/>
      <c r="C538" s="475"/>
      <c r="D538" s="432" t="str">
        <f>IF(OR(C538="Studio",C538="T1",C538="T1 bis",C538="T2"),"40",IF(OR(C538="T3",C538="T4",C538="T5"),"45",IF(OR(C538="Chambre EHPAD",C538="Chambre foyer"),"50",IF(OR(C538="Parking",C538="Voiries"),"8",IF(C538="Commerces","12",IF(C538="Bureaux","15",""))))))</f>
        <v/>
      </c>
      <c r="E538" s="433" t="s">
        <v>473</v>
      </c>
      <c r="F538" s="245"/>
      <c r="G538" s="246"/>
      <c r="H538" s="247"/>
      <c r="I538" s="247"/>
      <c r="J538" s="247"/>
      <c r="K538" s="248"/>
      <c r="L538" s="480" t="s">
        <v>64</v>
      </c>
      <c r="M538" s="435" t="s">
        <v>394</v>
      </c>
      <c r="N538" s="309"/>
      <c r="O538" s="249"/>
      <c r="P538" s="436"/>
      <c r="Q538" s="249">
        <v>42796.041666999998</v>
      </c>
      <c r="R538" s="310">
        <v>42828</v>
      </c>
      <c r="S538" s="311"/>
      <c r="T538" s="249"/>
      <c r="U538" s="249"/>
      <c r="V538" s="312"/>
      <c r="W538" s="249"/>
      <c r="X538" s="249"/>
      <c r="Y538" s="313"/>
      <c r="Z538" s="437"/>
      <c r="AA538" s="314" t="str">
        <f ca="1">IF(AND(R538="",TODAY()&gt;Q538+31,Q538&lt;&gt;0),"1ère RELANCE","")</f>
        <v/>
      </c>
      <c r="AB538" s="314" t="str">
        <f ca="1">IF(AND(R538="",TODAY()&gt;Q538+90,Q538&lt;&gt;0),"DERNIERE RELANCE","")</f>
        <v/>
      </c>
      <c r="AC538" s="315" t="str">
        <f ca="1">IF(AA538="1ère RELANCE",NETWORKDAYS(Q538,TODAY(),1)*D538,"")</f>
        <v/>
      </c>
      <c r="AD538" s="314" t="str">
        <f ca="1">+IF(AND(X538="",TODAY()&gt;W538+15,W538&lt;&gt;0),"RELANCE GPA","")</f>
        <v/>
      </c>
      <c r="AE538" s="282"/>
      <c r="AF538" s="502"/>
      <c r="AG538" s="317"/>
      <c r="AH538" s="511"/>
      <c r="AI538" s="475"/>
      <c r="AJ538" s="447"/>
    </row>
    <row r="539" spans="1:36" ht="21.75" customHeight="1" thickBot="1">
      <c r="A539" s="247"/>
      <c r="B539" s="247"/>
      <c r="C539" s="475"/>
      <c r="D539" s="432" t="str">
        <f>IF(OR(C539="Studio",C539="T1",C539="T1 bis",C539="T2"),"40",IF(OR(C539="T3",C539="T4",C539="T5"),"45",IF(OR(C539="Chambre EHPAD",C539="Chambre foyer"),"50",IF(OR(C539="Parking",C539="Voiries"),"8",IF(C539="Commerces","12",IF(C539="Bureaux","15",""))))))</f>
        <v/>
      </c>
      <c r="E539" s="433" t="s">
        <v>460</v>
      </c>
      <c r="F539" s="245"/>
      <c r="G539" s="246"/>
      <c r="H539" s="247"/>
      <c r="I539" s="247"/>
      <c r="J539" s="247"/>
      <c r="K539" s="248"/>
      <c r="L539" s="480" t="s">
        <v>102</v>
      </c>
      <c r="M539" s="435" t="s">
        <v>394</v>
      </c>
      <c r="N539" s="309"/>
      <c r="O539" s="249"/>
      <c r="P539" s="436"/>
      <c r="Q539" s="249">
        <v>42796.041666999998</v>
      </c>
      <c r="R539" s="310">
        <v>42828</v>
      </c>
      <c r="S539" s="311"/>
      <c r="T539" s="249"/>
      <c r="U539" s="249"/>
      <c r="V539" s="312"/>
      <c r="W539" s="249"/>
      <c r="X539" s="249"/>
      <c r="Y539" s="313"/>
      <c r="Z539" s="437"/>
      <c r="AA539" s="314" t="str">
        <f ca="1">IF(AND(R539="",TODAY()&gt;Q539+31,Q539&lt;&gt;0),"1ère RELANCE","")</f>
        <v/>
      </c>
      <c r="AB539" s="314" t="str">
        <f ca="1">IF(AND(R539="",TODAY()&gt;Q539+90,Q539&lt;&gt;0),"DERNIERE RELANCE","")</f>
        <v/>
      </c>
      <c r="AC539" s="315" t="str">
        <f ca="1">IF(AA539="1ère RELANCE",NETWORKDAYS(Q539,TODAY(),1)*D539,"")</f>
        <v/>
      </c>
      <c r="AD539" s="314" t="str">
        <f ca="1">+IF(AND(X539="",TODAY()&gt;W539+15,W539&lt;&gt;0),"RELANCE GPA","")</f>
        <v/>
      </c>
      <c r="AE539" s="282"/>
      <c r="AF539" s="502"/>
      <c r="AG539" s="317"/>
      <c r="AH539" s="511"/>
      <c r="AI539" s="475"/>
      <c r="AJ539" s="447"/>
    </row>
    <row r="540" spans="1:36" ht="21.75" customHeight="1" thickBot="1">
      <c r="A540" s="247"/>
      <c r="B540" s="247"/>
      <c r="C540" s="475"/>
      <c r="D540" s="432" t="str">
        <f>IF(OR(C540="Studio",C540="T1",C540="T1 bis",C540="T2"),"40",IF(OR(C540="T3",C540="T4",C540="T5"),"45",IF(OR(C540="Chambre EHPAD",C540="Chambre foyer"),"50",IF(OR(C540="Parking",C540="Voiries"),"8",IF(C540="Commerces","12",IF(C540="Bureaux","15",""))))))</f>
        <v/>
      </c>
      <c r="E540" s="433" t="s">
        <v>462</v>
      </c>
      <c r="F540" s="245"/>
      <c r="G540" s="246"/>
      <c r="H540" s="247"/>
      <c r="I540" s="247"/>
      <c r="J540" s="247"/>
      <c r="K540" s="248"/>
      <c r="L540" s="480" t="s">
        <v>65</v>
      </c>
      <c r="M540" s="435" t="s">
        <v>394</v>
      </c>
      <c r="N540" s="309"/>
      <c r="O540" s="249"/>
      <c r="P540" s="436"/>
      <c r="Q540" s="249">
        <v>42796.041666999998</v>
      </c>
      <c r="R540" s="310">
        <v>42828</v>
      </c>
      <c r="S540" s="311"/>
      <c r="T540" s="249"/>
      <c r="U540" s="249"/>
      <c r="V540" s="312"/>
      <c r="W540" s="249"/>
      <c r="X540" s="249"/>
      <c r="Y540" s="313"/>
      <c r="Z540" s="437"/>
      <c r="AA540" s="314" t="str">
        <f ca="1">IF(AND(R540="",TODAY()&gt;Q540+31,Q540&lt;&gt;0),"1ère RELANCE","")</f>
        <v/>
      </c>
      <c r="AB540" s="314" t="str">
        <f ca="1">IF(AND(R540="",TODAY()&gt;Q540+90,Q540&lt;&gt;0),"DERNIERE RELANCE","")</f>
        <v/>
      </c>
      <c r="AC540" s="315" t="str">
        <f ca="1">IF(AA540="1ère RELANCE",NETWORKDAYS(Q540,TODAY(),1)*D540,"")</f>
        <v/>
      </c>
      <c r="AD540" s="314" t="str">
        <f ca="1">+IF(AND(X540="",TODAY()&gt;W540+15,W540&lt;&gt;0),"RELANCE GPA","")</f>
        <v/>
      </c>
      <c r="AE540" s="282"/>
      <c r="AF540" s="502"/>
      <c r="AG540" s="317"/>
      <c r="AH540" s="511"/>
      <c r="AI540" s="475"/>
      <c r="AJ540" s="447"/>
    </row>
    <row r="541" spans="1:36" ht="21.75" customHeight="1" thickBot="1">
      <c r="A541" s="247"/>
      <c r="B541" s="247"/>
      <c r="C541" s="475"/>
      <c r="D541" s="432" t="str">
        <f>IF(OR(C541="Studio",C541="T1",C541="T1 bis",C541="T2"),"40",IF(OR(C541="T3",C541="T4",C541="T5"),"45",IF(OR(C541="Chambre EHPAD",C541="Chambre foyer"),"50",IF(OR(C541="Parking",C541="Voiries"),"8",IF(C541="Commerces","12",IF(C541="Bureaux","15",""))))))</f>
        <v/>
      </c>
      <c r="E541" s="433" t="s">
        <v>463</v>
      </c>
      <c r="F541" s="245"/>
      <c r="G541" s="246"/>
      <c r="H541" s="247"/>
      <c r="I541" s="247"/>
      <c r="J541" s="247"/>
      <c r="K541" s="248"/>
      <c r="L541" s="480" t="s">
        <v>64</v>
      </c>
      <c r="M541" s="435" t="s">
        <v>394</v>
      </c>
      <c r="N541" s="309"/>
      <c r="O541" s="249"/>
      <c r="P541" s="436"/>
      <c r="Q541" s="249">
        <v>42796.041666999998</v>
      </c>
      <c r="R541" s="310">
        <v>42828</v>
      </c>
      <c r="S541" s="311"/>
      <c r="T541" s="249"/>
      <c r="U541" s="249"/>
      <c r="V541" s="312"/>
      <c r="W541" s="249"/>
      <c r="X541" s="249"/>
      <c r="Y541" s="313"/>
      <c r="Z541" s="437"/>
      <c r="AA541" s="314" t="str">
        <f ca="1">IF(AND(R541="",TODAY()&gt;Q541+31,Q541&lt;&gt;0),"1ère RELANCE","")</f>
        <v/>
      </c>
      <c r="AB541" s="314" t="str">
        <f ca="1">IF(AND(R541="",TODAY()&gt;Q541+90,Q541&lt;&gt;0),"DERNIERE RELANCE","")</f>
        <v/>
      </c>
      <c r="AC541" s="315" t="str">
        <f ca="1">IF(AA541="1ère RELANCE",NETWORKDAYS(Q541,TODAY(),1)*D541,"")</f>
        <v/>
      </c>
      <c r="AD541" s="314" t="str">
        <f ca="1">+IF(AND(X541="",TODAY()&gt;W541+15,W541&lt;&gt;0),"RELANCE GPA","")</f>
        <v/>
      </c>
      <c r="AE541" s="282"/>
      <c r="AF541" s="502"/>
      <c r="AG541" s="317"/>
      <c r="AH541" s="511"/>
      <c r="AI541" s="475"/>
      <c r="AJ541" s="447"/>
    </row>
    <row r="542" spans="1:36" ht="21.75" customHeight="1" thickBot="1">
      <c r="A542" s="247"/>
      <c r="B542" s="247"/>
      <c r="C542" s="475"/>
      <c r="D542" s="432" t="str">
        <f>IF(OR(C542="Studio",C542="T1",C542="T1 bis",C542="T2"),"40",IF(OR(C542="T3",C542="T4",C542="T5"),"45",IF(OR(C542="Chambre EHPAD",C542="Chambre foyer"),"50",IF(OR(C542="Parking",C542="Voiries"),"8",IF(C542="Commerces","12",IF(C542="Bureaux","15",""))))))</f>
        <v/>
      </c>
      <c r="E542" s="433" t="s">
        <v>465</v>
      </c>
      <c r="F542" s="245"/>
      <c r="G542" s="246"/>
      <c r="H542" s="247"/>
      <c r="I542" s="247"/>
      <c r="J542" s="247"/>
      <c r="K542" s="248"/>
      <c r="L542" s="480" t="s">
        <v>65</v>
      </c>
      <c r="M542" s="435" t="s">
        <v>394</v>
      </c>
      <c r="N542" s="309"/>
      <c r="O542" s="249"/>
      <c r="P542" s="436"/>
      <c r="Q542" s="249">
        <v>42796.041666999998</v>
      </c>
      <c r="R542" s="310">
        <v>42828</v>
      </c>
      <c r="S542" s="311"/>
      <c r="T542" s="249"/>
      <c r="U542" s="249"/>
      <c r="V542" s="312"/>
      <c r="W542" s="249"/>
      <c r="X542" s="249"/>
      <c r="Y542" s="313"/>
      <c r="Z542" s="437"/>
      <c r="AA542" s="314" t="str">
        <f ca="1">IF(AND(R542="",TODAY()&gt;Q542+31,Q542&lt;&gt;0),"1ère RELANCE","")</f>
        <v/>
      </c>
      <c r="AB542" s="314" t="str">
        <f ca="1">IF(AND(R542="",TODAY()&gt;Q542+90,Q542&lt;&gt;0),"DERNIERE RELANCE","")</f>
        <v/>
      </c>
      <c r="AC542" s="315" t="str">
        <f ca="1">IF(AA542="1ère RELANCE",NETWORKDAYS(Q542,TODAY(),1)*D542,"")</f>
        <v/>
      </c>
      <c r="AD542" s="314" t="str">
        <f ca="1">+IF(AND(X542="",TODAY()&gt;W542+15,W542&lt;&gt;0),"RELANCE GPA","")</f>
        <v/>
      </c>
      <c r="AE542" s="282"/>
      <c r="AF542" s="502"/>
      <c r="AG542" s="317"/>
      <c r="AH542" s="511"/>
      <c r="AI542" s="475"/>
      <c r="AJ542" s="447"/>
    </row>
    <row r="543" spans="1:36" ht="21.75" customHeight="1" thickBot="1">
      <c r="A543" s="247"/>
      <c r="B543" s="247"/>
      <c r="C543" s="475"/>
      <c r="D543" s="432" t="str">
        <f>IF(OR(C543="Studio",C543="T1",C543="T1 bis",C543="T2"),"40",IF(OR(C543="T3",C543="T4",C543="T5"),"45",IF(OR(C543="Chambre EHPAD",C543="Chambre foyer"),"50",IF(OR(C543="Parking",C543="Voiries"),"8",IF(C543="Commerces","12",IF(C543="Bureaux","15",""))))))</f>
        <v/>
      </c>
      <c r="E543" s="433" t="s">
        <v>466</v>
      </c>
      <c r="F543" s="245"/>
      <c r="G543" s="246"/>
      <c r="H543" s="247"/>
      <c r="I543" s="247"/>
      <c r="J543" s="247"/>
      <c r="K543" s="248"/>
      <c r="L543" s="480" t="s">
        <v>453</v>
      </c>
      <c r="M543" s="435" t="s">
        <v>394</v>
      </c>
      <c r="N543" s="309"/>
      <c r="O543" s="249"/>
      <c r="P543" s="436"/>
      <c r="Q543" s="249">
        <v>42796.041666999998</v>
      </c>
      <c r="R543" s="310">
        <v>42828</v>
      </c>
      <c r="S543" s="311"/>
      <c r="T543" s="249"/>
      <c r="U543" s="249"/>
      <c r="V543" s="312"/>
      <c r="W543" s="249"/>
      <c r="X543" s="249"/>
      <c r="Y543" s="313"/>
      <c r="Z543" s="437"/>
      <c r="AA543" s="314" t="str">
        <f ca="1">IF(AND(R543="",TODAY()&gt;Q543+31,Q543&lt;&gt;0),"1ère RELANCE","")</f>
        <v/>
      </c>
      <c r="AB543" s="314" t="str">
        <f ca="1">IF(AND(R543="",TODAY()&gt;Q543+90,Q543&lt;&gt;0),"DERNIERE RELANCE","")</f>
        <v/>
      </c>
      <c r="AC543" s="315" t="str">
        <f ca="1">IF(AA543="1ère RELANCE",NETWORKDAYS(Q543,TODAY(),1)*D543,"")</f>
        <v/>
      </c>
      <c r="AD543" s="314" t="str">
        <f ca="1">+IF(AND(X543="",TODAY()&gt;W543+15,W543&lt;&gt;0),"RELANCE GPA","")</f>
        <v/>
      </c>
      <c r="AE543" s="282"/>
      <c r="AF543" s="502"/>
      <c r="AG543" s="317"/>
      <c r="AH543" s="511"/>
      <c r="AI543" s="475"/>
      <c r="AJ543" s="447"/>
    </row>
    <row r="544" spans="1:36" ht="21.75" customHeight="1" thickBot="1">
      <c r="A544" s="247"/>
      <c r="B544" s="247"/>
      <c r="C544" s="475"/>
      <c r="D544" s="432" t="str">
        <f>IF(OR(C544="Studio",C544="T1",C544="T1 bis",C544="T2"),"40",IF(OR(C544="T3",C544="T4",C544="T5"),"45",IF(OR(C544="Chambre EHPAD",C544="Chambre foyer"),"50",IF(OR(C544="Parking",C544="Voiries"),"8",IF(C544="Commerces","12",IF(C544="Bureaux","15",""))))))</f>
        <v/>
      </c>
      <c r="E544" s="433" t="s">
        <v>468</v>
      </c>
      <c r="F544" s="245"/>
      <c r="G544" s="246"/>
      <c r="H544" s="247"/>
      <c r="I544" s="247"/>
      <c r="J544" s="247"/>
      <c r="K544" s="248"/>
      <c r="L544" s="480" t="s">
        <v>65</v>
      </c>
      <c r="M544" s="435" t="s">
        <v>394</v>
      </c>
      <c r="N544" s="309"/>
      <c r="O544" s="249"/>
      <c r="P544" s="436"/>
      <c r="Q544" s="249">
        <v>42796.041666999998</v>
      </c>
      <c r="R544" s="310">
        <v>42828</v>
      </c>
      <c r="S544" s="311"/>
      <c r="T544" s="249"/>
      <c r="U544" s="249"/>
      <c r="V544" s="312"/>
      <c r="W544" s="249"/>
      <c r="X544" s="249"/>
      <c r="Y544" s="313"/>
      <c r="Z544" s="437"/>
      <c r="AA544" s="314" t="str">
        <f ca="1">IF(AND(R544="",TODAY()&gt;Q544+31,Q544&lt;&gt;0),"1ère RELANCE","")</f>
        <v/>
      </c>
      <c r="AB544" s="314" t="str">
        <f ca="1">IF(AND(R544="",TODAY()&gt;Q544+90,Q544&lt;&gt;0),"DERNIERE RELANCE","")</f>
        <v/>
      </c>
      <c r="AC544" s="315" t="str">
        <f ca="1">IF(AA544="1ère RELANCE",NETWORKDAYS(Q544,TODAY(),1)*D544,"")</f>
        <v/>
      </c>
      <c r="AD544" s="314" t="str">
        <f ca="1">+IF(AND(X544="",TODAY()&gt;W544+15,W544&lt;&gt;0),"RELANCE GPA","")</f>
        <v/>
      </c>
      <c r="AE544" s="282"/>
      <c r="AF544" s="502"/>
      <c r="AG544" s="317"/>
      <c r="AH544" s="511"/>
      <c r="AI544" s="475"/>
      <c r="AJ544" s="447"/>
    </row>
    <row r="545" spans="1:36" ht="21.75" customHeight="1" thickBot="1">
      <c r="A545" s="287" t="s">
        <v>457</v>
      </c>
      <c r="B545" s="127"/>
      <c r="C545" s="225"/>
      <c r="D545" s="360" t="str">
        <f>IF(OR(C545="Studio",C545="T1",C545="T1 bis",C545="T2"),"40",IF(OR(C545="T3",C545="T4",C545="T5"),"45",IF(OR(C545="Chambre EHPAD",C545="Chambre foyer"),"50",IF(OR(C545="Parking",C545="Voiries"),"8",IF(C545="Commerces","12",IF(C545="Bureaux","15",""))))))</f>
        <v/>
      </c>
      <c r="E545" s="244" t="s">
        <v>462</v>
      </c>
      <c r="F545" s="128"/>
      <c r="G545" s="129"/>
      <c r="H545" s="127"/>
      <c r="I545" s="127"/>
      <c r="J545" s="127"/>
      <c r="K545" s="130"/>
      <c r="L545" s="251" t="s">
        <v>8</v>
      </c>
      <c r="M545" s="244" t="s">
        <v>331</v>
      </c>
      <c r="N545" s="379"/>
      <c r="O545" s="131"/>
      <c r="P545" s="127"/>
      <c r="Q545" s="254">
        <v>42804</v>
      </c>
      <c r="R545" s="255"/>
      <c r="S545" s="385"/>
      <c r="T545" s="131"/>
      <c r="U545" s="131"/>
      <c r="V545" s="389"/>
      <c r="W545" s="131"/>
      <c r="X545" s="131"/>
      <c r="Y545" s="394"/>
      <c r="Z545" s="250"/>
      <c r="AA545" s="283" t="str">
        <f ca="1">IF(AND(R545="",TODAY()&gt;Q545+31,Q545&lt;&gt;0),"1ère RELANCE","")</f>
        <v>1ère RELANCE</v>
      </c>
      <c r="AB545" s="283" t="str">
        <f ca="1">IF(AND(R545="",TODAY()&gt;Q545+90,Q545&lt;&gt;0),"DERNIERE RELANCE","")</f>
        <v/>
      </c>
      <c r="AC545" s="284" t="e">
        <f ca="1">IF(AA545="1ère RELANCE",NETWORKDAYS(Q545,TODAY(),1)*D545,"")</f>
        <v>#VALUE!</v>
      </c>
      <c r="AD545" s="283" t="str">
        <f ca="1">+IF(AND(X545="",TODAY()&gt;W545+15,W545&lt;&gt;0),"RELANCE GPA","")</f>
        <v/>
      </c>
      <c r="AE545" s="277"/>
      <c r="AF545" s="406"/>
      <c r="AG545" s="230"/>
      <c r="AH545" s="232"/>
      <c r="AI545" s="225"/>
      <c r="AJ545" s="233"/>
    </row>
    <row r="546" spans="1:36" ht="21.75" customHeight="1" thickBot="1">
      <c r="A546" s="287" t="s">
        <v>457</v>
      </c>
      <c r="B546" s="127"/>
      <c r="C546" s="225"/>
      <c r="D546" s="360" t="str">
        <f>IF(OR(C546="Studio",C546="T1",C546="T1 bis",C546="T2"),"40",IF(OR(C546="T3",C546="T4",C546="T5"),"45",IF(OR(C546="Chambre EHPAD",C546="Chambre foyer"),"50",IF(OR(C546="Parking",C546="Voiries"),"8",IF(C546="Commerces","12",IF(C546="Bureaux","15",""))))))</f>
        <v/>
      </c>
      <c r="E546" s="244" t="s">
        <v>467</v>
      </c>
      <c r="F546" s="128"/>
      <c r="G546" s="129"/>
      <c r="H546" s="127"/>
      <c r="I546" s="127"/>
      <c r="J546" s="127"/>
      <c r="K546" s="130"/>
      <c r="L546" s="251" t="s">
        <v>12</v>
      </c>
      <c r="M546" s="244" t="s">
        <v>331</v>
      </c>
      <c r="N546" s="379"/>
      <c r="O546" s="131"/>
      <c r="P546" s="127"/>
      <c r="Q546" s="254">
        <v>42804</v>
      </c>
      <c r="R546" s="256"/>
      <c r="S546" s="385"/>
      <c r="T546" s="131"/>
      <c r="U546" s="131"/>
      <c r="V546" s="389"/>
      <c r="W546" s="131"/>
      <c r="X546" s="131"/>
      <c r="Y546" s="394"/>
      <c r="Z546" s="250"/>
      <c r="AA546" s="283" t="str">
        <f ca="1">IF(AND(R546="",TODAY()&gt;Q546+31,Q546&lt;&gt;0),"1ère RELANCE","")</f>
        <v>1ère RELANCE</v>
      </c>
      <c r="AB546" s="283" t="str">
        <f ca="1">IF(AND(R546="",TODAY()&gt;Q546+90,Q546&lt;&gt;0),"DERNIERE RELANCE","")</f>
        <v/>
      </c>
      <c r="AC546" s="284" t="e">
        <f ca="1">IF(AA546="1ère RELANCE",NETWORKDAYS(Q546,TODAY(),1)*D546,"")</f>
        <v>#VALUE!</v>
      </c>
      <c r="AD546" s="283" t="str">
        <f ca="1">+IF(AND(X546="",TODAY()&gt;W546+15,W546&lt;&gt;0),"RELANCE GPA","")</f>
        <v/>
      </c>
      <c r="AE546" s="277"/>
      <c r="AF546" s="406"/>
      <c r="AG546" s="230"/>
      <c r="AH546" s="232"/>
      <c r="AI546" s="225"/>
      <c r="AJ546" s="233"/>
    </row>
    <row r="547" spans="1:36" ht="21.75" customHeight="1" thickBot="1">
      <c r="A547" s="247"/>
      <c r="B547" s="247"/>
      <c r="C547" s="475"/>
      <c r="D547" s="432" t="str">
        <f>IF(OR(C547="Studio",C547="T1",C547="T1 bis",C547="T2"),"40",IF(OR(C547="T3",C547="T4",C547="T5"),"45",IF(OR(C547="Chambre EHPAD",C547="Chambre foyer"),"50",IF(OR(C547="Parking",C547="Voiries"),"8",IF(C547="Commerces","12",IF(C547="Bureaux","15",""))))))</f>
        <v/>
      </c>
      <c r="E547" s="433" t="s">
        <v>460</v>
      </c>
      <c r="F547" s="245"/>
      <c r="G547" s="246"/>
      <c r="H547" s="247"/>
      <c r="I547" s="247"/>
      <c r="J547" s="247"/>
      <c r="K547" s="248"/>
      <c r="L547" s="480" t="s">
        <v>12</v>
      </c>
      <c r="M547" s="435" t="s">
        <v>331</v>
      </c>
      <c r="N547" s="309"/>
      <c r="O547" s="249"/>
      <c r="P547" s="436"/>
      <c r="Q547" s="249">
        <v>42796.041666999998</v>
      </c>
      <c r="R547" s="310">
        <v>42828</v>
      </c>
      <c r="S547" s="311"/>
      <c r="T547" s="249"/>
      <c r="U547" s="249"/>
      <c r="V547" s="312"/>
      <c r="W547" s="249"/>
      <c r="X547" s="249"/>
      <c r="Y547" s="313"/>
      <c r="Z547" s="437"/>
      <c r="AA547" s="314" t="str">
        <f ca="1">IF(AND(R547="",TODAY()&gt;Q547+31,Q547&lt;&gt;0),"1ère RELANCE","")</f>
        <v/>
      </c>
      <c r="AB547" s="314" t="str">
        <f ca="1">IF(AND(R547="",TODAY()&gt;Q547+90,Q547&lt;&gt;0),"DERNIERE RELANCE","")</f>
        <v/>
      </c>
      <c r="AC547" s="315" t="str">
        <f ca="1">IF(AA547="1ère RELANCE",NETWORKDAYS(Q547,TODAY(),1)*D547,"")</f>
        <v/>
      </c>
      <c r="AD547" s="314" t="str">
        <f ca="1">+IF(AND(X547="",TODAY()&gt;W547+15,W547&lt;&gt;0),"RELANCE GPA","")</f>
        <v/>
      </c>
      <c r="AE547" s="282"/>
      <c r="AF547" s="502"/>
      <c r="AG547" s="317"/>
      <c r="AH547" s="511"/>
      <c r="AI547" s="475"/>
      <c r="AJ547" s="447"/>
    </row>
    <row r="548" spans="1:36" ht="21.75" customHeight="1" thickBot="1">
      <c r="A548" s="247"/>
      <c r="B548" s="247"/>
      <c r="C548" s="475"/>
      <c r="D548" s="432" t="str">
        <f>IF(OR(C548="Studio",C548="T1",C548="T1 bis",C548="T2"),"40",IF(OR(C548="T3",C548="T4",C548="T5"),"45",IF(OR(C548="Chambre EHPAD",C548="Chambre foyer"),"50",IF(OR(C548="Parking",C548="Voiries"),"8",IF(C548="Commerces","12",IF(C548="Bureaux","15",""))))))</f>
        <v/>
      </c>
      <c r="E548" s="433" t="s">
        <v>461</v>
      </c>
      <c r="F548" s="245"/>
      <c r="G548" s="246"/>
      <c r="H548" s="247"/>
      <c r="I548" s="247"/>
      <c r="J548" s="247"/>
      <c r="K548" s="248"/>
      <c r="L548" s="480" t="s">
        <v>8</v>
      </c>
      <c r="M548" s="435" t="s">
        <v>331</v>
      </c>
      <c r="N548" s="309"/>
      <c r="O548" s="249"/>
      <c r="P548" s="436"/>
      <c r="Q548" s="249">
        <v>42796.041666999998</v>
      </c>
      <c r="R548" s="310">
        <v>42828</v>
      </c>
      <c r="S548" s="311"/>
      <c r="T548" s="249"/>
      <c r="U548" s="249"/>
      <c r="V548" s="312"/>
      <c r="W548" s="249"/>
      <c r="X548" s="249"/>
      <c r="Y548" s="313"/>
      <c r="Z548" s="437"/>
      <c r="AA548" s="314" t="str">
        <f ca="1">IF(AND(R548="",TODAY()&gt;Q548+31,Q548&lt;&gt;0),"1ère RELANCE","")</f>
        <v/>
      </c>
      <c r="AB548" s="314" t="str">
        <f ca="1">IF(AND(R548="",TODAY()&gt;Q548+90,Q548&lt;&gt;0),"DERNIERE RELANCE","")</f>
        <v/>
      </c>
      <c r="AC548" s="315" t="str">
        <f ca="1">IF(AA548="1ère RELANCE",NETWORKDAYS(Q548,TODAY(),1)*D548,"")</f>
        <v/>
      </c>
      <c r="AD548" s="314" t="str">
        <f ca="1">+IF(AND(X548="",TODAY()&gt;W548+15,W548&lt;&gt;0),"RELANCE GPA","")</f>
        <v/>
      </c>
      <c r="AE548" s="282"/>
      <c r="AF548" s="502"/>
      <c r="AG548" s="317"/>
      <c r="AH548" s="511"/>
      <c r="AI548" s="475"/>
      <c r="AJ548" s="447"/>
    </row>
    <row r="549" spans="1:36" ht="21.75" customHeight="1" thickBot="1">
      <c r="A549" s="287" t="s">
        <v>457</v>
      </c>
      <c r="B549" s="127"/>
      <c r="C549" s="225"/>
      <c r="D549" s="360" t="str">
        <f>IF(OR(C549="Studio",C549="T1",C549="T1 bis",C549="T2"),"40",IF(OR(C549="T3",C549="T4",C549="T5"),"45",IF(OR(C549="Chambre EHPAD",C549="Chambre foyer"),"50",IF(OR(C549="Parking",C549="Voiries"),"8",IF(C549="Commerces","12",IF(C549="Bureaux","15",""))))))</f>
        <v/>
      </c>
      <c r="E549" s="244" t="s">
        <v>461</v>
      </c>
      <c r="F549" s="128"/>
      <c r="G549" s="129"/>
      <c r="H549" s="127"/>
      <c r="I549" s="127"/>
      <c r="J549" s="127"/>
      <c r="K549" s="130"/>
      <c r="L549" s="251" t="s">
        <v>8</v>
      </c>
      <c r="M549" s="244" t="s">
        <v>347</v>
      </c>
      <c r="N549" s="379"/>
      <c r="O549" s="131"/>
      <c r="P549" s="127"/>
      <c r="Q549" s="254">
        <v>42804</v>
      </c>
      <c r="R549" s="255"/>
      <c r="S549" s="385"/>
      <c r="T549" s="131"/>
      <c r="U549" s="131"/>
      <c r="V549" s="389"/>
      <c r="W549" s="131"/>
      <c r="X549" s="131"/>
      <c r="Y549" s="394"/>
      <c r="Z549" s="250"/>
      <c r="AA549" s="283" t="str">
        <f ca="1">IF(AND(R549="",TODAY()&gt;Q549+31,Q549&lt;&gt;0),"1ère RELANCE","")</f>
        <v>1ère RELANCE</v>
      </c>
      <c r="AB549" s="283" t="str">
        <f ca="1">IF(AND(R549="",TODAY()&gt;Q549+90,Q549&lt;&gt;0),"DERNIERE RELANCE","")</f>
        <v/>
      </c>
      <c r="AC549" s="284" t="e">
        <f ca="1">IF(AA549="1ère RELANCE",NETWORKDAYS(Q549,TODAY(),1)*D549,"")</f>
        <v>#VALUE!</v>
      </c>
      <c r="AD549" s="283" t="str">
        <f ca="1">+IF(AND(X549="",TODAY()&gt;W549+15,W549&lt;&gt;0),"RELANCE GPA","")</f>
        <v/>
      </c>
      <c r="AE549" s="277"/>
      <c r="AF549" s="406"/>
      <c r="AG549" s="230"/>
      <c r="AH549" s="232"/>
      <c r="AI549" s="225"/>
      <c r="AJ549" s="233"/>
    </row>
    <row r="550" spans="1:36" ht="21.75" customHeight="1" thickBot="1">
      <c r="A550" s="287" t="s">
        <v>457</v>
      </c>
      <c r="B550" s="127"/>
      <c r="C550" s="225"/>
      <c r="D550" s="360" t="str">
        <f>IF(OR(C550="Studio",C550="T1",C550="T1 bis",C550="T2"),"40",IF(OR(C550="T3",C550="T4",C550="T5"),"45",IF(OR(C550="Chambre EHPAD",C550="Chambre foyer"),"50",IF(OR(C550="Parking",C550="Voiries"),"8",IF(C550="Commerces","12",IF(C550="Bureaux","15",""))))))</f>
        <v/>
      </c>
      <c r="E550" s="244" t="s">
        <v>460</v>
      </c>
      <c r="F550" s="128"/>
      <c r="G550" s="129"/>
      <c r="H550" s="127"/>
      <c r="I550" s="127"/>
      <c r="J550" s="127"/>
      <c r="K550" s="130"/>
      <c r="L550" s="251" t="s">
        <v>64</v>
      </c>
      <c r="M550" s="244" t="s">
        <v>336</v>
      </c>
      <c r="N550" s="379"/>
      <c r="O550" s="131"/>
      <c r="P550" s="127"/>
      <c r="Q550" s="254">
        <v>42804</v>
      </c>
      <c r="R550" s="255"/>
      <c r="S550" s="385"/>
      <c r="T550" s="131"/>
      <c r="U550" s="131"/>
      <c r="V550" s="389"/>
      <c r="W550" s="131"/>
      <c r="X550" s="131"/>
      <c r="Y550" s="394"/>
      <c r="Z550" s="250"/>
      <c r="AA550" s="283" t="str">
        <f ca="1">IF(AND(R550="",TODAY()&gt;Q550+31,Q550&lt;&gt;0),"1ère RELANCE","")</f>
        <v>1ère RELANCE</v>
      </c>
      <c r="AB550" s="283" t="str">
        <f ca="1">IF(AND(R550="",TODAY()&gt;Q550+90,Q550&lt;&gt;0),"DERNIERE RELANCE","")</f>
        <v/>
      </c>
      <c r="AC550" s="284" t="e">
        <f ca="1">IF(AA550="1ère RELANCE",NETWORKDAYS(Q550,TODAY(),1)*D550,"")</f>
        <v>#VALUE!</v>
      </c>
      <c r="AD550" s="283" t="str">
        <f ca="1">+IF(AND(X550="",TODAY()&gt;W550+15,W550&lt;&gt;0),"RELANCE GPA","")</f>
        <v/>
      </c>
      <c r="AE550" s="277"/>
      <c r="AF550" s="406"/>
      <c r="AG550" s="230"/>
      <c r="AH550" s="232"/>
      <c r="AI550" s="225"/>
      <c r="AJ550" s="233"/>
    </row>
    <row r="551" spans="1:36" ht="21.75" customHeight="1" thickBot="1">
      <c r="A551" s="287" t="s">
        <v>457</v>
      </c>
      <c r="B551" s="127"/>
      <c r="C551" s="225"/>
      <c r="D551" s="360" t="str">
        <f>IF(OR(C551="Studio",C551="T1",C551="T1 bis",C551="T2"),"40",IF(OR(C551="T3",C551="T4",C551="T5"),"45",IF(OR(C551="Chambre EHPAD",C551="Chambre foyer"),"50",IF(OR(C551="Parking",C551="Voiries"),"8",IF(C551="Commerces","12",IF(C551="Bureaux","15",""))))))</f>
        <v/>
      </c>
      <c r="E551" s="244" t="s">
        <v>460</v>
      </c>
      <c r="F551" s="128"/>
      <c r="G551" s="129"/>
      <c r="H551" s="127"/>
      <c r="I551" s="127"/>
      <c r="J551" s="127"/>
      <c r="K551" s="130"/>
      <c r="L551" s="251" t="s">
        <v>11</v>
      </c>
      <c r="M551" s="244" t="s">
        <v>335</v>
      </c>
      <c r="N551" s="379"/>
      <c r="O551" s="131"/>
      <c r="P551" s="127"/>
      <c r="Q551" s="254">
        <v>42804</v>
      </c>
      <c r="R551" s="255"/>
      <c r="S551" s="385"/>
      <c r="T551" s="131"/>
      <c r="U551" s="131"/>
      <c r="V551" s="389"/>
      <c r="W551" s="131"/>
      <c r="X551" s="131"/>
      <c r="Y551" s="394"/>
      <c r="Z551" s="250"/>
      <c r="AA551" s="283" t="str">
        <f ca="1">IF(AND(R551="",TODAY()&gt;Q551+31,Q551&lt;&gt;0),"1ère RELANCE","")</f>
        <v>1ère RELANCE</v>
      </c>
      <c r="AB551" s="283" t="str">
        <f ca="1">IF(AND(R551="",TODAY()&gt;Q551+90,Q551&lt;&gt;0),"DERNIERE RELANCE","")</f>
        <v/>
      </c>
      <c r="AC551" s="284" t="e">
        <f ca="1">IF(AA551="1ère RELANCE",NETWORKDAYS(Q551,TODAY(),1)*D551,"")</f>
        <v>#VALUE!</v>
      </c>
      <c r="AD551" s="283" t="str">
        <f ca="1">+IF(AND(X551="",TODAY()&gt;W551+15,W551&lt;&gt;0),"RELANCE GPA","")</f>
        <v/>
      </c>
      <c r="AE551" s="277"/>
      <c r="AF551" s="406"/>
      <c r="AG551" s="230"/>
      <c r="AH551" s="232"/>
      <c r="AI551" s="225"/>
      <c r="AJ551" s="233"/>
    </row>
    <row r="552" spans="1:36" ht="21.75" customHeight="1" thickBot="1">
      <c r="A552" s="287" t="s">
        <v>457</v>
      </c>
      <c r="B552" s="127"/>
      <c r="C552" s="225"/>
      <c r="D552" s="360" t="str">
        <f>IF(OR(C552="Studio",C552="T1",C552="T1 bis",C552="T2"),"40",IF(OR(C552="T3",C552="T4",C552="T5"),"45",IF(OR(C552="Chambre EHPAD",C552="Chambre foyer"),"50",IF(OR(C552="Parking",C552="Voiries"),"8",IF(C552="Commerces","12",IF(C552="Bureaux","15",""))))))</f>
        <v/>
      </c>
      <c r="E552" s="244" t="s">
        <v>464</v>
      </c>
      <c r="F552" s="128"/>
      <c r="G552" s="129"/>
      <c r="H552" s="127"/>
      <c r="I552" s="127"/>
      <c r="J552" s="127"/>
      <c r="K552" s="130"/>
      <c r="L552" s="251" t="s">
        <v>8</v>
      </c>
      <c r="M552" s="244" t="s">
        <v>366</v>
      </c>
      <c r="N552" s="379"/>
      <c r="O552" s="131"/>
      <c r="P552" s="127"/>
      <c r="Q552" s="254">
        <v>42804</v>
      </c>
      <c r="R552" s="255"/>
      <c r="S552" s="385"/>
      <c r="T552" s="131"/>
      <c r="U552" s="131"/>
      <c r="V552" s="389"/>
      <c r="W552" s="131"/>
      <c r="X552" s="131"/>
      <c r="Y552" s="394"/>
      <c r="Z552" s="250"/>
      <c r="AA552" s="283" t="str">
        <f ca="1">IF(AND(R552="",TODAY()&gt;Q552+31,Q552&lt;&gt;0),"1ère RELANCE","")</f>
        <v>1ère RELANCE</v>
      </c>
      <c r="AB552" s="283" t="str">
        <f ca="1">IF(AND(R552="",TODAY()&gt;Q552+90,Q552&lt;&gt;0),"DERNIERE RELANCE","")</f>
        <v/>
      </c>
      <c r="AC552" s="284" t="e">
        <f ca="1">IF(AA552="1ère RELANCE",NETWORKDAYS(Q552,TODAY(),1)*D552,"")</f>
        <v>#VALUE!</v>
      </c>
      <c r="AD552" s="283" t="str">
        <f ca="1">+IF(AND(X552="",TODAY()&gt;W552+15,W552&lt;&gt;0),"RELANCE GPA","")</f>
        <v/>
      </c>
      <c r="AE552" s="277"/>
      <c r="AF552" s="406"/>
      <c r="AG552" s="230"/>
      <c r="AH552" s="232"/>
      <c r="AI552" s="225"/>
      <c r="AJ552" s="233"/>
    </row>
    <row r="553" spans="1:36" ht="21.75" customHeight="1" thickBot="1">
      <c r="A553" s="287" t="s">
        <v>457</v>
      </c>
      <c r="B553" s="127"/>
      <c r="C553" s="225"/>
      <c r="D553" s="360" t="str">
        <f>IF(OR(C553="Studio",C553="T1",C553="T1 bis",C553="T2"),"40",IF(OR(C553="T3",C553="T4",C553="T5"),"45",IF(OR(C553="Chambre EHPAD",C553="Chambre foyer"),"50",IF(OR(C553="Parking",C553="Voiries"),"8",IF(C553="Commerces","12",IF(C553="Bureaux","15",""))))))</f>
        <v/>
      </c>
      <c r="E553" s="244" t="s">
        <v>471</v>
      </c>
      <c r="F553" s="128"/>
      <c r="G553" s="129"/>
      <c r="H553" s="127"/>
      <c r="I553" s="127"/>
      <c r="J553" s="127"/>
      <c r="K553" s="130"/>
      <c r="L553" s="251" t="s">
        <v>59</v>
      </c>
      <c r="M553" s="244" t="s">
        <v>311</v>
      </c>
      <c r="N553" s="379"/>
      <c r="O553" s="131"/>
      <c r="P553" s="127"/>
      <c r="Q553" s="254">
        <v>42804</v>
      </c>
      <c r="R553" s="255"/>
      <c r="S553" s="385"/>
      <c r="T553" s="131"/>
      <c r="U553" s="131"/>
      <c r="V553" s="389"/>
      <c r="W553" s="131"/>
      <c r="X553" s="131"/>
      <c r="Y553" s="394"/>
      <c r="Z553" s="250"/>
      <c r="AA553" s="283" t="str">
        <f ca="1">IF(AND(R553="",TODAY()&gt;Q553+31,Q553&lt;&gt;0),"1ère RELANCE","")</f>
        <v>1ère RELANCE</v>
      </c>
      <c r="AB553" s="283" t="str">
        <f ca="1">IF(AND(R553="",TODAY()&gt;Q553+90,Q553&lt;&gt;0),"DERNIERE RELANCE","")</f>
        <v/>
      </c>
      <c r="AC553" s="284" t="e">
        <f ca="1">IF(AA553="1ère RELANCE",NETWORKDAYS(Q553,TODAY(),1)*D553,"")</f>
        <v>#VALUE!</v>
      </c>
      <c r="AD553" s="283" t="str">
        <f ca="1">+IF(AND(X553="",TODAY()&gt;W553+15,W553&lt;&gt;0),"RELANCE GPA","")</f>
        <v/>
      </c>
      <c r="AE553" s="277"/>
      <c r="AF553" s="406"/>
      <c r="AG553" s="230"/>
      <c r="AH553" s="232"/>
      <c r="AI553" s="225"/>
      <c r="AJ553" s="233"/>
    </row>
    <row r="554" spans="1:36" ht="21.75" customHeight="1" thickBot="1">
      <c r="A554" s="287" t="s">
        <v>457</v>
      </c>
      <c r="B554" s="127"/>
      <c r="C554" s="225"/>
      <c r="D554" s="360" t="str">
        <f>IF(OR(C554="Studio",C554="T1",C554="T1 bis",C554="T2"),"40",IF(OR(C554="T3",C554="T4",C554="T5"),"45",IF(OR(C554="Chambre EHPAD",C554="Chambre foyer"),"50",IF(OR(C554="Parking",C554="Voiries"),"8",IF(C554="Commerces","12",IF(C554="Bureaux","15",""))))))</f>
        <v/>
      </c>
      <c r="E554" s="244" t="s">
        <v>465</v>
      </c>
      <c r="F554" s="128"/>
      <c r="G554" s="129"/>
      <c r="H554" s="127"/>
      <c r="I554" s="127"/>
      <c r="J554" s="127"/>
      <c r="K554" s="130"/>
      <c r="L554" s="251" t="s">
        <v>8</v>
      </c>
      <c r="M554" s="244" t="s">
        <v>290</v>
      </c>
      <c r="N554" s="379"/>
      <c r="O554" s="131"/>
      <c r="P554" s="127"/>
      <c r="Q554" s="254">
        <v>42804</v>
      </c>
      <c r="R554" s="255"/>
      <c r="S554" s="385"/>
      <c r="T554" s="131"/>
      <c r="U554" s="131"/>
      <c r="V554" s="389"/>
      <c r="W554" s="131"/>
      <c r="X554" s="131"/>
      <c r="Y554" s="394"/>
      <c r="Z554" s="250"/>
      <c r="AA554" s="283" t="str">
        <f ca="1">IF(AND(R554="",TODAY()&gt;Q554+31,Q554&lt;&gt;0),"1ère RELANCE","")</f>
        <v>1ère RELANCE</v>
      </c>
      <c r="AB554" s="283" t="str">
        <f ca="1">IF(AND(R554="",TODAY()&gt;Q554+90,Q554&lt;&gt;0),"DERNIERE RELANCE","")</f>
        <v/>
      </c>
      <c r="AC554" s="284" t="e">
        <f ca="1">IF(AA554="1ère RELANCE",NETWORKDAYS(Q554,TODAY(),1)*D554,"")</f>
        <v>#VALUE!</v>
      </c>
      <c r="AD554" s="283" t="str">
        <f ca="1">+IF(AND(X554="",TODAY()&gt;W554+15,W554&lt;&gt;0),"RELANCE GPA","")</f>
        <v/>
      </c>
      <c r="AE554" s="277"/>
      <c r="AF554" s="406"/>
      <c r="AG554" s="230"/>
      <c r="AH554" s="232"/>
      <c r="AI554" s="225"/>
      <c r="AJ554" s="233"/>
    </row>
    <row r="555" spans="1:36" ht="21.75" customHeight="1" thickBot="1">
      <c r="A555" s="287" t="s">
        <v>457</v>
      </c>
      <c r="B555" s="127"/>
      <c r="C555" s="225"/>
      <c r="D555" s="360" t="str">
        <f>IF(OR(C555="Studio",C555="T1",C555="T1 bis",C555="T2"),"40",IF(OR(C555="T3",C555="T4",C555="T5"),"45",IF(OR(C555="Chambre EHPAD",C555="Chambre foyer"),"50",IF(OR(C555="Parking",C555="Voiries"),"8",IF(C555="Commerces","12",IF(C555="Bureaux","15",""))))))</f>
        <v/>
      </c>
      <c r="E555" s="244" t="s">
        <v>467</v>
      </c>
      <c r="F555" s="128"/>
      <c r="G555" s="129"/>
      <c r="H555" s="127"/>
      <c r="I555" s="127"/>
      <c r="J555" s="127"/>
      <c r="K555" s="130"/>
      <c r="L555" s="251" t="s">
        <v>8</v>
      </c>
      <c r="M555" s="244" t="s">
        <v>290</v>
      </c>
      <c r="N555" s="379"/>
      <c r="O555" s="131"/>
      <c r="P555" s="127"/>
      <c r="Q555" s="254">
        <v>42804</v>
      </c>
      <c r="R555" s="255"/>
      <c r="S555" s="385"/>
      <c r="T555" s="131"/>
      <c r="U555" s="131"/>
      <c r="V555" s="389"/>
      <c r="W555" s="131"/>
      <c r="X555" s="131"/>
      <c r="Y555" s="394"/>
      <c r="Z555" s="250"/>
      <c r="AA555" s="283" t="str">
        <f ca="1">IF(AND(R555="",TODAY()&gt;Q555+31,Q555&lt;&gt;0),"1ère RELANCE","")</f>
        <v>1ère RELANCE</v>
      </c>
      <c r="AB555" s="283" t="str">
        <f ca="1">IF(AND(R555="",TODAY()&gt;Q555+90,Q555&lt;&gt;0),"DERNIERE RELANCE","")</f>
        <v/>
      </c>
      <c r="AC555" s="284" t="e">
        <f ca="1">IF(AA555="1ère RELANCE",NETWORKDAYS(Q555,TODAY(),1)*D555,"")</f>
        <v>#VALUE!</v>
      </c>
      <c r="AD555" s="283" t="str">
        <f ca="1">+IF(AND(X555="",TODAY()&gt;W555+15,W555&lt;&gt;0),"RELANCE GPA","")</f>
        <v/>
      </c>
      <c r="AE555" s="277"/>
      <c r="AF555" s="406"/>
      <c r="AG555" s="230"/>
      <c r="AH555" s="232"/>
      <c r="AI555" s="225"/>
      <c r="AJ555" s="233"/>
    </row>
    <row r="556" spans="1:36" ht="21.75" customHeight="1" thickBot="1">
      <c r="A556" s="287" t="s">
        <v>457</v>
      </c>
      <c r="B556" s="127"/>
      <c r="C556" s="225"/>
      <c r="D556" s="360" t="str">
        <f>IF(OR(C556="Studio",C556="T1",C556="T1 bis",C556="T2"),"40",IF(OR(C556="T3",C556="T4",C556="T5"),"45",IF(OR(C556="Chambre EHPAD",C556="Chambre foyer"),"50",IF(OR(C556="Parking",C556="Voiries"),"8",IF(C556="Commerces","12",IF(C556="Bureaux","15",""))))))</f>
        <v/>
      </c>
      <c r="E556" s="244" t="s">
        <v>468</v>
      </c>
      <c r="F556" s="128"/>
      <c r="G556" s="129"/>
      <c r="H556" s="127"/>
      <c r="I556" s="127"/>
      <c r="J556" s="127"/>
      <c r="K556" s="130"/>
      <c r="L556" s="251" t="s">
        <v>8</v>
      </c>
      <c r="M556" s="244" t="s">
        <v>290</v>
      </c>
      <c r="N556" s="379"/>
      <c r="O556" s="131"/>
      <c r="P556" s="127"/>
      <c r="Q556" s="254">
        <v>42804</v>
      </c>
      <c r="R556" s="255"/>
      <c r="S556" s="385"/>
      <c r="T556" s="131"/>
      <c r="U556" s="131"/>
      <c r="V556" s="389"/>
      <c r="W556" s="131"/>
      <c r="X556" s="131"/>
      <c r="Y556" s="394"/>
      <c r="Z556" s="250"/>
      <c r="AA556" s="283" t="str">
        <f ca="1">IF(AND(R556="",TODAY()&gt;Q556+31,Q556&lt;&gt;0),"1ère RELANCE","")</f>
        <v>1ère RELANCE</v>
      </c>
      <c r="AB556" s="283" t="str">
        <f ca="1">IF(AND(R556="",TODAY()&gt;Q556+90,Q556&lt;&gt;0),"DERNIERE RELANCE","")</f>
        <v/>
      </c>
      <c r="AC556" s="284" t="e">
        <f ca="1">IF(AA556="1ère RELANCE",NETWORKDAYS(Q556,TODAY(),1)*D556,"")</f>
        <v>#VALUE!</v>
      </c>
      <c r="AD556" s="283" t="str">
        <f ca="1">+IF(AND(X556="",TODAY()&gt;W556+15,W556&lt;&gt;0),"RELANCE GPA","")</f>
        <v/>
      </c>
      <c r="AE556" s="277"/>
      <c r="AF556" s="406"/>
      <c r="AG556" s="230"/>
      <c r="AH556" s="232"/>
      <c r="AI556" s="225"/>
      <c r="AJ556" s="233"/>
    </row>
    <row r="557" spans="1:36" ht="21.75" customHeight="1" thickBot="1">
      <c r="A557" s="287" t="s">
        <v>457</v>
      </c>
      <c r="B557" s="127"/>
      <c r="C557" s="225"/>
      <c r="D557" s="360" t="str">
        <f>IF(OR(C557="Studio",C557="T1",C557="T1 bis",C557="T2"),"40",IF(OR(C557="T3",C557="T4",C557="T5"),"45",IF(OR(C557="Chambre EHPAD",C557="Chambre foyer"),"50",IF(OR(C557="Parking",C557="Voiries"),"8",IF(C557="Commerces","12",IF(C557="Bureaux","15",""))))))</f>
        <v/>
      </c>
      <c r="E557" s="244" t="s">
        <v>470</v>
      </c>
      <c r="F557" s="128"/>
      <c r="G557" s="129"/>
      <c r="H557" s="127"/>
      <c r="I557" s="127"/>
      <c r="J557" s="127"/>
      <c r="K557" s="130"/>
      <c r="L557" s="251" t="s">
        <v>8</v>
      </c>
      <c r="M557" s="244" t="s">
        <v>290</v>
      </c>
      <c r="N557" s="379"/>
      <c r="O557" s="131"/>
      <c r="P557" s="127"/>
      <c r="Q557" s="254">
        <v>42804</v>
      </c>
      <c r="R557" s="255"/>
      <c r="S557" s="385"/>
      <c r="T557" s="131"/>
      <c r="U557" s="131"/>
      <c r="V557" s="389"/>
      <c r="W557" s="131"/>
      <c r="X557" s="131"/>
      <c r="Y557" s="394"/>
      <c r="Z557" s="250"/>
      <c r="AA557" s="283" t="str">
        <f ca="1">IF(AND(R557="",TODAY()&gt;Q557+31,Q557&lt;&gt;0),"1ère RELANCE","")</f>
        <v>1ère RELANCE</v>
      </c>
      <c r="AB557" s="283" t="str">
        <f ca="1">IF(AND(R557="",TODAY()&gt;Q557+90,Q557&lt;&gt;0),"DERNIERE RELANCE","")</f>
        <v/>
      </c>
      <c r="AC557" s="284" t="e">
        <f ca="1">IF(AA557="1ère RELANCE",NETWORKDAYS(Q557,TODAY(),1)*D557,"")</f>
        <v>#VALUE!</v>
      </c>
      <c r="AD557" s="283" t="str">
        <f ca="1">+IF(AND(X557="",TODAY()&gt;W557+15,W557&lt;&gt;0),"RELANCE GPA","")</f>
        <v/>
      </c>
      <c r="AE557" s="277"/>
      <c r="AF557" s="406"/>
      <c r="AG557" s="230"/>
      <c r="AH557" s="232"/>
      <c r="AI557" s="225"/>
      <c r="AJ557" s="233"/>
    </row>
    <row r="558" spans="1:36" ht="21.75" customHeight="1" thickBot="1">
      <c r="A558" s="247"/>
      <c r="B558" s="247"/>
      <c r="C558" s="475"/>
      <c r="D558" s="432" t="str">
        <f>IF(OR(C558="Studio",C558="T1",C558="T1 bis",C558="T2"),"40",IF(OR(C558="T3",C558="T4",C558="T5"),"45",IF(OR(C558="Chambre EHPAD",C558="Chambre foyer"),"50",IF(OR(C558="Parking",C558="Voiries"),"8",IF(C558="Commerces","12",IF(C558="Bureaux","15",""))))))</f>
        <v/>
      </c>
      <c r="E558" s="433" t="s">
        <v>464</v>
      </c>
      <c r="F558" s="245"/>
      <c r="G558" s="246"/>
      <c r="H558" s="247"/>
      <c r="I558" s="247"/>
      <c r="J558" s="247"/>
      <c r="K558" s="248"/>
      <c r="L558" s="480" t="s">
        <v>8</v>
      </c>
      <c r="M558" s="435" t="s">
        <v>290</v>
      </c>
      <c r="N558" s="309"/>
      <c r="O558" s="249"/>
      <c r="P558" s="436"/>
      <c r="Q558" s="249">
        <v>42796.041666999998</v>
      </c>
      <c r="R558" s="310">
        <v>42828</v>
      </c>
      <c r="S558" s="311"/>
      <c r="T558" s="249"/>
      <c r="U558" s="249"/>
      <c r="V558" s="312"/>
      <c r="W558" s="249"/>
      <c r="X558" s="249"/>
      <c r="Y558" s="313"/>
      <c r="Z558" s="437"/>
      <c r="AA558" s="314" t="str">
        <f ca="1">IF(AND(R558="",TODAY()&gt;Q558+31,Q558&lt;&gt;0),"1ère RELANCE","")</f>
        <v/>
      </c>
      <c r="AB558" s="314" t="str">
        <f ca="1">IF(AND(R558="",TODAY()&gt;Q558+90,Q558&lt;&gt;0),"DERNIERE RELANCE","")</f>
        <v/>
      </c>
      <c r="AC558" s="315" t="str">
        <f ca="1">IF(AA558="1ère RELANCE",NETWORKDAYS(Q558,TODAY(),1)*D558,"")</f>
        <v/>
      </c>
      <c r="AD558" s="314" t="str">
        <f ca="1">+IF(AND(X558="",TODAY()&gt;W558+15,W558&lt;&gt;0),"RELANCE GPA","")</f>
        <v/>
      </c>
      <c r="AE558" s="282"/>
      <c r="AF558" s="502"/>
      <c r="AG558" s="317"/>
      <c r="AH558" s="511"/>
      <c r="AI558" s="475"/>
      <c r="AJ558" s="447"/>
    </row>
    <row r="559" spans="1:36" ht="21.75" customHeight="1" thickBot="1">
      <c r="A559" s="287" t="s">
        <v>457</v>
      </c>
      <c r="B559" s="127"/>
      <c r="C559" s="225"/>
      <c r="D559" s="360" t="str">
        <f>IF(OR(C559="Studio",C559="T1",C559="T1 bis",C559="T2"),"40",IF(OR(C559="T3",C559="T4",C559="T5"),"45",IF(OR(C559="Chambre EHPAD",C559="Chambre foyer"),"50",IF(OR(C559="Parking",C559="Voiries"),"8",IF(C559="Commerces","12",IF(C559="Bureaux","15",""))))))</f>
        <v/>
      </c>
      <c r="E559" s="244" t="s">
        <v>463</v>
      </c>
      <c r="F559" s="128"/>
      <c r="G559" s="129"/>
      <c r="H559" s="127"/>
      <c r="I559" s="127"/>
      <c r="J559" s="127"/>
      <c r="K559" s="130"/>
      <c r="L559" s="251" t="s">
        <v>8</v>
      </c>
      <c r="M559" s="244" t="s">
        <v>360</v>
      </c>
      <c r="N559" s="379"/>
      <c r="O559" s="131"/>
      <c r="P559" s="127"/>
      <c r="Q559" s="254">
        <v>42804</v>
      </c>
      <c r="R559" s="255"/>
      <c r="S559" s="385"/>
      <c r="T559" s="131"/>
      <c r="U559" s="131"/>
      <c r="V559" s="389"/>
      <c r="W559" s="131"/>
      <c r="X559" s="131"/>
      <c r="Y559" s="394"/>
      <c r="Z559" s="250"/>
      <c r="AA559" s="283" t="str">
        <f ca="1">IF(AND(R559="",TODAY()&gt;Q559+31,Q559&lt;&gt;0),"1ère RELANCE","")</f>
        <v>1ère RELANCE</v>
      </c>
      <c r="AB559" s="283" t="str">
        <f ca="1">IF(AND(R559="",TODAY()&gt;Q559+90,Q559&lt;&gt;0),"DERNIERE RELANCE","")</f>
        <v/>
      </c>
      <c r="AC559" s="284" t="e">
        <f ca="1">IF(AA559="1ère RELANCE",NETWORKDAYS(Q559,TODAY(),1)*D559,"")</f>
        <v>#VALUE!</v>
      </c>
      <c r="AD559" s="283" t="str">
        <f ca="1">+IF(AND(X559="",TODAY()&gt;W559+15,W559&lt;&gt;0),"RELANCE GPA","")</f>
        <v/>
      </c>
      <c r="AE559" s="277"/>
      <c r="AF559" s="406"/>
      <c r="AG559" s="230"/>
      <c r="AH559" s="232"/>
      <c r="AI559" s="225"/>
      <c r="AJ559" s="233"/>
    </row>
    <row r="560" spans="1:36" ht="21.75" customHeight="1" thickBot="1">
      <c r="A560" s="287" t="s">
        <v>457</v>
      </c>
      <c r="B560" s="127"/>
      <c r="C560" s="225"/>
      <c r="D560" s="360" t="str">
        <f>IF(OR(C560="Studio",C560="T1",C560="T1 bis",C560="T2"),"40",IF(OR(C560="T3",C560="T4",C560="T5"),"45",IF(OR(C560="Chambre EHPAD",C560="Chambre foyer"),"50",IF(OR(C560="Parking",C560="Voiries"),"8",IF(C560="Commerces","12",IF(C560="Bureaux","15",""))))))</f>
        <v/>
      </c>
      <c r="E560" s="244" t="s">
        <v>467</v>
      </c>
      <c r="F560" s="128"/>
      <c r="G560" s="129"/>
      <c r="H560" s="127"/>
      <c r="I560" s="127"/>
      <c r="J560" s="127"/>
      <c r="K560" s="130"/>
      <c r="L560" s="251" t="s">
        <v>8</v>
      </c>
      <c r="M560" s="244" t="s">
        <v>113</v>
      </c>
      <c r="N560" s="379"/>
      <c r="O560" s="131"/>
      <c r="P560" s="127"/>
      <c r="Q560" s="254">
        <v>42804</v>
      </c>
      <c r="R560" s="255"/>
      <c r="S560" s="385"/>
      <c r="T560" s="131"/>
      <c r="U560" s="131"/>
      <c r="V560" s="389"/>
      <c r="W560" s="131"/>
      <c r="X560" s="131"/>
      <c r="Y560" s="394"/>
      <c r="Z560" s="250"/>
      <c r="AA560" s="283" t="str">
        <f ca="1">IF(AND(R560="",TODAY()&gt;Q560+31,Q560&lt;&gt;0),"1ère RELANCE","")</f>
        <v>1ère RELANCE</v>
      </c>
      <c r="AB560" s="283" t="str">
        <f ca="1">IF(AND(R560="",TODAY()&gt;Q560+90,Q560&lt;&gt;0),"DERNIERE RELANCE","")</f>
        <v/>
      </c>
      <c r="AC560" s="284" t="e">
        <f ca="1">IF(AA560="1ère RELANCE",NETWORKDAYS(Q560,TODAY(),1)*D560,"")</f>
        <v>#VALUE!</v>
      </c>
      <c r="AD560" s="283" t="str">
        <f ca="1">+IF(AND(X560="",TODAY()&gt;W560+15,W560&lt;&gt;0),"RELANCE GPA","")</f>
        <v/>
      </c>
      <c r="AE560" s="277"/>
      <c r="AF560" s="406"/>
      <c r="AG560" s="230"/>
      <c r="AH560" s="232"/>
      <c r="AI560" s="225"/>
      <c r="AJ560" s="233"/>
    </row>
    <row r="561" spans="1:36" ht="21.75" customHeight="1" thickBot="1">
      <c r="A561" s="247"/>
      <c r="B561" s="247"/>
      <c r="C561" s="475"/>
      <c r="D561" s="432" t="str">
        <f>IF(OR(C561="Studio",C561="T1",C561="T1 bis",C561="T2"),"40",IF(OR(C561="T3",C561="T4",C561="T5"),"45",IF(OR(C561="Chambre EHPAD",C561="Chambre foyer"),"50",IF(OR(C561="Parking",C561="Voiries"),"8",IF(C561="Commerces","12",IF(C561="Bureaux","15",""))))))</f>
        <v/>
      </c>
      <c r="E561" s="433" t="s">
        <v>460</v>
      </c>
      <c r="F561" s="245"/>
      <c r="G561" s="246"/>
      <c r="H561" s="247"/>
      <c r="I561" s="247"/>
      <c r="J561" s="247"/>
      <c r="K561" s="248"/>
      <c r="L561" s="480" t="s">
        <v>12</v>
      </c>
      <c r="M561" s="435" t="s">
        <v>113</v>
      </c>
      <c r="N561" s="309"/>
      <c r="O561" s="249"/>
      <c r="P561" s="436"/>
      <c r="Q561" s="249">
        <v>42796.041666999998</v>
      </c>
      <c r="R561" s="310">
        <v>42828</v>
      </c>
      <c r="S561" s="311"/>
      <c r="T561" s="249"/>
      <c r="U561" s="249"/>
      <c r="V561" s="312"/>
      <c r="W561" s="249"/>
      <c r="X561" s="249"/>
      <c r="Y561" s="313"/>
      <c r="Z561" s="437"/>
      <c r="AA561" s="314" t="str">
        <f ca="1">IF(AND(R561="",TODAY()&gt;Q561+31,Q561&lt;&gt;0),"1ère RELANCE","")</f>
        <v/>
      </c>
      <c r="AB561" s="314" t="str">
        <f ca="1">IF(AND(R561="",TODAY()&gt;Q561+90,Q561&lt;&gt;0),"DERNIERE RELANCE","")</f>
        <v/>
      </c>
      <c r="AC561" s="315" t="str">
        <f ca="1">IF(AA561="1ère RELANCE",NETWORKDAYS(Q561,TODAY(),1)*D561,"")</f>
        <v/>
      </c>
      <c r="AD561" s="314" t="str">
        <f ca="1">+IF(AND(X561="",TODAY()&gt;W561+15,W561&lt;&gt;0),"RELANCE GPA","")</f>
        <v/>
      </c>
      <c r="AE561" s="282"/>
      <c r="AF561" s="502"/>
      <c r="AG561" s="317"/>
      <c r="AH561" s="511"/>
      <c r="AI561" s="475"/>
      <c r="AJ561" s="447"/>
    </row>
    <row r="562" spans="1:36" ht="21.75" customHeight="1" thickBot="1">
      <c r="A562" s="247"/>
      <c r="B562" s="247"/>
      <c r="C562" s="475"/>
      <c r="D562" s="432" t="str">
        <f>IF(OR(C562="Studio",C562="T1",C562="T1 bis",C562="T2"),"40",IF(OR(C562="T3",C562="T4",C562="T5"),"45",IF(OR(C562="Chambre EHPAD",C562="Chambre foyer"),"50",IF(OR(C562="Parking",C562="Voiries"),"8",IF(C562="Commerces","12",IF(C562="Bureaux","15",""))))))</f>
        <v/>
      </c>
      <c r="E562" s="433" t="s">
        <v>465</v>
      </c>
      <c r="F562" s="245"/>
      <c r="G562" s="246"/>
      <c r="H562" s="247"/>
      <c r="I562" s="247"/>
      <c r="J562" s="247"/>
      <c r="K562" s="248"/>
      <c r="L562" s="480" t="s">
        <v>8</v>
      </c>
      <c r="M562" s="435" t="s">
        <v>113</v>
      </c>
      <c r="N562" s="309"/>
      <c r="O562" s="249"/>
      <c r="P562" s="436"/>
      <c r="Q562" s="249">
        <v>42796.041666999998</v>
      </c>
      <c r="R562" s="310">
        <v>42828</v>
      </c>
      <c r="S562" s="311"/>
      <c r="T562" s="249"/>
      <c r="U562" s="249"/>
      <c r="V562" s="312"/>
      <c r="W562" s="249"/>
      <c r="X562" s="249"/>
      <c r="Y562" s="313"/>
      <c r="Z562" s="437"/>
      <c r="AA562" s="314" t="str">
        <f ca="1">IF(AND(R562="",TODAY()&gt;Q562+31,Q562&lt;&gt;0),"1ère RELANCE","")</f>
        <v/>
      </c>
      <c r="AB562" s="314" t="str">
        <f ca="1">IF(AND(R562="",TODAY()&gt;Q562+90,Q562&lt;&gt;0),"DERNIERE RELANCE","")</f>
        <v/>
      </c>
      <c r="AC562" s="315" t="str">
        <f ca="1">IF(AA562="1ère RELANCE",NETWORKDAYS(Q562,TODAY(),1)*D562,"")</f>
        <v/>
      </c>
      <c r="AD562" s="314" t="str">
        <f ca="1">+IF(AND(X562="",TODAY()&gt;W562+15,W562&lt;&gt;0),"RELANCE GPA","")</f>
        <v/>
      </c>
      <c r="AE562" s="282"/>
      <c r="AF562" s="502"/>
      <c r="AG562" s="317"/>
      <c r="AH562" s="511"/>
      <c r="AI562" s="475"/>
      <c r="AJ562" s="447"/>
    </row>
    <row r="563" spans="1:36" ht="21.75" customHeight="1" thickBot="1">
      <c r="A563" s="247"/>
      <c r="B563" s="247"/>
      <c r="C563" s="475"/>
      <c r="D563" s="432" t="str">
        <f>IF(OR(C563="Studio",C563="T1",C563="T1 bis",C563="T2"),"40",IF(OR(C563="T3",C563="T4",C563="T5"),"45",IF(OR(C563="Chambre EHPAD",C563="Chambre foyer"),"50",IF(OR(C563="Parking",C563="Voiries"),"8",IF(C563="Commerces","12",IF(C563="Bureaux","15",""))))))</f>
        <v/>
      </c>
      <c r="E563" s="433" t="s">
        <v>459</v>
      </c>
      <c r="F563" s="245"/>
      <c r="G563" s="246"/>
      <c r="H563" s="247"/>
      <c r="I563" s="247"/>
      <c r="J563" s="247"/>
      <c r="K563" s="248"/>
      <c r="L563" s="480" t="s">
        <v>8</v>
      </c>
      <c r="M563" s="435" t="s">
        <v>276</v>
      </c>
      <c r="N563" s="309"/>
      <c r="O563" s="249"/>
      <c r="P563" s="436"/>
      <c r="Q563" s="249">
        <v>42796.041666999998</v>
      </c>
      <c r="R563" s="310">
        <v>42828</v>
      </c>
      <c r="S563" s="311"/>
      <c r="T563" s="249"/>
      <c r="U563" s="249"/>
      <c r="V563" s="312"/>
      <c r="W563" s="249"/>
      <c r="X563" s="249"/>
      <c r="Y563" s="313"/>
      <c r="Z563" s="437"/>
      <c r="AA563" s="314" t="str">
        <f ca="1">IF(AND(R563="",TODAY()&gt;Q563+31,Q563&lt;&gt;0),"1ère RELANCE","")</f>
        <v/>
      </c>
      <c r="AB563" s="314" t="str">
        <f ca="1">IF(AND(R563="",TODAY()&gt;Q563+90,Q563&lt;&gt;0),"DERNIERE RELANCE","")</f>
        <v/>
      </c>
      <c r="AC563" s="315" t="str">
        <f ca="1">IF(AA563="1ère RELANCE",NETWORKDAYS(Q563,TODAY(),1)*D563,"")</f>
        <v/>
      </c>
      <c r="AD563" s="314" t="str">
        <f ca="1">+IF(AND(X563="",TODAY()&gt;W563+15,W563&lt;&gt;0),"RELANCE GPA","")</f>
        <v/>
      </c>
      <c r="AE563" s="282"/>
      <c r="AF563" s="502"/>
      <c r="AG563" s="317"/>
      <c r="AH563" s="511"/>
      <c r="AI563" s="475"/>
      <c r="AJ563" s="447"/>
    </row>
    <row r="564" spans="1:36" ht="21.75" customHeight="1" thickBot="1">
      <c r="A564" s="247"/>
      <c r="B564" s="247"/>
      <c r="C564" s="475"/>
      <c r="D564" s="432" t="str">
        <f>IF(OR(C564="Studio",C564="T1",C564="T1 bis",C564="T2"),"40",IF(OR(C564="T3",C564="T4",C564="T5"),"45",IF(OR(C564="Chambre EHPAD",C564="Chambre foyer"),"50",IF(OR(C564="Parking",C564="Voiries"),"8",IF(C564="Commerces","12",IF(C564="Bureaux","15",""))))))</f>
        <v/>
      </c>
      <c r="E564" s="433" t="s">
        <v>468</v>
      </c>
      <c r="F564" s="245"/>
      <c r="G564" s="246"/>
      <c r="H564" s="247"/>
      <c r="I564" s="247"/>
      <c r="J564" s="247"/>
      <c r="K564" s="248"/>
      <c r="L564" s="480" t="s">
        <v>12</v>
      </c>
      <c r="M564" s="435" t="s">
        <v>297</v>
      </c>
      <c r="N564" s="309"/>
      <c r="O564" s="249"/>
      <c r="P564" s="436"/>
      <c r="Q564" s="249">
        <v>42796.041666999998</v>
      </c>
      <c r="R564" s="310">
        <v>42828</v>
      </c>
      <c r="S564" s="311"/>
      <c r="T564" s="249"/>
      <c r="U564" s="249"/>
      <c r="V564" s="312"/>
      <c r="W564" s="249"/>
      <c r="X564" s="249"/>
      <c r="Y564" s="313"/>
      <c r="Z564" s="437"/>
      <c r="AA564" s="314" t="str">
        <f ca="1">IF(AND(R564="",TODAY()&gt;Q564+31,Q564&lt;&gt;0),"1ère RELANCE","")</f>
        <v/>
      </c>
      <c r="AB564" s="314" t="str">
        <f ca="1">IF(AND(R564="",TODAY()&gt;Q564+90,Q564&lt;&gt;0),"DERNIERE RELANCE","")</f>
        <v/>
      </c>
      <c r="AC564" s="315" t="str">
        <f ca="1">IF(AA564="1ère RELANCE",NETWORKDAYS(Q564,TODAY(),1)*D564,"")</f>
        <v/>
      </c>
      <c r="AD564" s="314" t="str">
        <f ca="1">+IF(AND(X564="",TODAY()&gt;W564+15,W564&lt;&gt;0),"RELANCE GPA","")</f>
        <v/>
      </c>
      <c r="AE564" s="282"/>
      <c r="AF564" s="502"/>
      <c r="AG564" s="317"/>
      <c r="AH564" s="511"/>
      <c r="AI564" s="475"/>
      <c r="AJ564" s="447"/>
    </row>
    <row r="565" spans="1:36" ht="21.75" customHeight="1" thickBot="1">
      <c r="A565" s="247"/>
      <c r="B565" s="247"/>
      <c r="C565" s="475"/>
      <c r="D565" s="432" t="str">
        <f>IF(OR(C565="Studio",C565="T1",C565="T1 bis",C565="T2"),"40",IF(OR(C565="T3",C565="T4",C565="T5"),"45",IF(OR(C565="Chambre EHPAD",C565="Chambre foyer"),"50",IF(OR(C565="Parking",C565="Voiries"),"8",IF(C565="Commerces","12",IF(C565="Bureaux","15",""))))))</f>
        <v/>
      </c>
      <c r="E565" s="433" t="s">
        <v>458</v>
      </c>
      <c r="F565" s="245"/>
      <c r="G565" s="246"/>
      <c r="H565" s="247"/>
      <c r="I565" s="247"/>
      <c r="J565" s="247"/>
      <c r="K565" s="248"/>
      <c r="L565" s="480" t="s">
        <v>8</v>
      </c>
      <c r="M565" s="435" t="s">
        <v>269</v>
      </c>
      <c r="N565" s="309"/>
      <c r="O565" s="249"/>
      <c r="P565" s="436"/>
      <c r="Q565" s="249">
        <v>42796.041666999998</v>
      </c>
      <c r="R565" s="310">
        <v>42828</v>
      </c>
      <c r="S565" s="311"/>
      <c r="T565" s="249"/>
      <c r="U565" s="249"/>
      <c r="V565" s="312"/>
      <c r="W565" s="249"/>
      <c r="X565" s="249"/>
      <c r="Y565" s="313"/>
      <c r="Z565" s="437"/>
      <c r="AA565" s="314" t="str">
        <f ca="1">IF(AND(R565="",TODAY()&gt;Q565+31,Q565&lt;&gt;0),"1ère RELANCE","")</f>
        <v/>
      </c>
      <c r="AB565" s="314" t="str">
        <f ca="1">IF(AND(R565="",TODAY()&gt;Q565+90,Q565&lt;&gt;0),"DERNIERE RELANCE","")</f>
        <v/>
      </c>
      <c r="AC565" s="315" t="str">
        <f ca="1">IF(AA565="1ère RELANCE",NETWORKDAYS(Q565,TODAY(),1)*D565,"")</f>
        <v/>
      </c>
      <c r="AD565" s="314" t="str">
        <f ca="1">+IF(AND(X565="",TODAY()&gt;W565+15,W565&lt;&gt;0),"RELANCE GPA","")</f>
        <v/>
      </c>
      <c r="AE565" s="282"/>
      <c r="AF565" s="502"/>
      <c r="AG565" s="317"/>
      <c r="AH565" s="511"/>
      <c r="AI565" s="475"/>
      <c r="AJ565" s="447"/>
    </row>
    <row r="566" spans="1:36" ht="21.75" customHeight="1" thickBot="1">
      <c r="A566" s="287" t="s">
        <v>457</v>
      </c>
      <c r="B566" s="127"/>
      <c r="C566" s="225"/>
      <c r="D566" s="360" t="str">
        <f>IF(OR(C566="Studio",C566="T1",C566="T1 bis",C566="T2"),"40",IF(OR(C566="T3",C566="T4",C566="T5"),"45",IF(OR(C566="Chambre EHPAD",C566="Chambre foyer"),"50",IF(OR(C566="Parking",C566="Voiries"),"8",IF(C566="Commerces","12",IF(C566="Bureaux","15",""))))))</f>
        <v/>
      </c>
      <c r="E566" s="244" t="s">
        <v>471</v>
      </c>
      <c r="F566" s="128"/>
      <c r="G566" s="129"/>
      <c r="H566" s="127"/>
      <c r="I566" s="127"/>
      <c r="J566" s="127"/>
      <c r="K566" s="130"/>
      <c r="L566" s="251" t="s">
        <v>9</v>
      </c>
      <c r="M566" s="244" t="s">
        <v>304</v>
      </c>
      <c r="N566" s="379"/>
      <c r="O566" s="131"/>
      <c r="P566" s="127"/>
      <c r="Q566" s="254">
        <v>42804</v>
      </c>
      <c r="R566" s="255"/>
      <c r="S566" s="385"/>
      <c r="T566" s="131"/>
      <c r="U566" s="131"/>
      <c r="V566" s="389"/>
      <c r="W566" s="131"/>
      <c r="X566" s="131"/>
      <c r="Y566" s="394"/>
      <c r="Z566" s="250"/>
      <c r="AA566" s="283" t="str">
        <f ca="1">IF(AND(R566="",TODAY()&gt;Q566+31,Q566&lt;&gt;0),"1ère RELANCE","")</f>
        <v>1ère RELANCE</v>
      </c>
      <c r="AB566" s="283" t="str">
        <f ca="1">IF(AND(R566="",TODAY()&gt;Q566+90,Q566&lt;&gt;0),"DERNIERE RELANCE","")</f>
        <v/>
      </c>
      <c r="AC566" s="284" t="e">
        <f ca="1">IF(AA566="1ère RELANCE",NETWORKDAYS(Q566,TODAY(),1)*D566,"")</f>
        <v>#VALUE!</v>
      </c>
      <c r="AD566" s="283" t="str">
        <f ca="1">+IF(AND(X566="",TODAY()&gt;W566+15,W566&lt;&gt;0),"RELANCE GPA","")</f>
        <v/>
      </c>
      <c r="AE566" s="277"/>
      <c r="AF566" s="406"/>
      <c r="AG566" s="230"/>
      <c r="AH566" s="232"/>
      <c r="AI566" s="225"/>
      <c r="AJ566" s="233"/>
    </row>
    <row r="567" spans="1:36" ht="21.75" customHeight="1" thickBot="1">
      <c r="A567" s="247"/>
      <c r="B567" s="247"/>
      <c r="C567" s="475"/>
      <c r="D567" s="432" t="str">
        <f>IF(OR(C567="Studio",C567="T1",C567="T1 bis",C567="T2"),"40",IF(OR(C567="T3",C567="T4",C567="T5"),"45",IF(OR(C567="Chambre EHPAD",C567="Chambre foyer"),"50",IF(OR(C567="Parking",C567="Voiries"),"8",IF(C567="Commerces","12",IF(C567="Bureaux","15",""))))))</f>
        <v/>
      </c>
      <c r="E567" s="433" t="s">
        <v>459</v>
      </c>
      <c r="F567" s="245"/>
      <c r="G567" s="246"/>
      <c r="H567" s="247"/>
      <c r="I567" s="247"/>
      <c r="J567" s="247"/>
      <c r="K567" s="248"/>
      <c r="L567" s="480" t="s">
        <v>65</v>
      </c>
      <c r="M567" s="435" t="s">
        <v>188</v>
      </c>
      <c r="N567" s="309"/>
      <c r="O567" s="249"/>
      <c r="P567" s="436"/>
      <c r="Q567" s="249">
        <v>42796.041666999998</v>
      </c>
      <c r="R567" s="310">
        <v>42828</v>
      </c>
      <c r="S567" s="311"/>
      <c r="T567" s="249"/>
      <c r="U567" s="249"/>
      <c r="V567" s="312"/>
      <c r="W567" s="249"/>
      <c r="X567" s="249"/>
      <c r="Y567" s="313"/>
      <c r="Z567" s="437"/>
      <c r="AA567" s="314" t="str">
        <f ca="1">IF(AND(R567="",TODAY()&gt;Q567+31,Q567&lt;&gt;0),"1ère RELANCE","")</f>
        <v/>
      </c>
      <c r="AB567" s="314" t="str">
        <f ca="1">IF(AND(R567="",TODAY()&gt;Q567+90,Q567&lt;&gt;0),"DERNIERE RELANCE","")</f>
        <v/>
      </c>
      <c r="AC567" s="315" t="str">
        <f ca="1">IF(AA567="1ère RELANCE",NETWORKDAYS(Q567,TODAY(),1)*D567,"")</f>
        <v/>
      </c>
      <c r="AD567" s="314" t="str">
        <f ca="1">+IF(AND(X567="",TODAY()&gt;W567+15,W567&lt;&gt;0),"RELANCE GPA","")</f>
        <v/>
      </c>
      <c r="AE567" s="282"/>
      <c r="AF567" s="502"/>
      <c r="AG567" s="317"/>
      <c r="AH567" s="511"/>
      <c r="AI567" s="475"/>
      <c r="AJ567" s="447"/>
    </row>
    <row r="568" spans="1:36" ht="20.25" thickTop="1" thickBot="1">
      <c r="A568" s="247"/>
      <c r="B568" s="247"/>
      <c r="C568" s="430"/>
      <c r="D568" s="432" t="str">
        <f>IF(OR(C568="Studio",C568="T1",C568="T1 bis",C568="T2"),"40",IF(OR(C568="T3",C568="T4",C568="T5"),"45",IF(OR(C568="Chambre EHPAD",C568="Chambre foyer"),"50",IF(OR(C568="Parking",C568="Voiries"),"8",IF(C568="Commerces","12",IF(C568="Bureaux","15",""))))))</f>
        <v/>
      </c>
      <c r="E568" s="433" t="s">
        <v>464</v>
      </c>
      <c r="F568" s="245"/>
      <c r="G568" s="246"/>
      <c r="H568" s="247"/>
      <c r="I568" s="247"/>
      <c r="J568" s="247"/>
      <c r="K568" s="248"/>
      <c r="L568" s="434" t="s">
        <v>9</v>
      </c>
      <c r="M568" s="435" t="s">
        <v>447</v>
      </c>
      <c r="N568" s="309"/>
      <c r="O568" s="249"/>
      <c r="P568" s="436"/>
      <c r="Q568" s="249">
        <v>42796.041666999998</v>
      </c>
      <c r="R568" s="310">
        <v>42828</v>
      </c>
      <c r="S568" s="311"/>
      <c r="T568" s="249"/>
      <c r="U568" s="249"/>
      <c r="V568" s="312"/>
      <c r="W568" s="249"/>
      <c r="X568" s="249"/>
      <c r="Y568" s="313"/>
      <c r="Z568" s="437"/>
      <c r="AA568" s="314" t="str">
        <f ca="1">IF(AND(R568="",TODAY()&gt;Q568+31,Q568&lt;&gt;0),"1ère RELANCE","")</f>
        <v/>
      </c>
      <c r="AB568" s="314" t="str">
        <f ca="1">IF(AND(R568="",TODAY()&gt;Q568+90,Q568&lt;&gt;0),"DERNIERE RELANCE","")</f>
        <v/>
      </c>
      <c r="AC568" s="315" t="str">
        <f ca="1">IF(AA568="1ère RELANCE",NETWORKDAYS(Q568,TODAY(),1)*D568,"")</f>
        <v/>
      </c>
      <c r="AD568" s="314" t="str">
        <f ca="1">+IF(AND(X568="",TODAY()&gt;W568+15,W568&lt;&gt;0),"RELANCE GPA","")</f>
        <v/>
      </c>
      <c r="AE568" s="282"/>
      <c r="AF568" s="439"/>
      <c r="AG568" s="442"/>
      <c r="AH568" s="445"/>
      <c r="AI568" s="430"/>
      <c r="AJ568" s="447"/>
    </row>
    <row r="569" spans="1:36" ht="28.5" thickTop="1" thickBot="1">
      <c r="A569" s="287" t="s">
        <v>457</v>
      </c>
      <c r="B569" s="247"/>
      <c r="C569" s="476"/>
      <c r="D569" s="308" t="str">
        <f>IF(OR(C569="Studio",C569="T1",C569="T1 bis",C569="T2"),"40",IF(OR(C569="T3",C569="T4",C569="T5"),"45",IF(OR(C569="Chambre EHPAD",C569="Chambre foyer"),"50",IF(OR(C569="Parking",C569="Voiries"),"8",IF(C569="Commerces","12",IF(C569="Bureaux","15",""))))))</f>
        <v/>
      </c>
      <c r="E569" s="244" t="s">
        <v>471</v>
      </c>
      <c r="F569" s="245"/>
      <c r="G569" s="246"/>
      <c r="H569" s="247"/>
      <c r="I569" s="247"/>
      <c r="J569" s="247"/>
      <c r="K569" s="248"/>
      <c r="L569" s="481" t="s">
        <v>9</v>
      </c>
      <c r="M569" s="244" t="s">
        <v>429</v>
      </c>
      <c r="N569" s="309"/>
      <c r="O569" s="249"/>
      <c r="P569" s="247"/>
      <c r="Q569" s="254">
        <v>42804</v>
      </c>
      <c r="R569" s="310"/>
      <c r="S569" s="311"/>
      <c r="T569" s="249"/>
      <c r="U569" s="249"/>
      <c r="V569" s="312"/>
      <c r="W569" s="249"/>
      <c r="X569" s="249"/>
      <c r="Y569" s="313"/>
      <c r="Z569" s="250"/>
      <c r="AA569" s="314" t="str">
        <f ca="1">IF(AND(R569="",TODAY()&gt;Q569+31,Q569&lt;&gt;0),"1ère RELANCE","")</f>
        <v>1ère RELANCE</v>
      </c>
      <c r="AB569" s="314" t="str">
        <f ca="1">IF(AND(R569="",TODAY()&gt;Q569+90,Q569&lt;&gt;0),"DERNIERE RELANCE","")</f>
        <v/>
      </c>
      <c r="AC569" s="315" t="e">
        <f ca="1">IF(AA569="1ère RELANCE",NETWORKDAYS(Q569,TODAY(),1)*D569,"")</f>
        <v>#VALUE!</v>
      </c>
      <c r="AD569" s="314" t="str">
        <f ca="1">+IF(AND(X569="",TODAY()&gt;W569+15,W569&lt;&gt;0),"RELANCE GPA","")</f>
        <v/>
      </c>
      <c r="AE569" s="282"/>
      <c r="AF569" s="503"/>
      <c r="AG569" s="442"/>
      <c r="AH569" s="512"/>
      <c r="AI569" s="476"/>
      <c r="AJ569" s="319"/>
    </row>
    <row r="570" spans="1:36" ht="20.25" thickTop="1" thickBot="1">
      <c r="A570" s="247"/>
      <c r="B570" s="247"/>
      <c r="C570" s="430"/>
      <c r="D570" s="432" t="str">
        <f>IF(OR(C570="Studio",C570="T1",C570="T1 bis",C570="T2"),"40",IF(OR(C570="T3",C570="T4",C570="T5"),"45",IF(OR(C570="Chambre EHPAD",C570="Chambre foyer"),"50",IF(OR(C570="Parking",C570="Voiries"),"8",IF(C570="Commerces","12",IF(C570="Bureaux","15",""))))))</f>
        <v/>
      </c>
      <c r="E570" s="433" t="s">
        <v>458</v>
      </c>
      <c r="F570" s="245"/>
      <c r="G570" s="246"/>
      <c r="H570" s="247"/>
      <c r="I570" s="247"/>
      <c r="J570" s="247"/>
      <c r="K570" s="248"/>
      <c r="L570" s="434" t="s">
        <v>9</v>
      </c>
      <c r="M570" s="435" t="s">
        <v>429</v>
      </c>
      <c r="N570" s="309"/>
      <c r="O570" s="249"/>
      <c r="P570" s="436"/>
      <c r="Q570" s="249">
        <v>42796.041666999998</v>
      </c>
      <c r="R570" s="310">
        <v>42828</v>
      </c>
      <c r="S570" s="311"/>
      <c r="T570" s="249"/>
      <c r="U570" s="249"/>
      <c r="V570" s="312"/>
      <c r="W570" s="249"/>
      <c r="X570" s="249"/>
      <c r="Y570" s="313"/>
      <c r="Z570" s="437"/>
      <c r="AA570" s="314" t="str">
        <f ca="1">IF(AND(R570="",TODAY()&gt;Q570+31,Q570&lt;&gt;0),"1ère RELANCE","")</f>
        <v/>
      </c>
      <c r="AB570" s="314" t="str">
        <f ca="1">IF(AND(R570="",TODAY()&gt;Q570+90,Q570&lt;&gt;0),"DERNIERE RELANCE","")</f>
        <v/>
      </c>
      <c r="AC570" s="315" t="str">
        <f ca="1">IF(AA570="1ère RELANCE",NETWORKDAYS(Q570,TODAY(),1)*D570,"")</f>
        <v/>
      </c>
      <c r="AD570" s="314" t="str">
        <f ca="1">+IF(AND(X570="",TODAY()&gt;W570+15,W570&lt;&gt;0),"RELANCE GPA","")</f>
        <v/>
      </c>
      <c r="AE570" s="282"/>
      <c r="AF570" s="439"/>
      <c r="AG570" s="442"/>
      <c r="AH570" s="445"/>
      <c r="AI570" s="430"/>
      <c r="AJ570" s="447"/>
    </row>
    <row r="571" spans="1:36" ht="20.25" thickTop="1" thickBot="1">
      <c r="A571" s="448"/>
      <c r="B571" s="448"/>
      <c r="C571" s="431"/>
      <c r="D571" s="432" t="str">
        <f>IF(OR(C571="Studio",C571="T1",C571="T1 bis",C571="T2"),"40",IF(OR(C571="T3",C571="T4",C571="T5"),"45",IF(OR(C571="Chambre EHPAD",C571="Chambre foyer"),"50",IF(OR(C571="Parking",C571="Voiries"),"8",IF(C571="Commerces","12",IF(C571="Bureaux","15",""))))))</f>
        <v/>
      </c>
      <c r="E571" s="449" t="s">
        <v>460</v>
      </c>
      <c r="F571" s="450"/>
      <c r="G571" s="451"/>
      <c r="H571" s="448"/>
      <c r="I571" s="448"/>
      <c r="J571" s="448"/>
      <c r="K571" s="452"/>
      <c r="L571" s="453" t="s">
        <v>12</v>
      </c>
      <c r="M571" s="454" t="s">
        <v>436</v>
      </c>
      <c r="N571" s="455"/>
      <c r="O571" s="456"/>
      <c r="P571" s="457"/>
      <c r="Q571" s="456">
        <v>42796.041666999998</v>
      </c>
      <c r="R571" s="458">
        <v>42828</v>
      </c>
      <c r="S571" s="311"/>
      <c r="T571" s="456"/>
      <c r="U571" s="456"/>
      <c r="V571" s="459"/>
      <c r="W571" s="456"/>
      <c r="X571" s="456"/>
      <c r="Y571" s="313"/>
      <c r="Z571" s="460"/>
      <c r="AA571" s="461" t="str">
        <f ca="1">IF(AND(R571="",TODAY()&gt;Q571+31,Q571&lt;&gt;0),"1ère RELANCE","")</f>
        <v/>
      </c>
      <c r="AB571" s="461" t="str">
        <f ca="1">IF(AND(R571="",TODAY()&gt;Q571+90,Q571&lt;&gt;0),"DERNIERE RELANCE","")</f>
        <v/>
      </c>
      <c r="AC571" s="462" t="str">
        <f ca="1">IF(AA571="1ère RELANCE",NETWORKDAYS(Q571,TODAY(),1)*D571,"")</f>
        <v/>
      </c>
      <c r="AD571" s="461" t="str">
        <f ca="1">+IF(AND(X571="",TODAY()&gt;W571+15,W571&lt;&gt;0),"RELANCE GPA","")</f>
        <v/>
      </c>
      <c r="AE571" s="463"/>
      <c r="AF571" s="440"/>
      <c r="AG571" s="443"/>
      <c r="AH571" s="446"/>
      <c r="AI571" s="431"/>
      <c r="AJ571" s="464"/>
    </row>
    <row r="572" spans="1:36" ht="19.5" thickBot="1">
      <c r="A572" s="448"/>
      <c r="B572" s="448"/>
      <c r="C572" s="465"/>
      <c r="D572" s="432" t="str">
        <f>IF(OR(C572="Studio",C572="T1",C572="T1 bis",C572="T2"),"40",IF(OR(C572="T3",C572="T4",C572="T5"),"45",IF(OR(C572="Chambre EHPAD",C572="Chambre foyer"),"50",IF(OR(C572="Parking",C572="Voiries"),"8",IF(C572="Commerces","12",IF(C572="Bureaux","15",""))))))</f>
        <v/>
      </c>
      <c r="E572" s="449" t="s">
        <v>460</v>
      </c>
      <c r="F572" s="450"/>
      <c r="G572" s="451"/>
      <c r="H572" s="448"/>
      <c r="I572" s="448"/>
      <c r="J572" s="448"/>
      <c r="K572" s="452"/>
      <c r="L572" s="453" t="s">
        <v>8</v>
      </c>
      <c r="M572" s="454" t="s">
        <v>436</v>
      </c>
      <c r="N572" s="455"/>
      <c r="O572" s="456"/>
      <c r="P572" s="457"/>
      <c r="Q572" s="456">
        <v>42796.041666999998</v>
      </c>
      <c r="R572" s="458">
        <v>42828</v>
      </c>
      <c r="S572" s="311"/>
      <c r="T572" s="456"/>
      <c r="U572" s="456"/>
      <c r="V572" s="459"/>
      <c r="W572" s="456"/>
      <c r="X572" s="456"/>
      <c r="Y572" s="313"/>
      <c r="Z572" s="460"/>
      <c r="AA572" s="461" t="str">
        <f ca="1">IF(AND(R572="",TODAY()&gt;Q572+31,Q572&lt;&gt;0),"1ère RELANCE","")</f>
        <v/>
      </c>
      <c r="AB572" s="461" t="str">
        <f ca="1">IF(AND(R572="",TODAY()&gt;Q572+90,Q572&lt;&gt;0),"DERNIERE RELANCE","")</f>
        <v/>
      </c>
      <c r="AC572" s="462" t="str">
        <f ca="1">IF(AA572="1ère RELANCE",NETWORKDAYS(Q572,TODAY(),1)*D572,"")</f>
        <v/>
      </c>
      <c r="AD572" s="461" t="str">
        <f ca="1">+IF(AND(X572="",TODAY()&gt;W572+15,W572&lt;&gt;0),"RELANCE GPA","")</f>
        <v/>
      </c>
      <c r="AE572" s="463"/>
      <c r="AF572" s="466"/>
      <c r="AG572" s="222"/>
      <c r="AH572" s="467"/>
      <c r="AI572" s="465"/>
      <c r="AJ572" s="464"/>
    </row>
    <row r="573" spans="1:36" ht="19.5" thickBot="1">
      <c r="A573" s="247"/>
      <c r="B573" s="247"/>
      <c r="C573" s="429"/>
      <c r="D573" s="432" t="str">
        <f>IF(OR(C573="Studio",C573="T1",C573="T1 bis",C573="T2"),"40",IF(OR(C573="T3",C573="T4",C573="T5"),"45",IF(OR(C573="Chambre EHPAD",C573="Chambre foyer"),"50",IF(OR(C573="Parking",C573="Voiries"),"8",IF(C573="Commerces","12",IF(C573="Bureaux","15",""))))))</f>
        <v/>
      </c>
      <c r="E573" s="433" t="s">
        <v>461</v>
      </c>
      <c r="F573" s="245"/>
      <c r="G573" s="246"/>
      <c r="H573" s="247"/>
      <c r="I573" s="247"/>
      <c r="J573" s="247"/>
      <c r="K573" s="248"/>
      <c r="L573" s="434" t="s">
        <v>12</v>
      </c>
      <c r="M573" s="435" t="s">
        <v>436</v>
      </c>
      <c r="N573" s="309"/>
      <c r="O573" s="249"/>
      <c r="P573" s="436"/>
      <c r="Q573" s="249">
        <v>42796.041666999998</v>
      </c>
      <c r="R573" s="310">
        <v>42828</v>
      </c>
      <c r="S573" s="311"/>
      <c r="T573" s="249"/>
      <c r="U573" s="249"/>
      <c r="V573" s="312"/>
      <c r="W573" s="249"/>
      <c r="X573" s="249"/>
      <c r="Y573" s="313"/>
      <c r="Z573" s="437"/>
      <c r="AA573" s="314" t="str">
        <f ca="1">IF(AND(R573="",TODAY()&gt;Q573+31,Q573&lt;&gt;0),"1ère RELANCE","")</f>
        <v/>
      </c>
      <c r="AB573" s="314" t="str">
        <f ca="1">IF(AND(R573="",TODAY()&gt;Q573+90,Q573&lt;&gt;0),"DERNIERE RELANCE","")</f>
        <v/>
      </c>
      <c r="AC573" s="315" t="str">
        <f ca="1">IF(AA573="1ère RELANCE",NETWORKDAYS(Q573,TODAY(),1)*D573,"")</f>
        <v/>
      </c>
      <c r="AD573" s="314" t="str">
        <f ca="1">+IF(AND(X573="",TODAY()&gt;W573+15,W573&lt;&gt;0),"RELANCE GPA","")</f>
        <v/>
      </c>
      <c r="AE573" s="282"/>
      <c r="AF573" s="438"/>
      <c r="AG573" s="441"/>
      <c r="AH573" s="444"/>
      <c r="AI573" s="429"/>
      <c r="AJ573" s="447"/>
    </row>
    <row r="574" spans="1:36" ht="57.75" thickTop="1" thickBot="1">
      <c r="A574" s="247"/>
      <c r="B574" s="247"/>
      <c r="C574" s="430"/>
      <c r="D574" s="432" t="str">
        <f>IF(OR(C574="Studio",C574="T1",C574="T1 bis",C574="T2"),"40",IF(OR(C574="T3",C574="T4",C574="T5"),"45",IF(OR(C574="Chambre EHPAD",C574="Chambre foyer"),"50",IF(OR(C574="Parking",C574="Voiries"),"8",IF(C574="Commerces","12",IF(C574="Bureaux","15",""))))))</f>
        <v/>
      </c>
      <c r="E574" s="433" t="s">
        <v>473</v>
      </c>
      <c r="F574" s="245"/>
      <c r="G574" s="246"/>
      <c r="H574" s="247"/>
      <c r="I574" s="247"/>
      <c r="J574" s="247"/>
      <c r="K574" s="248"/>
      <c r="L574" s="434" t="s">
        <v>104</v>
      </c>
      <c r="M574" s="435" t="s">
        <v>167</v>
      </c>
      <c r="N574" s="309"/>
      <c r="O574" s="249"/>
      <c r="P574" s="436"/>
      <c r="Q574" s="249">
        <v>42796.041666999998</v>
      </c>
      <c r="R574" s="310">
        <v>42828</v>
      </c>
      <c r="S574" s="311"/>
      <c r="T574" s="249"/>
      <c r="U574" s="249"/>
      <c r="V574" s="312"/>
      <c r="W574" s="249"/>
      <c r="X574" s="249"/>
      <c r="Y574" s="313"/>
      <c r="Z574" s="437"/>
      <c r="AA574" s="314" t="str">
        <f ca="1">IF(AND(R574="",TODAY()&gt;Q574+31,Q574&lt;&gt;0),"1ère RELANCE","")</f>
        <v/>
      </c>
      <c r="AB574" s="314" t="str">
        <f ca="1">IF(AND(R574="",TODAY()&gt;Q574+90,Q574&lt;&gt;0),"DERNIERE RELANCE","")</f>
        <v/>
      </c>
      <c r="AC574" s="315" t="str">
        <f ca="1">IF(AA574="1ère RELANCE",NETWORKDAYS(Q574,TODAY(),1)*D574,"")</f>
        <v/>
      </c>
      <c r="AD574" s="314" t="str">
        <f ca="1">+IF(AND(X574="",TODAY()&gt;W574+15,W574&lt;&gt;0),"RELANCE GPA","")</f>
        <v/>
      </c>
      <c r="AE574" s="282"/>
      <c r="AF574" s="439"/>
      <c r="AG574" s="442"/>
      <c r="AH574" s="445"/>
      <c r="AI574" s="430"/>
      <c r="AJ574" s="447"/>
    </row>
    <row r="575" spans="1:36" ht="28.5" thickTop="1" thickBot="1">
      <c r="A575" s="287" t="s">
        <v>457</v>
      </c>
      <c r="B575" s="247"/>
      <c r="C575" s="476"/>
      <c r="D575" s="308" t="str">
        <f>IF(OR(C575="Studio",C575="T1",C575="T1 bis",C575="T2"),"40",IF(OR(C575="T3",C575="T4",C575="T5"),"45",IF(OR(C575="Chambre EHPAD",C575="Chambre foyer"),"50",IF(OR(C575="Parking",C575="Voiries"),"8",IF(C575="Commerces","12",IF(C575="Bureaux","15",""))))))</f>
        <v/>
      </c>
      <c r="E575" s="244" t="s">
        <v>458</v>
      </c>
      <c r="F575" s="245"/>
      <c r="G575" s="246"/>
      <c r="H575" s="247"/>
      <c r="I575" s="247"/>
      <c r="J575" s="247"/>
      <c r="K575" s="248"/>
      <c r="L575" s="481" t="s">
        <v>67</v>
      </c>
      <c r="M575" s="244" t="s">
        <v>433</v>
      </c>
      <c r="N575" s="309"/>
      <c r="O575" s="249"/>
      <c r="P575" s="247"/>
      <c r="Q575" s="254">
        <v>42804</v>
      </c>
      <c r="R575" s="310"/>
      <c r="S575" s="311"/>
      <c r="T575" s="249"/>
      <c r="U575" s="249"/>
      <c r="V575" s="312"/>
      <c r="W575" s="249"/>
      <c r="X575" s="249"/>
      <c r="Y575" s="313"/>
      <c r="Z575" s="250"/>
      <c r="AA575" s="314" t="str">
        <f ca="1">IF(AND(R575="",TODAY()&gt;Q575+31,Q575&lt;&gt;0),"1ère RELANCE","")</f>
        <v>1ère RELANCE</v>
      </c>
      <c r="AB575" s="314" t="str">
        <f ca="1">IF(AND(R575="",TODAY()&gt;Q575+90,Q575&lt;&gt;0),"DERNIERE RELANCE","")</f>
        <v/>
      </c>
      <c r="AC575" s="315" t="e">
        <f ca="1">IF(AA575="1ère RELANCE",NETWORKDAYS(Q575,TODAY(),1)*D575,"")</f>
        <v>#VALUE!</v>
      </c>
      <c r="AD575" s="314" t="str">
        <f ca="1">+IF(AND(X575="",TODAY()&gt;W575+15,W575&lt;&gt;0),"RELANCE GPA","")</f>
        <v/>
      </c>
      <c r="AE575" s="282"/>
      <c r="AF575" s="503"/>
      <c r="AG575" s="442"/>
      <c r="AH575" s="512"/>
      <c r="AI575" s="476"/>
      <c r="AJ575" s="319"/>
    </row>
    <row r="576" spans="1:36" ht="20.25" thickTop="1" thickBot="1">
      <c r="A576" s="247"/>
      <c r="B576" s="247"/>
      <c r="C576" s="430"/>
      <c r="D576" s="432" t="str">
        <f>IF(OR(C576="Studio",C576="T1",C576="T1 bis",C576="T2"),"40",IF(OR(C576="T3",C576="T4",C576="T5"),"45",IF(OR(C576="Chambre EHPAD",C576="Chambre foyer"),"50",IF(OR(C576="Parking",C576="Voiries"),"8",IF(C576="Commerces","12",IF(C576="Bureaux","15",""))))))</f>
        <v/>
      </c>
      <c r="E576" s="433" t="s">
        <v>462</v>
      </c>
      <c r="F576" s="245"/>
      <c r="G576" s="246"/>
      <c r="H576" s="247"/>
      <c r="I576" s="247"/>
      <c r="J576" s="247"/>
      <c r="K576" s="248"/>
      <c r="L576" s="434" t="s">
        <v>8</v>
      </c>
      <c r="M576" s="435" t="s">
        <v>508</v>
      </c>
      <c r="N576" s="309"/>
      <c r="O576" s="249"/>
      <c r="P576" s="436"/>
      <c r="Q576" s="249">
        <v>42641</v>
      </c>
      <c r="R576" s="310">
        <v>42650</v>
      </c>
      <c r="S576" s="311"/>
      <c r="T576" s="249"/>
      <c r="U576" s="249"/>
      <c r="V576" s="312"/>
      <c r="W576" s="249"/>
      <c r="X576" s="249"/>
      <c r="Y576" s="313"/>
      <c r="Z576" s="437"/>
      <c r="AA576" s="314" t="str">
        <f ca="1">IF(AND(R576="",TODAY()&gt;Q576+31,Q576&lt;&gt;0),"1ère RELANCE","")</f>
        <v/>
      </c>
      <c r="AB576" s="314" t="str">
        <f ca="1">IF(AND(R576="",TODAY()&gt;Q576+90,Q576&lt;&gt;0),"DERNIERE RELANCE","")</f>
        <v/>
      </c>
      <c r="AC576" s="315" t="str">
        <f ca="1">IF(AA576="1ère RELANCE",NETWORKDAYS(Q576,TODAY(),1)*D576,"")</f>
        <v/>
      </c>
      <c r="AD576" s="314" t="str">
        <f ca="1">+IF(AND(X576="",TODAY()&gt;W576+15,W576&lt;&gt;0),"RELANCE GPA","")</f>
        <v/>
      </c>
      <c r="AE576" s="282"/>
      <c r="AF576" s="439"/>
      <c r="AG576" s="442"/>
      <c r="AH576" s="445"/>
      <c r="AI576" s="430"/>
      <c r="AJ576" s="447"/>
    </row>
    <row r="577" spans="1:36" ht="57.75" thickTop="1" thickBot="1">
      <c r="A577" s="448"/>
      <c r="B577" s="448"/>
      <c r="C577" s="431"/>
      <c r="D577" s="432" t="str">
        <f>IF(OR(C577="Studio",C577="T1",C577="T1 bis",C577="T2"),"40",IF(OR(C577="T3",C577="T4",C577="T5"),"45",IF(OR(C577="Chambre EHPAD",C577="Chambre foyer"),"50",IF(OR(C577="Parking",C577="Voiries"),"8",IF(C577="Commerces","12",IF(C577="Bureaux","15",""))))))</f>
        <v/>
      </c>
      <c r="E577" s="449" t="s">
        <v>473</v>
      </c>
      <c r="F577" s="450"/>
      <c r="G577" s="451"/>
      <c r="H577" s="448"/>
      <c r="I577" s="448"/>
      <c r="J577" s="448"/>
      <c r="K577" s="452"/>
      <c r="L577" s="453" t="s">
        <v>67</v>
      </c>
      <c r="M577" s="454" t="s">
        <v>162</v>
      </c>
      <c r="N577" s="455"/>
      <c r="O577" s="456"/>
      <c r="P577" s="457"/>
      <c r="Q577" s="456">
        <v>42796.041666999998</v>
      </c>
      <c r="R577" s="458">
        <v>42828</v>
      </c>
      <c r="S577" s="311"/>
      <c r="T577" s="456"/>
      <c r="U577" s="456"/>
      <c r="V577" s="459"/>
      <c r="W577" s="456"/>
      <c r="X577" s="456"/>
      <c r="Y577" s="313"/>
      <c r="Z577" s="460"/>
      <c r="AA577" s="461" t="str">
        <f ca="1">IF(AND(R577="",TODAY()&gt;Q577+31,Q577&lt;&gt;0),"1ère RELANCE","")</f>
        <v/>
      </c>
      <c r="AB577" s="461" t="str">
        <f ca="1">IF(AND(R577="",TODAY()&gt;Q577+90,Q577&lt;&gt;0),"DERNIERE RELANCE","")</f>
        <v/>
      </c>
      <c r="AC577" s="462" t="str">
        <f ca="1">IF(AA577="1ère RELANCE",NETWORKDAYS(Q577,TODAY(),1)*D577,"")</f>
        <v/>
      </c>
      <c r="AD577" s="461" t="str">
        <f ca="1">+IF(AND(X577="",TODAY()&gt;W577+15,W577&lt;&gt;0),"RELANCE GPA","")</f>
        <v/>
      </c>
      <c r="AE577" s="463"/>
      <c r="AF577" s="440"/>
      <c r="AG577" s="443"/>
      <c r="AH577" s="446"/>
      <c r="AI577" s="431"/>
      <c r="AJ577" s="464"/>
    </row>
    <row r="578" spans="1:36" ht="27.75" thickBot="1">
      <c r="A578" s="468" t="s">
        <v>457</v>
      </c>
      <c r="B578" s="171"/>
      <c r="C578" s="356"/>
      <c r="D578" s="360" t="str">
        <f>IF(OR(C578="Studio",C578="T1",C578="T1 bis",C578="T2"),"40",IF(OR(C578="T3",C578="T4",C578="T5"),"45",IF(OR(C578="Chambre EHPAD",C578="Chambre foyer"),"50",IF(OR(C578="Parking",C578="Voiries"),"8",IF(C578="Commerces","12",IF(C578="Bureaux","15",""))))))</f>
        <v/>
      </c>
      <c r="E578" s="479" t="s">
        <v>458</v>
      </c>
      <c r="F578" s="174"/>
      <c r="G578" s="175"/>
      <c r="H578" s="171"/>
      <c r="I578" s="171"/>
      <c r="J578" s="171"/>
      <c r="K578" s="177"/>
      <c r="L578" s="482" t="s">
        <v>101</v>
      </c>
      <c r="M578" s="479" t="s">
        <v>186</v>
      </c>
      <c r="N578" s="483"/>
      <c r="O578" s="179"/>
      <c r="P578" s="171"/>
      <c r="Q578" s="484">
        <v>42804</v>
      </c>
      <c r="R578" s="486"/>
      <c r="S578" s="385"/>
      <c r="T578" s="179"/>
      <c r="U578" s="179"/>
      <c r="V578" s="489"/>
      <c r="W578" s="179"/>
      <c r="X578" s="179"/>
      <c r="Y578" s="394"/>
      <c r="Z578" s="491"/>
      <c r="AA578" s="492" t="str">
        <f ca="1">IF(AND(R578="",TODAY()&gt;Q578+31,Q578&lt;&gt;0),"1ère RELANCE","")</f>
        <v>1ère RELANCE</v>
      </c>
      <c r="AB578" s="492" t="str">
        <f ca="1">IF(AND(R578="",TODAY()&gt;Q578+90,Q578&lt;&gt;0),"DERNIERE RELANCE","")</f>
        <v/>
      </c>
      <c r="AC578" s="493" t="e">
        <f ca="1">IF(AA578="1ère RELANCE",NETWORKDAYS(Q578,TODAY(),1)*D578,"")</f>
        <v>#VALUE!</v>
      </c>
      <c r="AD578" s="492" t="str">
        <f ca="1">+IF(AND(X578="",TODAY()&gt;W578+15,W578&lt;&gt;0),"RELANCE GPA","")</f>
        <v/>
      </c>
      <c r="AE578" s="494"/>
      <c r="AF578" s="414"/>
      <c r="AG578" s="69"/>
      <c r="AH578" s="421"/>
      <c r="AI578" s="356"/>
      <c r="AJ578" s="513"/>
    </row>
    <row r="579" spans="1:36" ht="27.75" thickBot="1">
      <c r="A579" s="287" t="s">
        <v>457</v>
      </c>
      <c r="B579" s="127"/>
      <c r="C579" s="32"/>
      <c r="D579" s="360" t="str">
        <f>IF(OR(C579="Studio",C579="T1",C579="T1 bis",C579="T2"),"40",IF(OR(C579="T3",C579="T4",C579="T5"),"45",IF(OR(C579="Chambre EHPAD",C579="Chambre foyer"),"50",IF(OR(C579="Parking",C579="Voiries"),"8",IF(C579="Commerces","12",IF(C579="Bureaux","15",""))))))</f>
        <v/>
      </c>
      <c r="E579" s="244" t="s">
        <v>469</v>
      </c>
      <c r="F579" s="128"/>
      <c r="G579" s="129"/>
      <c r="H579" s="127"/>
      <c r="I579" s="127"/>
      <c r="J579" s="127"/>
      <c r="K579" s="130"/>
      <c r="L579" s="481" t="s">
        <v>454</v>
      </c>
      <c r="M579" s="244" t="s">
        <v>378</v>
      </c>
      <c r="N579" s="379"/>
      <c r="O579" s="131"/>
      <c r="P579" s="127"/>
      <c r="Q579" s="254">
        <v>42804</v>
      </c>
      <c r="R579" s="255"/>
      <c r="S579" s="385"/>
      <c r="T579" s="131"/>
      <c r="U579" s="131"/>
      <c r="V579" s="389"/>
      <c r="W579" s="131"/>
      <c r="X579" s="131"/>
      <c r="Y579" s="394"/>
      <c r="Z579" s="250"/>
      <c r="AA579" s="283" t="str">
        <f ca="1">IF(AND(R579="",TODAY()&gt;Q579+31,Q579&lt;&gt;0),"1ère RELANCE","")</f>
        <v>1ère RELANCE</v>
      </c>
      <c r="AB579" s="283" t="str">
        <f ca="1">IF(AND(R579="",TODAY()&gt;Q579+90,Q579&lt;&gt;0),"DERNIERE RELANCE","")</f>
        <v/>
      </c>
      <c r="AC579" s="284" t="e">
        <f ca="1">IF(AA579="1ère RELANCE",NETWORKDAYS(Q579,TODAY(),1)*D579,"")</f>
        <v>#VALUE!</v>
      </c>
      <c r="AD579" s="283" t="str">
        <f ca="1">+IF(AND(X579="",TODAY()&gt;W579+15,W579&lt;&gt;0),"RELANCE GPA","")</f>
        <v/>
      </c>
      <c r="AE579" s="277"/>
      <c r="AF579" s="497"/>
      <c r="AG579" s="228"/>
      <c r="AH579" s="78"/>
      <c r="AI579" s="32"/>
      <c r="AJ579" s="233"/>
    </row>
    <row r="580" spans="1:36" ht="20.25" thickTop="1" thickBot="1">
      <c r="A580" s="448"/>
      <c r="B580" s="448"/>
      <c r="C580" s="431"/>
      <c r="D580" s="432" t="str">
        <f>IF(OR(C580="Studio",C580="T1",C580="T1 bis",C580="T2"),"40",IF(OR(C580="T3",C580="T4",C580="T5"),"45",IF(OR(C580="Chambre EHPAD",C580="Chambre foyer"),"50",IF(OR(C580="Parking",C580="Voiries"),"8",IF(C580="Commerces","12",IF(C580="Bureaux","15",""))))))</f>
        <v/>
      </c>
      <c r="E580" s="449" t="s">
        <v>459</v>
      </c>
      <c r="F580" s="450"/>
      <c r="G580" s="451"/>
      <c r="H580" s="448"/>
      <c r="I580" s="448"/>
      <c r="J580" s="448"/>
      <c r="K580" s="452"/>
      <c r="L580" s="453" t="s">
        <v>104</v>
      </c>
      <c r="M580" s="454" t="s">
        <v>498</v>
      </c>
      <c r="N580" s="455"/>
      <c r="O580" s="456"/>
      <c r="P580" s="457"/>
      <c r="Q580" s="456">
        <v>42641</v>
      </c>
      <c r="R580" s="458">
        <v>42650</v>
      </c>
      <c r="S580" s="311"/>
      <c r="T580" s="456"/>
      <c r="U580" s="456"/>
      <c r="V580" s="459"/>
      <c r="W580" s="456"/>
      <c r="X580" s="456"/>
      <c r="Y580" s="313"/>
      <c r="Z580" s="460"/>
      <c r="AA580" s="461" t="str">
        <f ca="1">IF(AND(R580="",TODAY()&gt;Q580+31,Q580&lt;&gt;0),"1ère RELANCE","")</f>
        <v/>
      </c>
      <c r="AB580" s="461" t="str">
        <f ca="1">IF(AND(R580="",TODAY()&gt;Q580+90,Q580&lt;&gt;0),"DERNIERE RELANCE","")</f>
        <v/>
      </c>
      <c r="AC580" s="462" t="str">
        <f ca="1">IF(AA580="1ère RELANCE",NETWORKDAYS(Q580,TODAY(),1)*D580,"")</f>
        <v/>
      </c>
      <c r="AD580" s="461" t="str">
        <f ca="1">+IF(AND(X580="",TODAY()&gt;W580+15,W580&lt;&gt;0),"RELANCE GPA","")</f>
        <v/>
      </c>
      <c r="AE580" s="463"/>
      <c r="AF580" s="440"/>
      <c r="AG580" s="443"/>
      <c r="AH580" s="446"/>
      <c r="AI580" s="431"/>
      <c r="AJ580" s="464"/>
    </row>
    <row r="581" spans="1:36" ht="19.5" thickBot="1">
      <c r="A581" s="448"/>
      <c r="B581" s="448"/>
      <c r="C581" s="465"/>
      <c r="D581" s="432" t="str">
        <f>IF(OR(C581="Studio",C581="T1",C581="T1 bis",C581="T2"),"40",IF(OR(C581="T3",C581="T4",C581="T5"),"45",IF(OR(C581="Chambre EHPAD",C581="Chambre foyer"),"50",IF(OR(C581="Parking",C581="Voiries"),"8",IF(C581="Commerces","12",IF(C581="Bureaux","15",""))))))</f>
        <v/>
      </c>
      <c r="E581" s="449" t="s">
        <v>460</v>
      </c>
      <c r="F581" s="450"/>
      <c r="G581" s="451"/>
      <c r="H581" s="448"/>
      <c r="I581" s="448"/>
      <c r="J581" s="448"/>
      <c r="K581" s="452"/>
      <c r="L581" s="453" t="s">
        <v>104</v>
      </c>
      <c r="M581" s="454" t="s">
        <v>498</v>
      </c>
      <c r="N581" s="455"/>
      <c r="O581" s="456"/>
      <c r="P581" s="457"/>
      <c r="Q581" s="456">
        <v>42641</v>
      </c>
      <c r="R581" s="458">
        <v>42650</v>
      </c>
      <c r="S581" s="311"/>
      <c r="T581" s="456"/>
      <c r="U581" s="456"/>
      <c r="V581" s="459"/>
      <c r="W581" s="456"/>
      <c r="X581" s="456"/>
      <c r="Y581" s="313"/>
      <c r="Z581" s="460"/>
      <c r="AA581" s="461" t="str">
        <f ca="1">IF(AND(R581="",TODAY()&gt;Q581+31,Q581&lt;&gt;0),"1ère RELANCE","")</f>
        <v/>
      </c>
      <c r="AB581" s="461" t="str">
        <f ca="1">IF(AND(R581="",TODAY()&gt;Q581+90,Q581&lt;&gt;0),"DERNIERE RELANCE","")</f>
        <v/>
      </c>
      <c r="AC581" s="462" t="str">
        <f ca="1">IF(AA581="1ère RELANCE",NETWORKDAYS(Q581,TODAY(),1)*D581,"")</f>
        <v/>
      </c>
      <c r="AD581" s="461" t="str">
        <f ca="1">+IF(AND(X581="",TODAY()&gt;W581+15,W581&lt;&gt;0),"RELANCE GPA","")</f>
        <v/>
      </c>
      <c r="AE581" s="463"/>
      <c r="AF581" s="466"/>
      <c r="AG581" s="222"/>
      <c r="AH581" s="467"/>
      <c r="AI581" s="465"/>
      <c r="AJ581" s="464"/>
    </row>
    <row r="582" spans="1:36" ht="19.5" thickBot="1">
      <c r="A582" s="247"/>
      <c r="B582" s="247"/>
      <c r="C582" s="429"/>
      <c r="D582" s="432" t="str">
        <f>IF(OR(C582="Studio",C582="T1",C582="T1 bis",C582="T2"),"40",IF(OR(C582="T3",C582="T4",C582="T5"),"45",IF(OR(C582="Chambre EHPAD",C582="Chambre foyer"),"50",IF(OR(C582="Parking",C582="Voiries"),"8",IF(C582="Commerces","12",IF(C582="Bureaux","15",""))))))</f>
        <v/>
      </c>
      <c r="E582" s="433" t="s">
        <v>459</v>
      </c>
      <c r="F582" s="245"/>
      <c r="G582" s="246"/>
      <c r="H582" s="247"/>
      <c r="I582" s="247"/>
      <c r="J582" s="247"/>
      <c r="K582" s="248"/>
      <c r="L582" s="434" t="s">
        <v>8</v>
      </c>
      <c r="M582" s="435" t="s">
        <v>501</v>
      </c>
      <c r="N582" s="309"/>
      <c r="O582" s="249"/>
      <c r="P582" s="436"/>
      <c r="Q582" s="249">
        <v>42641</v>
      </c>
      <c r="R582" s="310">
        <v>42650</v>
      </c>
      <c r="S582" s="311"/>
      <c r="T582" s="249"/>
      <c r="U582" s="249"/>
      <c r="V582" s="312"/>
      <c r="W582" s="249"/>
      <c r="X582" s="249"/>
      <c r="Y582" s="313"/>
      <c r="Z582" s="437"/>
      <c r="AA582" s="314" t="str">
        <f ca="1">IF(AND(R582="",TODAY()&gt;Q582+31,Q582&lt;&gt;0),"1ère RELANCE","")</f>
        <v/>
      </c>
      <c r="AB582" s="314" t="str">
        <f ca="1">IF(AND(R582="",TODAY()&gt;Q582+90,Q582&lt;&gt;0),"DERNIERE RELANCE","")</f>
        <v/>
      </c>
      <c r="AC582" s="315" t="str">
        <f ca="1">IF(AA582="1ère RELANCE",NETWORKDAYS(Q582,TODAY(),1)*D582,"")</f>
        <v/>
      </c>
      <c r="AD582" s="314" t="str">
        <f ca="1">+IF(AND(X582="",TODAY()&gt;W582+15,W582&lt;&gt;0),"RELANCE GPA","")</f>
        <v/>
      </c>
      <c r="AE582" s="282"/>
      <c r="AF582" s="438"/>
      <c r="AG582" s="441"/>
      <c r="AH582" s="444"/>
      <c r="AI582" s="429"/>
      <c r="AJ582" s="447"/>
    </row>
    <row r="583" spans="1:36" ht="20.25" thickTop="1" thickBot="1">
      <c r="A583" s="448"/>
      <c r="B583" s="448"/>
      <c r="C583" s="431"/>
      <c r="D583" s="432" t="str">
        <f>IF(OR(C583="Studio",C583="T1",C583="T1 bis",C583="T2"),"40",IF(OR(C583="T3",C583="T4",C583="T5"),"45",IF(OR(C583="Chambre EHPAD",C583="Chambre foyer"),"50",IF(OR(C583="Parking",C583="Voiries"),"8",IF(C583="Commerces","12",IF(C583="Bureaux","15",""))))))</f>
        <v/>
      </c>
      <c r="E583" s="449" t="s">
        <v>468</v>
      </c>
      <c r="F583" s="450"/>
      <c r="G583" s="451"/>
      <c r="H583" s="448"/>
      <c r="I583" s="448"/>
      <c r="J583" s="448"/>
      <c r="K583" s="452"/>
      <c r="L583" s="453" t="s">
        <v>14</v>
      </c>
      <c r="M583" s="454" t="s">
        <v>501</v>
      </c>
      <c r="N583" s="455"/>
      <c r="O583" s="456"/>
      <c r="P583" s="457"/>
      <c r="Q583" s="456">
        <v>42641</v>
      </c>
      <c r="R583" s="458">
        <v>42650</v>
      </c>
      <c r="S583" s="311"/>
      <c r="T583" s="456"/>
      <c r="U583" s="456"/>
      <c r="V583" s="459"/>
      <c r="W583" s="456"/>
      <c r="X583" s="456"/>
      <c r="Y583" s="313"/>
      <c r="Z583" s="460"/>
      <c r="AA583" s="461" t="str">
        <f ca="1">IF(AND(R583="",TODAY()&gt;Q583+31,Q583&lt;&gt;0),"1ère RELANCE","")</f>
        <v/>
      </c>
      <c r="AB583" s="461" t="str">
        <f ca="1">IF(AND(R583="",TODAY()&gt;Q583+90,Q583&lt;&gt;0),"DERNIERE RELANCE","")</f>
        <v/>
      </c>
      <c r="AC583" s="462" t="str">
        <f ca="1">IF(AA583="1ère RELANCE",NETWORKDAYS(Q583,TODAY(),1)*D583,"")</f>
        <v/>
      </c>
      <c r="AD583" s="461" t="str">
        <f ca="1">+IF(AND(X583="",TODAY()&gt;W583+15,W583&lt;&gt;0),"RELANCE GPA","")</f>
        <v/>
      </c>
      <c r="AE583" s="463"/>
      <c r="AF583" s="440"/>
      <c r="AG583" s="443"/>
      <c r="AH583" s="446"/>
      <c r="AI583" s="431"/>
      <c r="AJ583" s="464"/>
    </row>
    <row r="584" spans="1:36" ht="19.5" thickBot="1">
      <c r="A584" s="448"/>
      <c r="B584" s="448"/>
      <c r="C584" s="465"/>
      <c r="D584" s="432" t="str">
        <f>IF(OR(C584="Studio",C584="T1",C584="T1 bis",C584="T2"),"40",IF(OR(C584="T3",C584="T4",C584="T5"),"45",IF(OR(C584="Chambre EHPAD",C584="Chambre foyer"),"50",IF(OR(C584="Parking",C584="Voiries"),"8",IF(C584="Commerces","12",IF(C584="Bureaux","15",""))))))</f>
        <v/>
      </c>
      <c r="E584" s="449" t="s">
        <v>462</v>
      </c>
      <c r="F584" s="450"/>
      <c r="G584" s="451"/>
      <c r="H584" s="448"/>
      <c r="I584" s="448"/>
      <c r="J584" s="448"/>
      <c r="K584" s="452"/>
      <c r="L584" s="453" t="s">
        <v>8</v>
      </c>
      <c r="M584" s="454" t="s">
        <v>509</v>
      </c>
      <c r="N584" s="455"/>
      <c r="O584" s="456"/>
      <c r="P584" s="457"/>
      <c r="Q584" s="456">
        <v>42641</v>
      </c>
      <c r="R584" s="458">
        <v>42650</v>
      </c>
      <c r="S584" s="311"/>
      <c r="T584" s="456"/>
      <c r="U584" s="456"/>
      <c r="V584" s="459"/>
      <c r="W584" s="456"/>
      <c r="X584" s="456"/>
      <c r="Y584" s="313"/>
      <c r="Z584" s="460"/>
      <c r="AA584" s="461" t="str">
        <f ca="1">IF(AND(R584="",TODAY()&gt;Q584+31,Q584&lt;&gt;0),"1ère RELANCE","")</f>
        <v/>
      </c>
      <c r="AB584" s="461" t="str">
        <f ca="1">IF(AND(R584="",TODAY()&gt;Q584+90,Q584&lt;&gt;0),"DERNIERE RELANCE","")</f>
        <v/>
      </c>
      <c r="AC584" s="462" t="str">
        <f ca="1">IF(AA584="1ère RELANCE",NETWORKDAYS(Q584,TODAY(),1)*D584,"")</f>
        <v/>
      </c>
      <c r="AD584" s="461" t="str">
        <f ca="1">+IF(AND(X584="",TODAY()&gt;W584+15,W584&lt;&gt;0),"RELANCE GPA","")</f>
        <v/>
      </c>
      <c r="AE584" s="463"/>
      <c r="AF584" s="466"/>
      <c r="AG584" s="222"/>
      <c r="AH584" s="467"/>
      <c r="AI584" s="465"/>
      <c r="AJ584" s="464"/>
    </row>
    <row r="585" spans="1:36" ht="20.25" thickTop="1" thickBot="1">
      <c r="A585" s="247"/>
      <c r="B585" s="247"/>
      <c r="C585" s="430"/>
      <c r="D585" s="432" t="str">
        <f>IF(OR(C585="Studio",C585="T1",C585="T1 bis",C585="T2"),"40",IF(OR(C585="T3",C585="T4",C585="T5"),"45",IF(OR(C585="Chambre EHPAD",C585="Chambre foyer"),"50",IF(OR(C585="Parking",C585="Voiries"),"8",IF(C585="Commerces","12",IF(C585="Bureaux","15",""))))))</f>
        <v/>
      </c>
      <c r="E585" s="433" t="s">
        <v>464</v>
      </c>
      <c r="F585" s="245"/>
      <c r="G585" s="246"/>
      <c r="H585" s="247"/>
      <c r="I585" s="247"/>
      <c r="J585" s="247"/>
      <c r="K585" s="248"/>
      <c r="L585" s="434" t="s">
        <v>12</v>
      </c>
      <c r="M585" s="435" t="s">
        <v>444</v>
      </c>
      <c r="N585" s="309"/>
      <c r="O585" s="249"/>
      <c r="P585" s="436"/>
      <c r="Q585" s="249">
        <v>42796.041666999998</v>
      </c>
      <c r="R585" s="310">
        <v>42828</v>
      </c>
      <c r="S585" s="311"/>
      <c r="T585" s="249"/>
      <c r="U585" s="249"/>
      <c r="V585" s="312"/>
      <c r="W585" s="249"/>
      <c r="X585" s="249"/>
      <c r="Y585" s="313"/>
      <c r="Z585" s="437"/>
      <c r="AA585" s="314" t="str">
        <f ca="1">IF(AND(R585="",TODAY()&gt;Q585+31,Q585&lt;&gt;0),"1ère RELANCE","")</f>
        <v/>
      </c>
      <c r="AB585" s="314" t="str">
        <f ca="1">IF(AND(R585="",TODAY()&gt;Q585+90,Q585&lt;&gt;0),"DERNIERE RELANCE","")</f>
        <v/>
      </c>
      <c r="AC585" s="315" t="str">
        <f ca="1">IF(AA585="1ère RELANCE",NETWORKDAYS(Q585,TODAY(),1)*D585,"")</f>
        <v/>
      </c>
      <c r="AD585" s="314" t="str">
        <f ca="1">+IF(AND(X585="",TODAY()&gt;W585+15,W585&lt;&gt;0),"RELANCE GPA","")</f>
        <v/>
      </c>
      <c r="AE585" s="282"/>
      <c r="AF585" s="439"/>
      <c r="AG585" s="442"/>
      <c r="AH585" s="445"/>
      <c r="AI585" s="430"/>
      <c r="AJ585" s="447"/>
    </row>
    <row r="586" spans="1:36" ht="28.5" thickTop="1" thickBot="1">
      <c r="A586" s="287" t="s">
        <v>457</v>
      </c>
      <c r="B586" s="127"/>
      <c r="C586" s="470"/>
      <c r="D586" s="360" t="str">
        <f>IF(OR(C586="Studio",C586="T1",C586="T1 bis",C586="T2"),"40",IF(OR(C586="T3",C586="T4",C586="T5"),"45",IF(OR(C586="Chambre EHPAD",C586="Chambre foyer"),"50",IF(OR(C586="Parking",C586="Voiries"),"8",IF(C586="Commerces","12",IF(C586="Bureaux","15",""))))))</f>
        <v/>
      </c>
      <c r="E586" s="244" t="s">
        <v>468</v>
      </c>
      <c r="F586" s="128"/>
      <c r="G586" s="129"/>
      <c r="H586" s="127"/>
      <c r="I586" s="127"/>
      <c r="J586" s="127"/>
      <c r="K586" s="130"/>
      <c r="L586" s="481" t="s">
        <v>14</v>
      </c>
      <c r="M586" s="244" t="s">
        <v>119</v>
      </c>
      <c r="N586" s="379"/>
      <c r="O586" s="131"/>
      <c r="P586" s="127"/>
      <c r="Q586" s="254">
        <v>42804</v>
      </c>
      <c r="R586" s="255"/>
      <c r="S586" s="385"/>
      <c r="T586" s="131"/>
      <c r="U586" s="131"/>
      <c r="V586" s="389"/>
      <c r="W586" s="131"/>
      <c r="X586" s="131"/>
      <c r="Y586" s="394"/>
      <c r="Z586" s="250"/>
      <c r="AA586" s="283" t="str">
        <f ca="1">IF(AND(R586="",TODAY()&gt;Q586+31,Q586&lt;&gt;0),"1ère RELANCE","")</f>
        <v>1ère RELANCE</v>
      </c>
      <c r="AB586" s="283" t="str">
        <f ca="1">IF(AND(R586="",TODAY()&gt;Q586+90,Q586&lt;&gt;0),"DERNIERE RELANCE","")</f>
        <v/>
      </c>
      <c r="AC586" s="284" t="e">
        <f ca="1">IF(AA586="1ère RELANCE",NETWORKDAYS(Q586,TODAY(),1)*D586,"")</f>
        <v>#VALUE!</v>
      </c>
      <c r="AD586" s="283" t="str">
        <f ca="1">+IF(AND(X586="",TODAY()&gt;W586+15,W586&lt;&gt;0),"RELANCE GPA","")</f>
        <v/>
      </c>
      <c r="AE586" s="277"/>
      <c r="AF586" s="496"/>
      <c r="AG586" s="504"/>
      <c r="AH586" s="507"/>
      <c r="AI586" s="470"/>
      <c r="AJ586" s="233"/>
    </row>
    <row r="587" spans="1:36" ht="20.25" thickTop="1" thickBot="1">
      <c r="A587" s="448"/>
      <c r="B587" s="448"/>
      <c r="C587" s="431"/>
      <c r="D587" s="432" t="str">
        <f>IF(OR(C587="Studio",C587="T1",C587="T1 bis",C587="T2"),"40",IF(OR(C587="T3",C587="T4",C587="T5"),"45",IF(OR(C587="Chambre EHPAD",C587="Chambre foyer"),"50",IF(OR(C587="Parking",C587="Voiries"),"8",IF(C587="Commerces","12",IF(C587="Bureaux","15",""))))))</f>
        <v/>
      </c>
      <c r="E587" s="449" t="s">
        <v>469</v>
      </c>
      <c r="F587" s="450"/>
      <c r="G587" s="451"/>
      <c r="H587" s="448"/>
      <c r="I587" s="448"/>
      <c r="J587" s="448"/>
      <c r="K587" s="452"/>
      <c r="L587" s="453" t="s">
        <v>11</v>
      </c>
      <c r="M587" s="454" t="s">
        <v>224</v>
      </c>
      <c r="N587" s="455"/>
      <c r="O587" s="456"/>
      <c r="P587" s="457"/>
      <c r="Q587" s="456">
        <v>42796.041666999998</v>
      </c>
      <c r="R587" s="458">
        <v>42828</v>
      </c>
      <c r="S587" s="311"/>
      <c r="T587" s="456"/>
      <c r="U587" s="456"/>
      <c r="V587" s="459"/>
      <c r="W587" s="456"/>
      <c r="X587" s="456"/>
      <c r="Y587" s="313"/>
      <c r="Z587" s="460"/>
      <c r="AA587" s="461" t="str">
        <f ca="1">IF(AND(R587="",TODAY()&gt;Q587+31,Q587&lt;&gt;0),"1ère RELANCE","")</f>
        <v/>
      </c>
      <c r="AB587" s="461" t="str">
        <f ca="1">IF(AND(R587="",TODAY()&gt;Q587+90,Q587&lt;&gt;0),"DERNIERE RELANCE","")</f>
        <v/>
      </c>
      <c r="AC587" s="462" t="str">
        <f ca="1">IF(AA587="1ère RELANCE",NETWORKDAYS(Q587,TODAY(),1)*D587,"")</f>
        <v/>
      </c>
      <c r="AD587" s="461" t="str">
        <f ca="1">+IF(AND(X587="",TODAY()&gt;W587+15,W587&lt;&gt;0),"RELANCE GPA","")</f>
        <v/>
      </c>
      <c r="AE587" s="463"/>
      <c r="AF587" s="440"/>
      <c r="AG587" s="443"/>
      <c r="AH587" s="446"/>
      <c r="AI587" s="431"/>
      <c r="AJ587" s="464"/>
    </row>
    <row r="588" spans="1:36" ht="27.75" thickBot="1">
      <c r="A588" s="287" t="s">
        <v>457</v>
      </c>
      <c r="B588" s="127"/>
      <c r="C588" s="32"/>
      <c r="D588" s="360" t="str">
        <f>IF(OR(C588="Studio",C588="T1",C588="T1 bis",C588="T2"),"40",IF(OR(C588="T3",C588="T4",C588="T5"),"45",IF(OR(C588="Chambre EHPAD",C588="Chambre foyer"),"50",IF(OR(C588="Parking",C588="Voiries"),"8",IF(C588="Commerces","12",IF(C588="Bureaux","15",""))))))</f>
        <v/>
      </c>
      <c r="E588" s="244" t="s">
        <v>463</v>
      </c>
      <c r="F588" s="128"/>
      <c r="G588" s="129"/>
      <c r="H588" s="127"/>
      <c r="I588" s="127"/>
      <c r="J588" s="127"/>
      <c r="K588" s="130"/>
      <c r="L588" s="481" t="s">
        <v>12</v>
      </c>
      <c r="M588" s="244" t="s">
        <v>171</v>
      </c>
      <c r="N588" s="379"/>
      <c r="O588" s="131"/>
      <c r="P588" s="127"/>
      <c r="Q588" s="254">
        <v>42804</v>
      </c>
      <c r="R588" s="255"/>
      <c r="S588" s="385"/>
      <c r="T588" s="131"/>
      <c r="U588" s="131"/>
      <c r="V588" s="389"/>
      <c r="W588" s="131"/>
      <c r="X588" s="131"/>
      <c r="Y588" s="394"/>
      <c r="Z588" s="250"/>
      <c r="AA588" s="283" t="str">
        <f ca="1">IF(AND(R588="",TODAY()&gt;Q588+31,Q588&lt;&gt;0),"1ère RELANCE","")</f>
        <v>1ère RELANCE</v>
      </c>
      <c r="AB588" s="283" t="str">
        <f ca="1">IF(AND(R588="",TODAY()&gt;Q588+90,Q588&lt;&gt;0),"DERNIERE RELANCE","")</f>
        <v/>
      </c>
      <c r="AC588" s="284" t="e">
        <f ca="1">IF(AA588="1ère RELANCE",NETWORKDAYS(Q588,TODAY(),1)*D588,"")</f>
        <v>#VALUE!</v>
      </c>
      <c r="AD588" s="283" t="str">
        <f ca="1">+IF(AND(X588="",TODAY()&gt;W588+15,W588&lt;&gt;0),"RELANCE GPA","")</f>
        <v/>
      </c>
      <c r="AE588" s="277"/>
      <c r="AF588" s="497"/>
      <c r="AG588" s="228"/>
      <c r="AH588" s="78"/>
      <c r="AI588" s="32"/>
      <c r="AJ588" s="233"/>
    </row>
    <row r="589" spans="1:36" ht="20.25" thickTop="1" thickBot="1">
      <c r="A589" s="247"/>
      <c r="B589" s="247"/>
      <c r="C589" s="430"/>
      <c r="D589" s="432" t="str">
        <f>IF(OR(C589="Studio",C589="T1",C589="T1 bis",C589="T2"),"40",IF(OR(C589="T3",C589="T4",C589="T5"),"45",IF(OR(C589="Chambre EHPAD",C589="Chambre foyer"),"50",IF(OR(C589="Parking",C589="Voiries"),"8",IF(C589="Commerces","12",IF(C589="Bureaux","15",""))))))</f>
        <v/>
      </c>
      <c r="E589" s="433" t="s">
        <v>458</v>
      </c>
      <c r="F589" s="245"/>
      <c r="G589" s="246"/>
      <c r="H589" s="247"/>
      <c r="I589" s="247"/>
      <c r="J589" s="247"/>
      <c r="K589" s="248"/>
      <c r="L589" s="434" t="s">
        <v>104</v>
      </c>
      <c r="M589" s="435" t="s">
        <v>489</v>
      </c>
      <c r="N589" s="309"/>
      <c r="O589" s="249"/>
      <c r="P589" s="436"/>
      <c r="Q589" s="249">
        <v>42641</v>
      </c>
      <c r="R589" s="310">
        <v>42650</v>
      </c>
      <c r="S589" s="311"/>
      <c r="T589" s="249"/>
      <c r="U589" s="249"/>
      <c r="V589" s="312"/>
      <c r="W589" s="249"/>
      <c r="X589" s="249"/>
      <c r="Y589" s="313"/>
      <c r="Z589" s="437"/>
      <c r="AA589" s="314" t="str">
        <f ca="1">IF(AND(R589="",TODAY()&gt;Q589+31,Q589&lt;&gt;0),"1ère RELANCE","")</f>
        <v/>
      </c>
      <c r="AB589" s="314" t="str">
        <f ca="1">IF(AND(R589="",TODAY()&gt;Q589+90,Q589&lt;&gt;0),"DERNIERE RELANCE","")</f>
        <v/>
      </c>
      <c r="AC589" s="315" t="str">
        <f ca="1">IF(AA589="1ère RELANCE",NETWORKDAYS(Q589,TODAY(),1)*D589,"")</f>
        <v/>
      </c>
      <c r="AD589" s="314" t="str">
        <f ca="1">+IF(AND(X589="",TODAY()&gt;W589+15,W589&lt;&gt;0),"RELANCE GPA","")</f>
        <v/>
      </c>
      <c r="AE589" s="282"/>
      <c r="AF589" s="439"/>
      <c r="AG589" s="442"/>
      <c r="AH589" s="445"/>
      <c r="AI589" s="430"/>
      <c r="AJ589" s="447"/>
    </row>
    <row r="590" spans="1:36" ht="28.5" thickTop="1" thickBot="1">
      <c r="A590" s="287" t="s">
        <v>457</v>
      </c>
      <c r="B590" s="127"/>
      <c r="C590" s="32"/>
      <c r="D590" s="360" t="str">
        <f>IF(OR(C590="Studio",C590="T1",C590="T1 bis",C590="T2"),"40",IF(OR(C590="T3",C590="T4",C590="T5"),"45",IF(OR(C590="Chambre EHPAD",C590="Chambre foyer"),"50",IF(OR(C590="Parking",C590="Voiries"),"8",IF(C590="Commerces","12",IF(C590="Bureaux","15",""))))))</f>
        <v/>
      </c>
      <c r="E590" s="244" t="s">
        <v>463</v>
      </c>
      <c r="F590" s="128"/>
      <c r="G590" s="129"/>
      <c r="H590" s="127"/>
      <c r="I590" s="127"/>
      <c r="J590" s="127"/>
      <c r="K590" s="130"/>
      <c r="L590" s="481" t="s">
        <v>12</v>
      </c>
      <c r="M590" s="244" t="s">
        <v>286</v>
      </c>
      <c r="N590" s="379"/>
      <c r="O590" s="131"/>
      <c r="P590" s="127"/>
      <c r="Q590" s="254">
        <v>42804</v>
      </c>
      <c r="R590" s="255"/>
      <c r="S590" s="385"/>
      <c r="T590" s="131"/>
      <c r="U590" s="131"/>
      <c r="V590" s="389"/>
      <c r="W590" s="131"/>
      <c r="X590" s="131"/>
      <c r="Y590" s="394"/>
      <c r="Z590" s="250"/>
      <c r="AA590" s="283" t="str">
        <f ca="1">IF(AND(R590="",TODAY()&gt;Q590+31,Q590&lt;&gt;0),"1ère RELANCE","")</f>
        <v>1ère RELANCE</v>
      </c>
      <c r="AB590" s="283" t="str">
        <f ca="1">IF(AND(R590="",TODAY()&gt;Q590+90,Q590&lt;&gt;0),"DERNIERE RELANCE","")</f>
        <v/>
      </c>
      <c r="AC590" s="284" t="e">
        <f ca="1">IF(AA590="1ère RELANCE",NETWORKDAYS(Q590,TODAY(),1)*D590,"")</f>
        <v>#VALUE!</v>
      </c>
      <c r="AD590" s="283" t="str">
        <f ca="1">+IF(AND(X590="",TODAY()&gt;W590+15,W590&lt;&gt;0),"RELANCE GPA","")</f>
        <v/>
      </c>
      <c r="AE590" s="277"/>
      <c r="AF590" s="497"/>
      <c r="AG590" s="228"/>
      <c r="AH590" s="78"/>
      <c r="AI590" s="32"/>
      <c r="AJ590" s="233"/>
    </row>
    <row r="591" spans="1:36" ht="20.25" thickTop="1" thickBot="1">
      <c r="A591" s="448"/>
      <c r="B591" s="448"/>
      <c r="C591" s="431"/>
      <c r="D591" s="432" t="str">
        <f>IF(OR(C591="Studio",C591="T1",C591="T1 bis",C591="T2"),"40",IF(OR(C591="T3",C591="T4",C591="T5"),"45",IF(OR(C591="Chambre EHPAD",C591="Chambre foyer"),"50",IF(OR(C591="Parking",C591="Voiries"),"8",IF(C591="Commerces","12",IF(C591="Bureaux","15",""))))))</f>
        <v/>
      </c>
      <c r="E591" s="449" t="s">
        <v>462</v>
      </c>
      <c r="F591" s="450"/>
      <c r="G591" s="451"/>
      <c r="H591" s="448"/>
      <c r="I591" s="448"/>
      <c r="J591" s="448"/>
      <c r="K591" s="452"/>
      <c r="L591" s="453" t="s">
        <v>8</v>
      </c>
      <c r="M591" s="454" t="s">
        <v>286</v>
      </c>
      <c r="N591" s="455"/>
      <c r="O591" s="456"/>
      <c r="P591" s="457"/>
      <c r="Q591" s="456">
        <v>42796.041666999998</v>
      </c>
      <c r="R591" s="458">
        <v>42828</v>
      </c>
      <c r="S591" s="311"/>
      <c r="T591" s="456"/>
      <c r="U591" s="456"/>
      <c r="V591" s="459"/>
      <c r="W591" s="456"/>
      <c r="X591" s="456"/>
      <c r="Y591" s="313"/>
      <c r="Z591" s="460"/>
      <c r="AA591" s="461" t="str">
        <f ca="1">IF(AND(R591="",TODAY()&gt;Q591+31,Q591&lt;&gt;0),"1ère RELANCE","")</f>
        <v/>
      </c>
      <c r="AB591" s="461" t="str">
        <f ca="1">IF(AND(R591="",TODAY()&gt;Q591+90,Q591&lt;&gt;0),"DERNIERE RELANCE","")</f>
        <v/>
      </c>
      <c r="AC591" s="462" t="str">
        <f ca="1">IF(AA591="1ère RELANCE",NETWORKDAYS(Q591,TODAY(),1)*D591,"")</f>
        <v/>
      </c>
      <c r="AD591" s="461" t="str">
        <f ca="1">+IF(AND(X591="",TODAY()&gt;W591+15,W591&lt;&gt;0),"RELANCE GPA","")</f>
        <v/>
      </c>
      <c r="AE591" s="463"/>
      <c r="AF591" s="440"/>
      <c r="AG591" s="443"/>
      <c r="AH591" s="446"/>
      <c r="AI591" s="431"/>
      <c r="AJ591" s="464"/>
    </row>
    <row r="592" spans="1:36" ht="19.5" thickBot="1">
      <c r="A592" s="448"/>
      <c r="B592" s="448"/>
      <c r="C592" s="465"/>
      <c r="D592" s="432" t="str">
        <f>IF(OR(C592="Studio",C592="T1",C592="T1 bis",C592="T2"),"40",IF(OR(C592="T3",C592="T4",C592="T5"),"45",IF(OR(C592="Chambre EHPAD",C592="Chambre foyer"),"50",IF(OR(C592="Parking",C592="Voiries"),"8",IF(C592="Commerces","12",IF(C592="Bureaux","15",""))))))</f>
        <v/>
      </c>
      <c r="E592" s="449" t="s">
        <v>464</v>
      </c>
      <c r="F592" s="450"/>
      <c r="G592" s="451"/>
      <c r="H592" s="448"/>
      <c r="I592" s="448"/>
      <c r="J592" s="448"/>
      <c r="K592" s="452"/>
      <c r="L592" s="453" t="s">
        <v>8</v>
      </c>
      <c r="M592" s="454" t="s">
        <v>286</v>
      </c>
      <c r="N592" s="455"/>
      <c r="O592" s="456"/>
      <c r="P592" s="457"/>
      <c r="Q592" s="456">
        <v>42796.041666999998</v>
      </c>
      <c r="R592" s="458">
        <v>42828</v>
      </c>
      <c r="S592" s="311"/>
      <c r="T592" s="456"/>
      <c r="U592" s="456"/>
      <c r="V592" s="459"/>
      <c r="W592" s="456"/>
      <c r="X592" s="456"/>
      <c r="Y592" s="313"/>
      <c r="Z592" s="460"/>
      <c r="AA592" s="461" t="str">
        <f ca="1">IF(AND(R592="",TODAY()&gt;Q592+31,Q592&lt;&gt;0),"1ère RELANCE","")</f>
        <v/>
      </c>
      <c r="AB592" s="461" t="str">
        <f ca="1">IF(AND(R592="",TODAY()&gt;Q592+90,Q592&lt;&gt;0),"DERNIERE RELANCE","")</f>
        <v/>
      </c>
      <c r="AC592" s="462" t="str">
        <f ca="1">IF(AA592="1ère RELANCE",NETWORKDAYS(Q592,TODAY(),1)*D592,"")</f>
        <v/>
      </c>
      <c r="AD592" s="461" t="str">
        <f ca="1">+IF(AND(X592="",TODAY()&gt;W592+15,W592&lt;&gt;0),"RELANCE GPA","")</f>
        <v/>
      </c>
      <c r="AE592" s="463"/>
      <c r="AF592" s="466"/>
      <c r="AG592" s="222"/>
      <c r="AH592" s="467"/>
      <c r="AI592" s="465"/>
      <c r="AJ592" s="464"/>
    </row>
    <row r="593" spans="1:36" ht="19.5" thickBot="1">
      <c r="A593" s="247"/>
      <c r="B593" s="247"/>
      <c r="C593" s="429"/>
      <c r="D593" s="432" t="str">
        <f>IF(OR(C593="Studio",C593="T1",C593="T1 bis",C593="T2"),"40",IF(OR(C593="T3",C593="T4",C593="T5"),"45",IF(OR(C593="Chambre EHPAD",C593="Chambre foyer"),"50",IF(OR(C593="Parking",C593="Voiries"),"8",IF(C593="Commerces","12",IF(C593="Bureaux","15",""))))))</f>
        <v/>
      </c>
      <c r="E593" s="433" t="s">
        <v>464</v>
      </c>
      <c r="F593" s="245"/>
      <c r="G593" s="246"/>
      <c r="H593" s="247"/>
      <c r="I593" s="247"/>
      <c r="J593" s="247"/>
      <c r="K593" s="248"/>
      <c r="L593" s="434" t="s">
        <v>8</v>
      </c>
      <c r="M593" s="435" t="s">
        <v>286</v>
      </c>
      <c r="N593" s="309"/>
      <c r="O593" s="249"/>
      <c r="P593" s="436"/>
      <c r="Q593" s="249">
        <v>42796.041666999998</v>
      </c>
      <c r="R593" s="310">
        <v>42828</v>
      </c>
      <c r="S593" s="311"/>
      <c r="T593" s="249"/>
      <c r="U593" s="249"/>
      <c r="V593" s="312"/>
      <c r="W593" s="249"/>
      <c r="X593" s="249"/>
      <c r="Y593" s="313"/>
      <c r="Z593" s="437"/>
      <c r="AA593" s="314" t="str">
        <f ca="1">IF(AND(R593="",TODAY()&gt;Q593+31,Q593&lt;&gt;0),"1ère RELANCE","")</f>
        <v/>
      </c>
      <c r="AB593" s="314" t="str">
        <f ca="1">IF(AND(R593="",TODAY()&gt;Q593+90,Q593&lt;&gt;0),"DERNIERE RELANCE","")</f>
        <v/>
      </c>
      <c r="AC593" s="315" t="str">
        <f ca="1">IF(AA593="1ère RELANCE",NETWORKDAYS(Q593,TODAY(),1)*D593,"")</f>
        <v/>
      </c>
      <c r="AD593" s="314" t="str">
        <f ca="1">+IF(AND(X593="",TODAY()&gt;W593+15,W593&lt;&gt;0),"RELANCE GPA","")</f>
        <v/>
      </c>
      <c r="AE593" s="282"/>
      <c r="AF593" s="438"/>
      <c r="AG593" s="441"/>
      <c r="AH593" s="444"/>
      <c r="AI593" s="429"/>
      <c r="AJ593" s="447"/>
    </row>
    <row r="594" spans="1:36" ht="20.25" thickTop="1" thickBot="1">
      <c r="A594" s="247"/>
      <c r="B594" s="247"/>
      <c r="C594" s="430"/>
      <c r="D594" s="432" t="str">
        <f>IF(OR(C594="Studio",C594="T1",C594="T1 bis",C594="T2"),"40",IF(OR(C594="T3",C594="T4",C594="T5"),"45",IF(OR(C594="Chambre EHPAD",C594="Chambre foyer"),"50",IF(OR(C594="Parking",C594="Voiries"),"8",IF(C594="Commerces","12",IF(C594="Bureaux","15",""))))))</f>
        <v/>
      </c>
      <c r="E594" s="433" t="s">
        <v>467</v>
      </c>
      <c r="F594" s="245"/>
      <c r="G594" s="246"/>
      <c r="H594" s="247"/>
      <c r="I594" s="247"/>
      <c r="J594" s="247"/>
      <c r="K594" s="248"/>
      <c r="L594" s="434" t="s">
        <v>8</v>
      </c>
      <c r="M594" s="435" t="s">
        <v>286</v>
      </c>
      <c r="N594" s="309"/>
      <c r="O594" s="249"/>
      <c r="P594" s="436"/>
      <c r="Q594" s="249">
        <v>42796.041666999998</v>
      </c>
      <c r="R594" s="310">
        <v>42828</v>
      </c>
      <c r="S594" s="311"/>
      <c r="T594" s="249"/>
      <c r="U594" s="249"/>
      <c r="V594" s="312"/>
      <c r="W594" s="249"/>
      <c r="X594" s="249"/>
      <c r="Y594" s="313"/>
      <c r="Z594" s="437"/>
      <c r="AA594" s="314" t="str">
        <f ca="1">IF(AND(R594="",TODAY()&gt;Q594+31,Q594&lt;&gt;0),"1ère RELANCE","")</f>
        <v/>
      </c>
      <c r="AB594" s="314" t="str">
        <f ca="1">IF(AND(R594="",TODAY()&gt;Q594+90,Q594&lt;&gt;0),"DERNIERE RELANCE","")</f>
        <v/>
      </c>
      <c r="AC594" s="315" t="str">
        <f ca="1">IF(AA594="1ère RELANCE",NETWORKDAYS(Q594,TODAY(),1)*D594,"")</f>
        <v/>
      </c>
      <c r="AD594" s="314" t="str">
        <f ca="1">+IF(AND(X594="",TODAY()&gt;W594+15,W594&lt;&gt;0),"RELANCE GPA","")</f>
        <v/>
      </c>
      <c r="AE594" s="282"/>
      <c r="AF594" s="439"/>
      <c r="AG594" s="442"/>
      <c r="AH594" s="445"/>
      <c r="AI594" s="430"/>
      <c r="AJ594" s="447"/>
    </row>
    <row r="595" spans="1:36" ht="20.25" thickTop="1" thickBot="1">
      <c r="A595" s="448"/>
      <c r="B595" s="448"/>
      <c r="C595" s="431"/>
      <c r="D595" s="432" t="str">
        <f>IF(OR(C595="Studio",C595="T1",C595="T1 bis",C595="T2"),"40",IF(OR(C595="T3",C595="T4",C595="T5"),"45",IF(OR(C595="Chambre EHPAD",C595="Chambre foyer"),"50",IF(OR(C595="Parking",C595="Voiries"),"8",IF(C595="Commerces","12",IF(C595="Bureaux","15",""))))))</f>
        <v/>
      </c>
      <c r="E595" s="449" t="s">
        <v>467</v>
      </c>
      <c r="F595" s="450"/>
      <c r="G595" s="451"/>
      <c r="H595" s="448"/>
      <c r="I595" s="448"/>
      <c r="J595" s="448"/>
      <c r="K595" s="452"/>
      <c r="L595" s="453" t="s">
        <v>12</v>
      </c>
      <c r="M595" s="454" t="s">
        <v>286</v>
      </c>
      <c r="N595" s="455"/>
      <c r="O595" s="456"/>
      <c r="P595" s="457"/>
      <c r="Q595" s="456">
        <v>42796.041666999998</v>
      </c>
      <c r="R595" s="458">
        <v>42828</v>
      </c>
      <c r="S595" s="311"/>
      <c r="T595" s="456"/>
      <c r="U595" s="456"/>
      <c r="V595" s="459"/>
      <c r="W595" s="456"/>
      <c r="X595" s="456"/>
      <c r="Y595" s="313"/>
      <c r="Z595" s="460"/>
      <c r="AA595" s="461" t="str">
        <f ca="1">IF(AND(R595="",TODAY()&gt;Q595+31,Q595&lt;&gt;0),"1ère RELANCE","")</f>
        <v/>
      </c>
      <c r="AB595" s="461" t="str">
        <f ca="1">IF(AND(R595="",TODAY()&gt;Q595+90,Q595&lt;&gt;0),"DERNIERE RELANCE","")</f>
        <v/>
      </c>
      <c r="AC595" s="462" t="str">
        <f ca="1">IF(AA595="1ère RELANCE",NETWORKDAYS(Q595,TODAY(),1)*D595,"")</f>
        <v/>
      </c>
      <c r="AD595" s="461" t="str">
        <f ca="1">+IF(AND(X595="",TODAY()&gt;W595+15,W595&lt;&gt;0),"RELANCE GPA","")</f>
        <v/>
      </c>
      <c r="AE595" s="463"/>
      <c r="AF595" s="440"/>
      <c r="AG595" s="443"/>
      <c r="AH595" s="446"/>
      <c r="AI595" s="431"/>
      <c r="AJ595" s="464"/>
    </row>
    <row r="596" spans="1:36" ht="27.75" thickBot="1">
      <c r="A596" s="287" t="s">
        <v>457</v>
      </c>
      <c r="B596" s="247"/>
      <c r="C596" s="472"/>
      <c r="D596" s="308" t="str">
        <f>IF(OR(C596="Studio",C596="T1",C596="T1 bis",C596="T2"),"40",IF(OR(C596="T3",C596="T4",C596="T5"),"45",IF(OR(C596="Chambre EHPAD",C596="Chambre foyer"),"50",IF(OR(C596="Parking",C596="Voiries"),"8",IF(C596="Commerces","12",IF(C596="Bureaux","15",""))))))</f>
        <v/>
      </c>
      <c r="E596" s="244" t="s">
        <v>471</v>
      </c>
      <c r="F596" s="245"/>
      <c r="G596" s="246"/>
      <c r="H596" s="247"/>
      <c r="I596" s="247"/>
      <c r="J596" s="247"/>
      <c r="K596" s="248"/>
      <c r="L596" s="481" t="s">
        <v>14</v>
      </c>
      <c r="M596" s="244" t="s">
        <v>421</v>
      </c>
      <c r="N596" s="309"/>
      <c r="O596" s="249"/>
      <c r="P596" s="247"/>
      <c r="Q596" s="254">
        <v>42804</v>
      </c>
      <c r="R596" s="310"/>
      <c r="S596" s="311"/>
      <c r="T596" s="249"/>
      <c r="U596" s="249"/>
      <c r="V596" s="312"/>
      <c r="W596" s="249"/>
      <c r="X596" s="249"/>
      <c r="Y596" s="313"/>
      <c r="Z596" s="250"/>
      <c r="AA596" s="314" t="str">
        <f ca="1">IF(AND(R596="",TODAY()&gt;Q596+31,Q596&lt;&gt;0),"1ère RELANCE","")</f>
        <v>1ère RELANCE</v>
      </c>
      <c r="AB596" s="314" t="str">
        <f ca="1">IF(AND(R596="",TODAY()&gt;Q596+90,Q596&lt;&gt;0),"DERNIERE RELANCE","")</f>
        <v/>
      </c>
      <c r="AC596" s="315" t="e">
        <f ca="1">IF(AA596="1ère RELANCE",NETWORKDAYS(Q596,TODAY(),1)*D596,"")</f>
        <v>#VALUE!</v>
      </c>
      <c r="AD596" s="314" t="str">
        <f ca="1">+IF(AND(X596="",TODAY()&gt;W596+15,W596&lt;&gt;0),"RELANCE GPA","")</f>
        <v/>
      </c>
      <c r="AE596" s="282"/>
      <c r="AF596" s="499"/>
      <c r="AG596" s="441"/>
      <c r="AH596" s="508"/>
      <c r="AI596" s="472"/>
      <c r="AJ596" s="319"/>
    </row>
    <row r="597" spans="1:36" ht="28.5" thickTop="1" thickBot="1">
      <c r="A597" s="287" t="s">
        <v>457</v>
      </c>
      <c r="B597" s="247"/>
      <c r="C597" s="476"/>
      <c r="D597" s="308" t="str">
        <f>IF(OR(C597="Studio",C597="T1",C597="T1 bis",C597="T2"),"40",IF(OR(C597="T3",C597="T4",C597="T5"),"45",IF(OR(C597="Chambre EHPAD",C597="Chambre foyer"),"50",IF(OR(C597="Parking",C597="Voiries"),"8",IF(C597="Commerces","12",IF(C597="Bureaux","15",""))))))</f>
        <v/>
      </c>
      <c r="E597" s="244" t="s">
        <v>459</v>
      </c>
      <c r="F597" s="245"/>
      <c r="G597" s="246"/>
      <c r="H597" s="247"/>
      <c r="I597" s="247"/>
      <c r="J597" s="247"/>
      <c r="K597" s="248"/>
      <c r="L597" s="481" t="s">
        <v>14</v>
      </c>
      <c r="M597" s="244" t="s">
        <v>421</v>
      </c>
      <c r="N597" s="309"/>
      <c r="O597" s="249"/>
      <c r="P597" s="247"/>
      <c r="Q597" s="254">
        <v>42804</v>
      </c>
      <c r="R597" s="310"/>
      <c r="S597" s="311"/>
      <c r="T597" s="249"/>
      <c r="U597" s="249"/>
      <c r="V597" s="312"/>
      <c r="W597" s="249"/>
      <c r="X597" s="249"/>
      <c r="Y597" s="313"/>
      <c r="Z597" s="250"/>
      <c r="AA597" s="314" t="str">
        <f ca="1">IF(AND(R597="",TODAY()&gt;Q597+31,Q597&lt;&gt;0),"1ère RELANCE","")</f>
        <v>1ère RELANCE</v>
      </c>
      <c r="AB597" s="314" t="str">
        <f ca="1">IF(AND(R597="",TODAY()&gt;Q597+90,Q597&lt;&gt;0),"DERNIERE RELANCE","")</f>
        <v/>
      </c>
      <c r="AC597" s="315" t="e">
        <f ca="1">IF(AA597="1ère RELANCE",NETWORKDAYS(Q597,TODAY(),1)*D597,"")</f>
        <v>#VALUE!</v>
      </c>
      <c r="AD597" s="314" t="str">
        <f ca="1">+IF(AND(X597="",TODAY()&gt;W597+15,W597&lt;&gt;0),"RELANCE GPA","")</f>
        <v/>
      </c>
      <c r="AE597" s="282"/>
      <c r="AF597" s="503"/>
      <c r="AG597" s="442"/>
      <c r="AH597" s="512"/>
      <c r="AI597" s="476"/>
      <c r="AJ597" s="319"/>
    </row>
    <row r="598" spans="1:36" ht="20.25" thickTop="1" thickBot="1">
      <c r="A598" s="247"/>
      <c r="B598" s="247"/>
      <c r="C598" s="429"/>
      <c r="D598" s="432" t="str">
        <f>IF(OR(C598="Studio",C598="T1",C598="T1 bis",C598="T2"),"40",IF(OR(C598="T3",C598="T4",C598="T5"),"45",IF(OR(C598="Chambre EHPAD",C598="Chambre foyer"),"50",IF(OR(C598="Parking",C598="Voiries"),"8",IF(C598="Commerces","12",IF(C598="Bureaux","15",""))))))</f>
        <v/>
      </c>
      <c r="E598" s="433" t="s">
        <v>458</v>
      </c>
      <c r="F598" s="245"/>
      <c r="G598" s="246"/>
      <c r="H598" s="247"/>
      <c r="I598" s="247"/>
      <c r="J598" s="247"/>
      <c r="K598" s="248"/>
      <c r="L598" s="434" t="s">
        <v>11</v>
      </c>
      <c r="M598" s="435" t="s">
        <v>397</v>
      </c>
      <c r="N598" s="309"/>
      <c r="O598" s="249"/>
      <c r="P598" s="436"/>
      <c r="Q598" s="249">
        <v>42796.041666999998</v>
      </c>
      <c r="R598" s="310">
        <v>42828</v>
      </c>
      <c r="S598" s="311"/>
      <c r="T598" s="249"/>
      <c r="U598" s="249"/>
      <c r="V598" s="312"/>
      <c r="W598" s="249"/>
      <c r="X598" s="249"/>
      <c r="Y598" s="313"/>
      <c r="Z598" s="437"/>
      <c r="AA598" s="314" t="str">
        <f ca="1">IF(AND(R598="",TODAY()&gt;Q598+31,Q598&lt;&gt;0),"1ère RELANCE","")</f>
        <v/>
      </c>
      <c r="AB598" s="314" t="str">
        <f ca="1">IF(AND(R598="",TODAY()&gt;Q598+90,Q598&lt;&gt;0),"DERNIERE RELANCE","")</f>
        <v/>
      </c>
      <c r="AC598" s="315" t="str">
        <f ca="1">IF(AA598="1ère RELANCE",NETWORKDAYS(Q598,TODAY(),1)*D598,"")</f>
        <v/>
      </c>
      <c r="AD598" s="314" t="str">
        <f ca="1">+IF(AND(X598="",TODAY()&gt;W598+15,W598&lt;&gt;0),"RELANCE GPA","")</f>
        <v/>
      </c>
      <c r="AE598" s="282"/>
      <c r="AF598" s="438"/>
      <c r="AG598" s="441"/>
      <c r="AH598" s="444"/>
      <c r="AI598" s="429"/>
      <c r="AJ598" s="447"/>
    </row>
    <row r="599" spans="1:36" ht="28.5" thickTop="1" thickBot="1">
      <c r="A599" s="287" t="s">
        <v>457</v>
      </c>
      <c r="B599" s="127"/>
      <c r="C599" s="470"/>
      <c r="D599" s="360" t="str">
        <f>IF(OR(C599="Studio",C599="T1",C599="T1 bis",C599="T2"),"40",IF(OR(C599="T3",C599="T4",C599="T5"),"45",IF(OR(C599="Chambre EHPAD",C599="Chambre foyer"),"50",IF(OR(C599="Parking",C599="Voiries"),"8",IF(C599="Commerces","12",IF(C599="Bureaux","15",""))))))</f>
        <v/>
      </c>
      <c r="E599" s="244" t="s">
        <v>471</v>
      </c>
      <c r="F599" s="128"/>
      <c r="G599" s="129"/>
      <c r="H599" s="127"/>
      <c r="I599" s="127"/>
      <c r="J599" s="127"/>
      <c r="K599" s="130"/>
      <c r="L599" s="481" t="s">
        <v>99</v>
      </c>
      <c r="M599" s="244" t="s">
        <v>391</v>
      </c>
      <c r="N599" s="379"/>
      <c r="O599" s="131"/>
      <c r="P599" s="127"/>
      <c r="Q599" s="254">
        <v>42804</v>
      </c>
      <c r="R599" s="255"/>
      <c r="S599" s="385"/>
      <c r="T599" s="131"/>
      <c r="U599" s="131"/>
      <c r="V599" s="389"/>
      <c r="W599" s="131"/>
      <c r="X599" s="131"/>
      <c r="Y599" s="394"/>
      <c r="Z599" s="250"/>
      <c r="AA599" s="283" t="str">
        <f ca="1">IF(AND(R599="",TODAY()&gt;Q599+31,Q599&lt;&gt;0),"1ère RELANCE","")</f>
        <v>1ère RELANCE</v>
      </c>
      <c r="AB599" s="283" t="str">
        <f ca="1">IF(AND(R599="",TODAY()&gt;Q599+90,Q599&lt;&gt;0),"DERNIERE RELANCE","")</f>
        <v/>
      </c>
      <c r="AC599" s="284" t="e">
        <f ca="1">IF(AA599="1ère RELANCE",NETWORKDAYS(Q599,TODAY(),1)*D599,"")</f>
        <v>#VALUE!</v>
      </c>
      <c r="AD599" s="283" t="str">
        <f ca="1">+IF(AND(X599="",TODAY()&gt;W599+15,W599&lt;&gt;0),"RELANCE GPA","")</f>
        <v/>
      </c>
      <c r="AE599" s="277"/>
      <c r="AF599" s="496"/>
      <c r="AG599" s="504"/>
      <c r="AH599" s="507"/>
      <c r="AI599" s="470"/>
      <c r="AJ599" s="233"/>
    </row>
    <row r="600" spans="1:36" ht="28.5" thickTop="1" thickBot="1">
      <c r="A600" s="287" t="s">
        <v>457</v>
      </c>
      <c r="B600" s="127"/>
      <c r="C600" s="470"/>
      <c r="D600" s="360" t="str">
        <f>IF(OR(C600="Studio",C600="T1",C600="T1 bis",C600="T2"),"40",IF(OR(C600="T3",C600="T4",C600="T5"),"45",IF(OR(C600="Chambre EHPAD",C600="Chambre foyer"),"50",IF(OR(C600="Parking",C600="Voiries"),"8",IF(C600="Commerces","12",IF(C600="Bureaux","15",""))))))</f>
        <v/>
      </c>
      <c r="E600" s="244" t="s">
        <v>462</v>
      </c>
      <c r="F600" s="128"/>
      <c r="G600" s="129"/>
      <c r="H600" s="127"/>
      <c r="I600" s="127"/>
      <c r="J600" s="127"/>
      <c r="K600" s="130"/>
      <c r="L600" s="481" t="s">
        <v>65</v>
      </c>
      <c r="M600" s="244" t="s">
        <v>403</v>
      </c>
      <c r="N600" s="379"/>
      <c r="O600" s="131"/>
      <c r="P600" s="127"/>
      <c r="Q600" s="254">
        <v>42804</v>
      </c>
      <c r="R600" s="255"/>
      <c r="S600" s="385"/>
      <c r="T600" s="131"/>
      <c r="U600" s="131"/>
      <c r="V600" s="389"/>
      <c r="W600" s="131"/>
      <c r="X600" s="131"/>
      <c r="Y600" s="394"/>
      <c r="Z600" s="250"/>
      <c r="AA600" s="283" t="str">
        <f ca="1">IF(AND(R600="",TODAY()&gt;Q600+31,Q600&lt;&gt;0),"1ère RELANCE","")</f>
        <v>1ère RELANCE</v>
      </c>
      <c r="AB600" s="283" t="str">
        <f ca="1">IF(AND(R600="",TODAY()&gt;Q600+90,Q600&lt;&gt;0),"DERNIERE RELANCE","")</f>
        <v/>
      </c>
      <c r="AC600" s="284" t="e">
        <f ca="1">IF(AA600="1ère RELANCE",NETWORKDAYS(Q600,TODAY(),1)*D600,"")</f>
        <v>#VALUE!</v>
      </c>
      <c r="AD600" s="283" t="str">
        <f ca="1">+IF(AND(X600="",TODAY()&gt;W600+15,W600&lt;&gt;0),"RELANCE GPA","")</f>
        <v/>
      </c>
      <c r="AE600" s="277"/>
      <c r="AF600" s="496"/>
      <c r="AG600" s="504"/>
      <c r="AH600" s="507"/>
      <c r="AI600" s="470"/>
      <c r="AJ600" s="233"/>
    </row>
    <row r="601" spans="1:36" ht="28.5" thickTop="1" thickBot="1">
      <c r="A601" s="468" t="s">
        <v>457</v>
      </c>
      <c r="B601" s="171"/>
      <c r="C601" s="473"/>
      <c r="D601" s="360" t="str">
        <f>IF(OR(C601="Studio",C601="T1",C601="T1 bis",C601="T2"),"40",IF(OR(C601="T3",C601="T4",C601="T5"),"45",IF(OR(C601="Chambre EHPAD",C601="Chambre foyer"),"50",IF(OR(C601="Parking",C601="Voiries"),"8",IF(C601="Commerces","12",IF(C601="Bureaux","15",""))))))</f>
        <v/>
      </c>
      <c r="E601" s="479" t="s">
        <v>465</v>
      </c>
      <c r="F601" s="174"/>
      <c r="G601" s="175"/>
      <c r="H601" s="171"/>
      <c r="I601" s="171"/>
      <c r="J601" s="171"/>
      <c r="K601" s="177"/>
      <c r="L601" s="482" t="s">
        <v>65</v>
      </c>
      <c r="M601" s="479" t="s">
        <v>403</v>
      </c>
      <c r="N601" s="483"/>
      <c r="O601" s="179"/>
      <c r="P601" s="171"/>
      <c r="Q601" s="484">
        <v>42804</v>
      </c>
      <c r="R601" s="486"/>
      <c r="S601" s="385"/>
      <c r="T601" s="179"/>
      <c r="U601" s="179"/>
      <c r="V601" s="489"/>
      <c r="W601" s="179"/>
      <c r="X601" s="179"/>
      <c r="Y601" s="394"/>
      <c r="Z601" s="491"/>
      <c r="AA601" s="492" t="str">
        <f ca="1">IF(AND(R601="",TODAY()&gt;Q601+31,Q601&lt;&gt;0),"1ère RELANCE","")</f>
        <v>1ère RELANCE</v>
      </c>
      <c r="AB601" s="492" t="str">
        <f ca="1">IF(AND(R601="",TODAY()&gt;Q601+90,Q601&lt;&gt;0),"DERNIERE RELANCE","")</f>
        <v/>
      </c>
      <c r="AC601" s="493" t="e">
        <f ca="1">IF(AA601="1ère RELANCE",NETWORKDAYS(Q601,TODAY(),1)*D601,"")</f>
        <v>#VALUE!</v>
      </c>
      <c r="AD601" s="492" t="str">
        <f ca="1">+IF(AND(X601="",TODAY()&gt;W601+15,W601&lt;&gt;0),"RELANCE GPA","")</f>
        <v/>
      </c>
      <c r="AE601" s="494"/>
      <c r="AF601" s="500"/>
      <c r="AG601" s="505"/>
      <c r="AH601" s="509"/>
      <c r="AI601" s="473"/>
      <c r="AJ601" s="513"/>
    </row>
    <row r="602" spans="1:36" ht="27.75" thickBot="1">
      <c r="A602" s="287" t="s">
        <v>457</v>
      </c>
      <c r="B602" s="127"/>
      <c r="C602" s="32"/>
      <c r="D602" s="360" t="str">
        <f>IF(OR(C602="Studio",C602="T1",C602="T1 bis",C602="T2"),"40",IF(OR(C602="T3",C602="T4",C602="T5"),"45",IF(OR(C602="Chambre EHPAD",C602="Chambre foyer"),"50",IF(OR(C602="Parking",C602="Voiries"),"8",IF(C602="Commerces","12",IF(C602="Bureaux","15",""))))))</f>
        <v/>
      </c>
      <c r="E602" s="244" t="s">
        <v>468</v>
      </c>
      <c r="F602" s="128"/>
      <c r="G602" s="129"/>
      <c r="H602" s="127"/>
      <c r="I602" s="127"/>
      <c r="J602" s="127"/>
      <c r="K602" s="130"/>
      <c r="L602" s="481" t="s">
        <v>65</v>
      </c>
      <c r="M602" s="244" t="s">
        <v>403</v>
      </c>
      <c r="N602" s="379"/>
      <c r="O602" s="131"/>
      <c r="P602" s="127"/>
      <c r="Q602" s="254">
        <v>42804</v>
      </c>
      <c r="R602" s="255"/>
      <c r="S602" s="385"/>
      <c r="T602" s="131"/>
      <c r="U602" s="131"/>
      <c r="V602" s="389"/>
      <c r="W602" s="131"/>
      <c r="X602" s="131"/>
      <c r="Y602" s="394"/>
      <c r="Z602" s="250"/>
      <c r="AA602" s="283" t="str">
        <f ca="1">IF(AND(R602="",TODAY()&gt;Q602+31,Q602&lt;&gt;0),"1ère RELANCE","")</f>
        <v>1ère RELANCE</v>
      </c>
      <c r="AB602" s="283" t="str">
        <f ca="1">IF(AND(R602="",TODAY()&gt;Q602+90,Q602&lt;&gt;0),"DERNIERE RELANCE","")</f>
        <v/>
      </c>
      <c r="AC602" s="284" t="e">
        <f ca="1">IF(AA602="1ère RELANCE",NETWORKDAYS(Q602,TODAY(),1)*D602,"")</f>
        <v>#VALUE!</v>
      </c>
      <c r="AD602" s="283" t="str">
        <f ca="1">+IF(AND(X602="",TODAY()&gt;W602+15,W602&lt;&gt;0),"RELANCE GPA","")</f>
        <v/>
      </c>
      <c r="AE602" s="277"/>
      <c r="AF602" s="497"/>
      <c r="AG602" s="228"/>
      <c r="AH602" s="78"/>
      <c r="AI602" s="32"/>
      <c r="AJ602" s="233"/>
    </row>
    <row r="603" spans="1:36" ht="20.25" thickTop="1" thickBot="1">
      <c r="A603" s="448"/>
      <c r="B603" s="448"/>
      <c r="C603" s="431"/>
      <c r="D603" s="432" t="str">
        <f>IF(OR(C603="Studio",C603="T1",C603="T1 bis",C603="T2"),"40",IF(OR(C603="T3",C603="T4",C603="T5"),"45",IF(OR(C603="Chambre EHPAD",C603="Chambre foyer"),"50",IF(OR(C603="Parking",C603="Voiries"),"8",IF(C603="Commerces","12",IF(C603="Bureaux","15",""))))))</f>
        <v/>
      </c>
      <c r="E603" s="449" t="s">
        <v>539</v>
      </c>
      <c r="F603" s="450"/>
      <c r="G603" s="451"/>
      <c r="H603" s="448"/>
      <c r="I603" s="448"/>
      <c r="J603" s="448"/>
      <c r="K603" s="452"/>
      <c r="L603" s="453" t="s">
        <v>11</v>
      </c>
      <c r="M603" s="454" t="s">
        <v>547</v>
      </c>
      <c r="N603" s="455"/>
      <c r="O603" s="456"/>
      <c r="P603" s="457"/>
      <c r="Q603" s="456">
        <v>42796.041666999998</v>
      </c>
      <c r="R603" s="458">
        <v>42828</v>
      </c>
      <c r="S603" s="311"/>
      <c r="T603" s="456"/>
      <c r="U603" s="456"/>
      <c r="V603" s="459"/>
      <c r="W603" s="456"/>
      <c r="X603" s="456"/>
      <c r="Y603" s="313"/>
      <c r="Z603" s="460"/>
      <c r="AA603" s="461" t="str">
        <f ca="1">IF(AND(R603="",TODAY()&gt;Q603+31,Q603&lt;&gt;0),"1ère RELANCE","")</f>
        <v/>
      </c>
      <c r="AB603" s="461" t="str">
        <f ca="1">IF(AND(R603="",TODAY()&gt;Q603+90,Q603&lt;&gt;0),"DERNIERE RELANCE","")</f>
        <v/>
      </c>
      <c r="AC603" s="462" t="str">
        <f ca="1">IF(AA603="1ère RELANCE",NETWORKDAYS(Q603,TODAY(),1)*D603,"")</f>
        <v/>
      </c>
      <c r="AD603" s="461" t="str">
        <f ca="1">+IF(AND(X603="",TODAY()&gt;W603+15,W603&lt;&gt;0),"RELANCE GPA","")</f>
        <v/>
      </c>
      <c r="AE603" s="463"/>
      <c r="AF603" s="440"/>
      <c r="AG603" s="443"/>
      <c r="AH603" s="446"/>
      <c r="AI603" s="431"/>
      <c r="AJ603" s="464"/>
    </row>
    <row r="604" spans="1:36" ht="20.25" thickTop="1" thickBot="1">
      <c r="A604" s="448"/>
      <c r="B604" s="448"/>
      <c r="C604" s="431"/>
      <c r="D604" s="432" t="str">
        <f>IF(OR(C604="Studio",C604="T1",C604="T1 bis",C604="T2"),"40",IF(OR(C604="T3",C604="T4",C604="T5"),"45",IF(OR(C604="Chambre EHPAD",C604="Chambre foyer"),"50",IF(OR(C604="Parking",C604="Voiries"),"8",IF(C604="Commerces","12",IF(C604="Bureaux","15",""))))))</f>
        <v/>
      </c>
      <c r="E604" s="449" t="s">
        <v>470</v>
      </c>
      <c r="F604" s="450"/>
      <c r="G604" s="451"/>
      <c r="H604" s="448"/>
      <c r="I604" s="448"/>
      <c r="J604" s="448"/>
      <c r="K604" s="452"/>
      <c r="L604" s="453" t="s">
        <v>11</v>
      </c>
      <c r="M604" s="454" t="s">
        <v>418</v>
      </c>
      <c r="N604" s="455"/>
      <c r="O604" s="456"/>
      <c r="P604" s="457"/>
      <c r="Q604" s="456">
        <v>42796.041666999998</v>
      </c>
      <c r="R604" s="458">
        <v>42828</v>
      </c>
      <c r="S604" s="311"/>
      <c r="T604" s="456"/>
      <c r="U604" s="456"/>
      <c r="V604" s="459"/>
      <c r="W604" s="456"/>
      <c r="X604" s="456"/>
      <c r="Y604" s="313"/>
      <c r="Z604" s="460"/>
      <c r="AA604" s="461" t="str">
        <f ca="1">IF(AND(R604="",TODAY()&gt;Q604+31,Q604&lt;&gt;0),"1ère RELANCE","")</f>
        <v/>
      </c>
      <c r="AB604" s="461" t="str">
        <f ca="1">IF(AND(R604="",TODAY()&gt;Q604+90,Q604&lt;&gt;0),"DERNIERE RELANCE","")</f>
        <v/>
      </c>
      <c r="AC604" s="462" t="str">
        <f ca="1">IF(AA604="1ère RELANCE",NETWORKDAYS(Q604,TODAY(),1)*D604,"")</f>
        <v/>
      </c>
      <c r="AD604" s="461" t="str">
        <f ca="1">+IF(AND(X604="",TODAY()&gt;W604+15,W604&lt;&gt;0),"RELANCE GPA","")</f>
        <v/>
      </c>
      <c r="AE604" s="463"/>
      <c r="AF604" s="440"/>
      <c r="AG604" s="443"/>
      <c r="AH604" s="446"/>
      <c r="AI604" s="431"/>
      <c r="AJ604" s="464"/>
    </row>
    <row r="605" spans="1:36" ht="19.5" thickBot="1">
      <c r="A605" s="448"/>
      <c r="B605" s="448"/>
      <c r="C605" s="465"/>
      <c r="D605" s="432" t="str">
        <f>IF(OR(C605="Studio",C605="T1",C605="T1 bis",C605="T2"),"40",IF(OR(C605="T3",C605="T4",C605="T5"),"45",IF(OR(C605="Chambre EHPAD",C605="Chambre foyer"),"50",IF(OR(C605="Parking",C605="Voiries"),"8",IF(C605="Commerces","12",IF(C605="Bureaux","15",""))))))</f>
        <v/>
      </c>
      <c r="E605" s="449" t="s">
        <v>524</v>
      </c>
      <c r="F605" s="450"/>
      <c r="G605" s="451"/>
      <c r="H605" s="448"/>
      <c r="I605" s="448"/>
      <c r="J605" s="448"/>
      <c r="K605" s="452"/>
      <c r="L605" s="453" t="s">
        <v>65</v>
      </c>
      <c r="M605" s="454" t="s">
        <v>532</v>
      </c>
      <c r="N605" s="455"/>
      <c r="O605" s="456"/>
      <c r="P605" s="457"/>
      <c r="Q605" s="456">
        <v>42796.041666999998</v>
      </c>
      <c r="R605" s="458">
        <v>42828</v>
      </c>
      <c r="S605" s="311"/>
      <c r="T605" s="456"/>
      <c r="U605" s="456"/>
      <c r="V605" s="459"/>
      <c r="W605" s="456"/>
      <c r="X605" s="456"/>
      <c r="Y605" s="313"/>
      <c r="Z605" s="460"/>
      <c r="AA605" s="461" t="str">
        <f ca="1">IF(AND(R605="",TODAY()&gt;Q605+31,Q605&lt;&gt;0),"1ère RELANCE","")</f>
        <v/>
      </c>
      <c r="AB605" s="461" t="str">
        <f ca="1">IF(AND(R605="",TODAY()&gt;Q605+90,Q605&lt;&gt;0),"DERNIERE RELANCE","")</f>
        <v/>
      </c>
      <c r="AC605" s="462" t="str">
        <f ca="1">IF(AA605="1ère RELANCE",NETWORKDAYS(Q605,TODAY(),1)*D605,"")</f>
        <v/>
      </c>
      <c r="AD605" s="461" t="str">
        <f ca="1">+IF(AND(X605="",TODAY()&gt;W605+15,W605&lt;&gt;0),"RELANCE GPA","")</f>
        <v/>
      </c>
      <c r="AE605" s="463"/>
      <c r="AF605" s="466"/>
      <c r="AG605" s="222"/>
      <c r="AH605" s="467"/>
      <c r="AI605" s="465"/>
      <c r="AJ605" s="464"/>
    </row>
    <row r="606" spans="1:36" ht="27.75" thickBot="1">
      <c r="A606" s="468" t="s">
        <v>457</v>
      </c>
      <c r="B606" s="171"/>
      <c r="C606" s="356"/>
      <c r="D606" s="360" t="str">
        <f>IF(OR(C606="Studio",C606="T1",C606="T1 bis",C606="T2"),"40",IF(OR(C606="T3",C606="T4",C606="T5"),"45",IF(OR(C606="Chambre EHPAD",C606="Chambre foyer"),"50",IF(OR(C606="Parking",C606="Voiries"),"8",IF(C606="Commerces","12",IF(C606="Bureaux","15",""))))))</f>
        <v/>
      </c>
      <c r="E606" s="479" t="s">
        <v>471</v>
      </c>
      <c r="F606" s="174"/>
      <c r="G606" s="175"/>
      <c r="H606" s="171"/>
      <c r="I606" s="171"/>
      <c r="J606" s="171"/>
      <c r="K606" s="177"/>
      <c r="L606" s="482" t="s">
        <v>14</v>
      </c>
      <c r="M606" s="479" t="s">
        <v>132</v>
      </c>
      <c r="N606" s="483"/>
      <c r="O606" s="179"/>
      <c r="P606" s="171"/>
      <c r="Q606" s="484">
        <v>42804</v>
      </c>
      <c r="R606" s="486"/>
      <c r="S606" s="385"/>
      <c r="T606" s="179"/>
      <c r="U606" s="179"/>
      <c r="V606" s="489"/>
      <c r="W606" s="179"/>
      <c r="X606" s="179"/>
      <c r="Y606" s="394"/>
      <c r="Z606" s="491"/>
      <c r="AA606" s="492" t="str">
        <f ca="1">IF(AND(R606="",TODAY()&gt;Q606+31,Q606&lt;&gt;0),"1ère RELANCE","")</f>
        <v>1ère RELANCE</v>
      </c>
      <c r="AB606" s="492" t="str">
        <f ca="1">IF(AND(R606="",TODAY()&gt;Q606+90,Q606&lt;&gt;0),"DERNIERE RELANCE","")</f>
        <v/>
      </c>
      <c r="AC606" s="493" t="e">
        <f ca="1">IF(AA606="1ère RELANCE",NETWORKDAYS(Q606,TODAY(),1)*D606,"")</f>
        <v>#VALUE!</v>
      </c>
      <c r="AD606" s="492" t="str">
        <f ca="1">+IF(AND(X606="",TODAY()&gt;W606+15,W606&lt;&gt;0),"RELANCE GPA","")</f>
        <v/>
      </c>
      <c r="AE606" s="494"/>
      <c r="AF606" s="414"/>
      <c r="AG606" s="69"/>
      <c r="AH606" s="421"/>
      <c r="AI606" s="356"/>
      <c r="AJ606" s="513"/>
    </row>
    <row r="607" spans="1:36" ht="27.75" thickBot="1">
      <c r="A607" s="468" t="s">
        <v>457</v>
      </c>
      <c r="B607" s="171"/>
      <c r="C607" s="356"/>
      <c r="D607" s="360" t="str">
        <f>IF(OR(C607="Studio",C607="T1",C607="T1 bis",C607="T2"),"40",IF(OR(C607="T3",C607="T4",C607="T5"),"45",IF(OR(C607="Chambre EHPAD",C607="Chambre foyer"),"50",IF(OR(C607="Parking",C607="Voiries"),"8",IF(C607="Commerces","12",IF(C607="Bureaux","15",""))))))</f>
        <v/>
      </c>
      <c r="E607" s="479" t="s">
        <v>471</v>
      </c>
      <c r="F607" s="174"/>
      <c r="G607" s="175"/>
      <c r="H607" s="171"/>
      <c r="I607" s="171"/>
      <c r="J607" s="171"/>
      <c r="K607" s="177"/>
      <c r="L607" s="482" t="s">
        <v>59</v>
      </c>
      <c r="M607" s="479" t="s">
        <v>132</v>
      </c>
      <c r="N607" s="483"/>
      <c r="O607" s="179"/>
      <c r="P607" s="171"/>
      <c r="Q607" s="484">
        <v>42804</v>
      </c>
      <c r="R607" s="486"/>
      <c r="S607" s="385"/>
      <c r="T607" s="179"/>
      <c r="U607" s="179"/>
      <c r="V607" s="489"/>
      <c r="W607" s="179"/>
      <c r="X607" s="179"/>
      <c r="Y607" s="394"/>
      <c r="Z607" s="491"/>
      <c r="AA607" s="492" t="str">
        <f ca="1">IF(AND(R607="",TODAY()&gt;Q607+31,Q607&lt;&gt;0),"1ère RELANCE","")</f>
        <v>1ère RELANCE</v>
      </c>
      <c r="AB607" s="492" t="str">
        <f ca="1">IF(AND(R607="",TODAY()&gt;Q607+90,Q607&lt;&gt;0),"DERNIERE RELANCE","")</f>
        <v/>
      </c>
      <c r="AC607" s="493" t="e">
        <f ca="1">IF(AA607="1ère RELANCE",NETWORKDAYS(Q607,TODAY(),1)*D607,"")</f>
        <v>#VALUE!</v>
      </c>
      <c r="AD607" s="492" t="str">
        <f ca="1">+IF(AND(X607="",TODAY()&gt;W607+15,W607&lt;&gt;0),"RELANCE GPA","")</f>
        <v/>
      </c>
      <c r="AE607" s="494"/>
      <c r="AF607" s="414"/>
      <c r="AG607" s="69"/>
      <c r="AH607" s="421"/>
      <c r="AI607" s="356"/>
      <c r="AJ607" s="513"/>
    </row>
    <row r="608" spans="1:36" ht="27.75" thickBot="1">
      <c r="A608" s="468" t="s">
        <v>457</v>
      </c>
      <c r="B608" s="171"/>
      <c r="C608" s="356"/>
      <c r="D608" s="360" t="str">
        <f>IF(OR(C608="Studio",C608="T1",C608="T1 bis",C608="T2"),"40",IF(OR(C608="T3",C608="T4",C608="T5"),"45",IF(OR(C608="Chambre EHPAD",C608="Chambre foyer"),"50",IF(OR(C608="Parking",C608="Voiries"),"8",IF(C608="Commerces","12",IF(C608="Bureaux","15",""))))))</f>
        <v/>
      </c>
      <c r="E608" s="479" t="s">
        <v>458</v>
      </c>
      <c r="F608" s="174"/>
      <c r="G608" s="175"/>
      <c r="H608" s="171"/>
      <c r="I608" s="171"/>
      <c r="J608" s="171"/>
      <c r="K608" s="177"/>
      <c r="L608" s="482" t="s">
        <v>65</v>
      </c>
      <c r="M608" s="479" t="s">
        <v>323</v>
      </c>
      <c r="N608" s="483"/>
      <c r="O608" s="179"/>
      <c r="P608" s="171"/>
      <c r="Q608" s="484">
        <v>42804</v>
      </c>
      <c r="R608" s="486"/>
      <c r="S608" s="385"/>
      <c r="T608" s="179"/>
      <c r="U608" s="179"/>
      <c r="V608" s="489"/>
      <c r="W608" s="179"/>
      <c r="X608" s="179"/>
      <c r="Y608" s="394"/>
      <c r="Z608" s="491"/>
      <c r="AA608" s="492" t="str">
        <f ca="1">IF(AND(R608="",TODAY()&gt;Q608+31,Q608&lt;&gt;0),"1ère RELANCE","")</f>
        <v>1ère RELANCE</v>
      </c>
      <c r="AB608" s="492" t="str">
        <f ca="1">IF(AND(R608="",TODAY()&gt;Q608+90,Q608&lt;&gt;0),"DERNIERE RELANCE","")</f>
        <v/>
      </c>
      <c r="AC608" s="493" t="e">
        <f ca="1">IF(AA608="1ère RELANCE",NETWORKDAYS(Q608,TODAY(),1)*D608,"")</f>
        <v>#VALUE!</v>
      </c>
      <c r="AD608" s="492" t="str">
        <f ca="1">+IF(AND(X608="",TODAY()&gt;W608+15,W608&lt;&gt;0),"RELANCE GPA","")</f>
        <v/>
      </c>
      <c r="AE608" s="494"/>
      <c r="AF608" s="414"/>
      <c r="AG608" s="69"/>
      <c r="AH608" s="421"/>
      <c r="AI608" s="356"/>
      <c r="AJ608" s="513"/>
    </row>
    <row r="609" spans="1:36" ht="27.75" thickBot="1">
      <c r="A609" s="468" t="s">
        <v>457</v>
      </c>
      <c r="B609" s="171"/>
      <c r="C609" s="356"/>
      <c r="D609" s="360" t="str">
        <f>IF(OR(C609="Studio",C609="T1",C609="T1 bis",C609="T2"),"40",IF(OR(C609="T3",C609="T4",C609="T5"),"45",IF(OR(C609="Chambre EHPAD",C609="Chambre foyer"),"50",IF(OR(C609="Parking",C609="Voiries"),"8",IF(C609="Commerces","12",IF(C609="Bureaux","15",""))))))</f>
        <v/>
      </c>
      <c r="E609" s="479" t="s">
        <v>471</v>
      </c>
      <c r="F609" s="174"/>
      <c r="G609" s="175"/>
      <c r="H609" s="171"/>
      <c r="I609" s="171"/>
      <c r="J609" s="171"/>
      <c r="K609" s="177"/>
      <c r="L609" s="482" t="s">
        <v>12</v>
      </c>
      <c r="M609" s="479" t="s">
        <v>307</v>
      </c>
      <c r="N609" s="483"/>
      <c r="O609" s="179"/>
      <c r="P609" s="171"/>
      <c r="Q609" s="484">
        <v>42804</v>
      </c>
      <c r="R609" s="486"/>
      <c r="S609" s="385"/>
      <c r="T609" s="179"/>
      <c r="U609" s="179"/>
      <c r="V609" s="489"/>
      <c r="W609" s="179"/>
      <c r="X609" s="179"/>
      <c r="Y609" s="394"/>
      <c r="Z609" s="491"/>
      <c r="AA609" s="492" t="str">
        <f ca="1">IF(AND(R609="",TODAY()&gt;Q609+31,Q609&lt;&gt;0),"1ère RELANCE","")</f>
        <v>1ère RELANCE</v>
      </c>
      <c r="AB609" s="492" t="str">
        <f ca="1">IF(AND(R609="",TODAY()&gt;Q609+90,Q609&lt;&gt;0),"DERNIERE RELANCE","")</f>
        <v/>
      </c>
      <c r="AC609" s="493" t="e">
        <f ca="1">IF(AA609="1ère RELANCE",NETWORKDAYS(Q609,TODAY(),1)*D609,"")</f>
        <v>#VALUE!</v>
      </c>
      <c r="AD609" s="492" t="str">
        <f ca="1">+IF(AND(X609="",TODAY()&gt;W609+15,W609&lt;&gt;0),"RELANCE GPA","")</f>
        <v/>
      </c>
      <c r="AE609" s="494"/>
      <c r="AF609" s="414"/>
      <c r="AG609" s="69"/>
      <c r="AH609" s="421"/>
      <c r="AI609" s="356"/>
      <c r="AJ609" s="513"/>
    </row>
    <row r="610" spans="1:36" ht="27.75" thickBot="1">
      <c r="A610" s="287" t="s">
        <v>457</v>
      </c>
      <c r="B610" s="127"/>
      <c r="C610" s="32"/>
      <c r="D610" s="360" t="str">
        <f>IF(OR(C610="Studio",C610="T1",C610="T1 bis",C610="T2"),"40",IF(OR(C610="T3",C610="T4",C610="T5"),"45",IF(OR(C610="Chambre EHPAD",C610="Chambre foyer"),"50",IF(OR(C610="Parking",C610="Voiries"),"8",IF(C610="Commerces","12",IF(C610="Bureaux","15",""))))))</f>
        <v/>
      </c>
      <c r="E610" s="244" t="s">
        <v>471</v>
      </c>
      <c r="F610" s="128"/>
      <c r="G610" s="129"/>
      <c r="H610" s="127"/>
      <c r="I610" s="127"/>
      <c r="J610" s="127"/>
      <c r="K610" s="130"/>
      <c r="L610" s="481" t="s">
        <v>7</v>
      </c>
      <c r="M610" s="244" t="s">
        <v>309</v>
      </c>
      <c r="N610" s="379"/>
      <c r="O610" s="131"/>
      <c r="P610" s="127"/>
      <c r="Q610" s="254">
        <v>42804</v>
      </c>
      <c r="R610" s="255"/>
      <c r="S610" s="385"/>
      <c r="T610" s="131"/>
      <c r="U610" s="131"/>
      <c r="V610" s="389"/>
      <c r="W610" s="131"/>
      <c r="X610" s="131"/>
      <c r="Y610" s="394"/>
      <c r="Z610" s="250"/>
      <c r="AA610" s="283" t="str">
        <f ca="1">IF(AND(R610="",TODAY()&gt;Q610+31,Q610&lt;&gt;0),"1ère RELANCE","")</f>
        <v>1ère RELANCE</v>
      </c>
      <c r="AB610" s="283" t="str">
        <f ca="1">IF(AND(R610="",TODAY()&gt;Q610+90,Q610&lt;&gt;0),"DERNIERE RELANCE","")</f>
        <v/>
      </c>
      <c r="AC610" s="284" t="e">
        <f ca="1">IF(AA610="1ère RELANCE",NETWORKDAYS(Q610,TODAY(),1)*D610,"")</f>
        <v>#VALUE!</v>
      </c>
      <c r="AD610" s="283" t="str">
        <f ca="1">+IF(AND(X610="",TODAY()&gt;W610+15,W610&lt;&gt;0),"RELANCE GPA","")</f>
        <v/>
      </c>
      <c r="AE610" s="277"/>
      <c r="AF610" s="497"/>
      <c r="AG610" s="228"/>
      <c r="AH610" s="78"/>
      <c r="AI610" s="32"/>
      <c r="AJ610" s="233"/>
    </row>
    <row r="611" spans="1:36" ht="28.5" thickTop="1" thickBot="1">
      <c r="A611" s="287" t="s">
        <v>457</v>
      </c>
      <c r="B611" s="127"/>
      <c r="C611" s="470"/>
      <c r="D611" s="360" t="str">
        <f>IF(OR(C611="Studio",C611="T1",C611="T1 bis",C611="T2"),"40",IF(OR(C611="T3",C611="T4",C611="T5"),"45",IF(OR(C611="Chambre EHPAD",C611="Chambre foyer"),"50",IF(OR(C611="Parking",C611="Voiries"),"8",IF(C611="Commerces","12",IF(C611="Bureaux","15",""))))))</f>
        <v/>
      </c>
      <c r="E611" s="244" t="s">
        <v>471</v>
      </c>
      <c r="F611" s="128"/>
      <c r="G611" s="129"/>
      <c r="H611" s="127"/>
      <c r="I611" s="127"/>
      <c r="J611" s="127"/>
      <c r="K611" s="130"/>
      <c r="L611" s="481" t="s">
        <v>8</v>
      </c>
      <c r="M611" s="244" t="s">
        <v>309</v>
      </c>
      <c r="N611" s="379"/>
      <c r="O611" s="131"/>
      <c r="P611" s="127"/>
      <c r="Q611" s="254">
        <v>42804</v>
      </c>
      <c r="R611" s="255"/>
      <c r="S611" s="385"/>
      <c r="T611" s="131"/>
      <c r="U611" s="131"/>
      <c r="V611" s="389"/>
      <c r="W611" s="131"/>
      <c r="X611" s="131"/>
      <c r="Y611" s="394"/>
      <c r="Z611" s="250"/>
      <c r="AA611" s="283" t="str">
        <f ca="1">IF(AND(R611="",TODAY()&gt;Q611+31,Q611&lt;&gt;0),"1ère RELANCE","")</f>
        <v>1ère RELANCE</v>
      </c>
      <c r="AB611" s="283" t="str">
        <f ca="1">IF(AND(R611="",TODAY()&gt;Q611+90,Q611&lt;&gt;0),"DERNIERE RELANCE","")</f>
        <v/>
      </c>
      <c r="AC611" s="284" t="e">
        <f ca="1">IF(AA611="1ère RELANCE",NETWORKDAYS(Q611,TODAY(),1)*D611,"")</f>
        <v>#VALUE!</v>
      </c>
      <c r="AD611" s="283" t="str">
        <f ca="1">+IF(AND(X611="",TODAY()&gt;W611+15,W611&lt;&gt;0),"RELANCE GPA","")</f>
        <v/>
      </c>
      <c r="AE611" s="277"/>
      <c r="AF611" s="496"/>
      <c r="AG611" s="504"/>
      <c r="AH611" s="507"/>
      <c r="AI611" s="470"/>
      <c r="AJ611" s="233"/>
    </row>
    <row r="612" spans="1:36" ht="28.5" thickTop="1" thickBot="1">
      <c r="A612" s="468" t="s">
        <v>457</v>
      </c>
      <c r="B612" s="171"/>
      <c r="C612" s="473"/>
      <c r="D612" s="360" t="str">
        <f>IF(OR(C612="Studio",C612="T1",C612="T1 bis",C612="T2"),"40",IF(OR(C612="T3",C612="T4",C612="T5"),"45",IF(OR(C612="Chambre EHPAD",C612="Chambre foyer"),"50",IF(OR(C612="Parking",C612="Voiries"),"8",IF(C612="Commerces","12",IF(C612="Bureaux","15",""))))))</f>
        <v/>
      </c>
      <c r="E612" s="479" t="s">
        <v>459</v>
      </c>
      <c r="F612" s="174"/>
      <c r="G612" s="175"/>
      <c r="H612" s="171"/>
      <c r="I612" s="171"/>
      <c r="J612" s="171"/>
      <c r="K612" s="177"/>
      <c r="L612" s="482" t="s">
        <v>8</v>
      </c>
      <c r="M612" s="479" t="s">
        <v>327</v>
      </c>
      <c r="N612" s="483"/>
      <c r="O612" s="179"/>
      <c r="P612" s="171"/>
      <c r="Q612" s="484">
        <v>42804</v>
      </c>
      <c r="R612" s="486"/>
      <c r="S612" s="385"/>
      <c r="T612" s="179"/>
      <c r="U612" s="179"/>
      <c r="V612" s="489"/>
      <c r="W612" s="179"/>
      <c r="X612" s="179"/>
      <c r="Y612" s="394"/>
      <c r="Z612" s="491"/>
      <c r="AA612" s="492" t="str">
        <f ca="1">IF(AND(R612="",TODAY()&gt;Q612+31,Q612&lt;&gt;0),"1ère RELANCE","")</f>
        <v>1ère RELANCE</v>
      </c>
      <c r="AB612" s="492" t="str">
        <f ca="1">IF(AND(R612="",TODAY()&gt;Q612+90,Q612&lt;&gt;0),"DERNIERE RELANCE","")</f>
        <v/>
      </c>
      <c r="AC612" s="493" t="e">
        <f ca="1">IF(AA612="1ère RELANCE",NETWORKDAYS(Q612,TODAY(),1)*D612,"")</f>
        <v>#VALUE!</v>
      </c>
      <c r="AD612" s="492" t="str">
        <f ca="1">+IF(AND(X612="",TODAY()&gt;W612+15,W612&lt;&gt;0),"RELANCE GPA","")</f>
        <v/>
      </c>
      <c r="AE612" s="494"/>
      <c r="AF612" s="500"/>
      <c r="AG612" s="505"/>
      <c r="AH612" s="509"/>
      <c r="AI612" s="473"/>
      <c r="AJ612" s="513"/>
    </row>
    <row r="613" spans="1:36" ht="27.75" thickBot="1">
      <c r="A613" s="287" t="s">
        <v>457</v>
      </c>
      <c r="B613" s="127"/>
      <c r="C613" s="32"/>
      <c r="D613" s="360" t="str">
        <f>IF(OR(C613="Studio",C613="T1",C613="T1 bis",C613="T2"),"40",IF(OR(C613="T3",C613="T4",C613="T5"),"45",IF(OR(C613="Chambre EHPAD",C613="Chambre foyer"),"50",IF(OR(C613="Parking",C613="Voiries"),"8",IF(C613="Commerces","12",IF(C613="Bureaux","15",""))))))</f>
        <v/>
      </c>
      <c r="E613" s="244" t="s">
        <v>469</v>
      </c>
      <c r="F613" s="128"/>
      <c r="G613" s="129"/>
      <c r="H613" s="127"/>
      <c r="I613" s="127"/>
      <c r="J613" s="127"/>
      <c r="K613" s="130"/>
      <c r="L613" s="481" t="s">
        <v>8</v>
      </c>
      <c r="M613" s="244" t="s">
        <v>327</v>
      </c>
      <c r="N613" s="379"/>
      <c r="O613" s="131"/>
      <c r="P613" s="127"/>
      <c r="Q613" s="254">
        <v>42804</v>
      </c>
      <c r="R613" s="255"/>
      <c r="S613" s="385"/>
      <c r="T613" s="131"/>
      <c r="U613" s="131"/>
      <c r="V613" s="389"/>
      <c r="W613" s="131"/>
      <c r="X613" s="131"/>
      <c r="Y613" s="394"/>
      <c r="Z613" s="250"/>
      <c r="AA613" s="283" t="str">
        <f ca="1">IF(AND(R613="",TODAY()&gt;Q613+31,Q613&lt;&gt;0),"1ère RELANCE","")</f>
        <v>1ère RELANCE</v>
      </c>
      <c r="AB613" s="283" t="str">
        <f ca="1">IF(AND(R613="",TODAY()&gt;Q613+90,Q613&lt;&gt;0),"DERNIERE RELANCE","")</f>
        <v/>
      </c>
      <c r="AC613" s="284" t="e">
        <f ca="1">IF(AA613="1ère RELANCE",NETWORKDAYS(Q613,TODAY(),1)*D613,"")</f>
        <v>#VALUE!</v>
      </c>
      <c r="AD613" s="283" t="str">
        <f ca="1">+IF(AND(X613="",TODAY()&gt;W613+15,W613&lt;&gt;0),"RELANCE GPA","")</f>
        <v/>
      </c>
      <c r="AE613" s="277"/>
      <c r="AF613" s="497"/>
      <c r="AG613" s="228"/>
      <c r="AH613" s="78"/>
      <c r="AI613" s="32"/>
      <c r="AJ613" s="233"/>
    </row>
    <row r="614" spans="1:36" ht="20.25" thickTop="1" thickBot="1">
      <c r="A614" s="247"/>
      <c r="B614" s="247"/>
      <c r="C614" s="430"/>
      <c r="D614" s="432" t="str">
        <f>IF(OR(C614="Studio",C614="T1",C614="T1 bis",C614="T2"),"40",IF(OR(C614="T3",C614="T4",C614="T5"),"45",IF(OR(C614="Chambre EHPAD",C614="Chambre foyer"),"50",IF(OR(C614="Parking",C614="Voiries"),"8",IF(C614="Commerces","12",IF(C614="Bureaux","15",""))))))</f>
        <v/>
      </c>
      <c r="E614" s="433" t="s">
        <v>466</v>
      </c>
      <c r="F614" s="245"/>
      <c r="G614" s="246"/>
      <c r="H614" s="247"/>
      <c r="I614" s="247"/>
      <c r="J614" s="247"/>
      <c r="K614" s="248"/>
      <c r="L614" s="434" t="s">
        <v>77</v>
      </c>
      <c r="M614" s="435" t="s">
        <v>123</v>
      </c>
      <c r="N614" s="309"/>
      <c r="O614" s="249"/>
      <c r="P614" s="436"/>
      <c r="Q614" s="249">
        <v>42796.041666999998</v>
      </c>
      <c r="R614" s="310">
        <v>42828</v>
      </c>
      <c r="S614" s="311"/>
      <c r="T614" s="249"/>
      <c r="U614" s="249"/>
      <c r="V614" s="312"/>
      <c r="W614" s="249"/>
      <c r="X614" s="249"/>
      <c r="Y614" s="313"/>
      <c r="Z614" s="437"/>
      <c r="AA614" s="314" t="str">
        <f ca="1">IF(AND(R614="",TODAY()&gt;Q614+31,Q614&lt;&gt;0),"1ère RELANCE","")</f>
        <v/>
      </c>
      <c r="AB614" s="314" t="str">
        <f ca="1">IF(AND(R614="",TODAY()&gt;Q614+90,Q614&lt;&gt;0),"DERNIERE RELANCE","")</f>
        <v/>
      </c>
      <c r="AC614" s="315" t="str">
        <f ca="1">IF(AA614="1ère RELANCE",NETWORKDAYS(Q614,TODAY(),1)*D614,"")</f>
        <v/>
      </c>
      <c r="AD614" s="314" t="str">
        <f ca="1">+IF(AND(X614="",TODAY()&gt;W614+15,W614&lt;&gt;0),"RELANCE GPA","")</f>
        <v/>
      </c>
      <c r="AE614" s="282"/>
      <c r="AF614" s="439"/>
      <c r="AG614" s="442"/>
      <c r="AH614" s="445"/>
      <c r="AI614" s="430"/>
      <c r="AJ614" s="447"/>
    </row>
    <row r="615" spans="1:36" ht="20.25" thickTop="1" thickBot="1">
      <c r="A615" s="247"/>
      <c r="B615" s="247"/>
      <c r="C615" s="429"/>
      <c r="D615" s="432" t="str">
        <f>IF(OR(C615="Studio",C615="T1",C615="T1 bis",C615="T2"),"40",IF(OR(C615="T3",C615="T4",C615="T5"),"45",IF(OR(C615="Chambre EHPAD",C615="Chambre foyer"),"50",IF(OR(C615="Parking",C615="Voiries"),"8",IF(C615="Commerces","12",IF(C615="Bureaux","15",""))))))</f>
        <v/>
      </c>
      <c r="E615" s="433" t="s">
        <v>459</v>
      </c>
      <c r="F615" s="245"/>
      <c r="G615" s="246"/>
      <c r="H615" s="247"/>
      <c r="I615" s="247"/>
      <c r="J615" s="247"/>
      <c r="K615" s="248"/>
      <c r="L615" s="434" t="s">
        <v>65</v>
      </c>
      <c r="M615" s="435" t="s">
        <v>139</v>
      </c>
      <c r="N615" s="309"/>
      <c r="O615" s="249"/>
      <c r="P615" s="436"/>
      <c r="Q615" s="249">
        <v>42796.041666999998</v>
      </c>
      <c r="R615" s="310">
        <v>42828</v>
      </c>
      <c r="S615" s="311"/>
      <c r="T615" s="249"/>
      <c r="U615" s="249"/>
      <c r="V615" s="312"/>
      <c r="W615" s="249"/>
      <c r="X615" s="249"/>
      <c r="Y615" s="313"/>
      <c r="Z615" s="437"/>
      <c r="AA615" s="314" t="str">
        <f ca="1">IF(AND(R615="",TODAY()&gt;Q615+31,Q615&lt;&gt;0),"1ère RELANCE","")</f>
        <v/>
      </c>
      <c r="AB615" s="314" t="str">
        <f ca="1">IF(AND(R615="",TODAY()&gt;Q615+90,Q615&lt;&gt;0),"DERNIERE RELANCE","")</f>
        <v/>
      </c>
      <c r="AC615" s="315" t="str">
        <f ca="1">IF(AA615="1ère RELANCE",NETWORKDAYS(Q615,TODAY(),1)*D615,"")</f>
        <v/>
      </c>
      <c r="AD615" s="314" t="str">
        <f ca="1">+IF(AND(X615="",TODAY()&gt;W615+15,W615&lt;&gt;0),"RELANCE GPA","")</f>
        <v/>
      </c>
      <c r="AE615" s="282"/>
      <c r="AF615" s="438"/>
      <c r="AG615" s="441"/>
      <c r="AH615" s="444"/>
      <c r="AI615" s="429"/>
      <c r="AJ615" s="447"/>
    </row>
    <row r="616" spans="1:36" ht="20.25" thickTop="1" thickBot="1">
      <c r="A616" s="247"/>
      <c r="B616" s="247"/>
      <c r="C616" s="430"/>
      <c r="D616" s="432" t="str">
        <f>IF(OR(C616="Studio",C616="T1",C616="T1 bis",C616="T2"),"40",IF(OR(C616="T3",C616="T4",C616="T5"),"45",IF(OR(C616="Chambre EHPAD",C616="Chambre foyer"),"50",IF(OR(C616="Parking",C616="Voiries"),"8",IF(C616="Commerces","12",IF(C616="Bureaux","15",""))))))</f>
        <v/>
      </c>
      <c r="E616" s="433" t="s">
        <v>468</v>
      </c>
      <c r="F616" s="245"/>
      <c r="G616" s="246"/>
      <c r="H616" s="247"/>
      <c r="I616" s="247"/>
      <c r="J616" s="247"/>
      <c r="K616" s="248"/>
      <c r="L616" s="434" t="s">
        <v>14</v>
      </c>
      <c r="M616" s="435" t="s">
        <v>260</v>
      </c>
      <c r="N616" s="309"/>
      <c r="O616" s="249"/>
      <c r="P616" s="436"/>
      <c r="Q616" s="249">
        <v>42796.041666999998</v>
      </c>
      <c r="R616" s="310">
        <v>42828</v>
      </c>
      <c r="S616" s="311"/>
      <c r="T616" s="249"/>
      <c r="U616" s="249"/>
      <c r="V616" s="312"/>
      <c r="W616" s="249"/>
      <c r="X616" s="249"/>
      <c r="Y616" s="313"/>
      <c r="Z616" s="437"/>
      <c r="AA616" s="314" t="str">
        <f ca="1">IF(AND(R616="",TODAY()&gt;Q616+31,Q616&lt;&gt;0),"1ère RELANCE","")</f>
        <v/>
      </c>
      <c r="AB616" s="314" t="str">
        <f ca="1">IF(AND(R616="",TODAY()&gt;Q616+90,Q616&lt;&gt;0),"DERNIERE RELANCE","")</f>
        <v/>
      </c>
      <c r="AC616" s="315" t="str">
        <f ca="1">IF(AA616="1ère RELANCE",NETWORKDAYS(Q616,TODAY(),1)*D616,"")</f>
        <v/>
      </c>
      <c r="AD616" s="314" t="str">
        <f ca="1">+IF(AND(X616="",TODAY()&gt;W616+15,W616&lt;&gt;0),"RELANCE GPA","")</f>
        <v/>
      </c>
      <c r="AE616" s="282"/>
      <c r="AF616" s="439"/>
      <c r="AG616" s="442"/>
      <c r="AH616" s="445"/>
      <c r="AI616" s="430"/>
      <c r="AJ616" s="447"/>
    </row>
    <row r="617" spans="1:36" ht="28.5" thickTop="1" thickBot="1">
      <c r="A617" s="287" t="s">
        <v>457</v>
      </c>
      <c r="B617" s="127"/>
      <c r="C617" s="470"/>
      <c r="D617" s="360" t="str">
        <f>IF(OR(C617="Studio",C617="T1",C617="T1 bis",C617="T2"),"40",IF(OR(C617="T3",C617="T4",C617="T5"),"45",IF(OR(C617="Chambre EHPAD",C617="Chambre foyer"),"50",IF(OR(C617="Parking",C617="Voiries"),"8",IF(C617="Commerces","12",IF(C617="Bureaux","15",""))))))</f>
        <v/>
      </c>
      <c r="E617" s="244" t="s">
        <v>460</v>
      </c>
      <c r="F617" s="128"/>
      <c r="G617" s="129"/>
      <c r="H617" s="127"/>
      <c r="I617" s="127"/>
      <c r="J617" s="127"/>
      <c r="K617" s="130"/>
      <c r="L617" s="481" t="s">
        <v>11</v>
      </c>
      <c r="M617" s="244" t="s">
        <v>334</v>
      </c>
      <c r="N617" s="379"/>
      <c r="O617" s="131"/>
      <c r="P617" s="127"/>
      <c r="Q617" s="254">
        <v>42804</v>
      </c>
      <c r="R617" s="255"/>
      <c r="S617" s="385"/>
      <c r="T617" s="131"/>
      <c r="U617" s="131"/>
      <c r="V617" s="389"/>
      <c r="W617" s="131"/>
      <c r="X617" s="131"/>
      <c r="Y617" s="394"/>
      <c r="Z617" s="250"/>
      <c r="AA617" s="283" t="str">
        <f ca="1">IF(AND(R617="",TODAY()&gt;Q617+31,Q617&lt;&gt;0),"1ère RELANCE","")</f>
        <v>1ère RELANCE</v>
      </c>
      <c r="AB617" s="283" t="str">
        <f ca="1">IF(AND(R617="",TODAY()&gt;Q617+90,Q617&lt;&gt;0),"DERNIERE RELANCE","")</f>
        <v/>
      </c>
      <c r="AC617" s="284" t="e">
        <f ca="1">IF(AA617="1ère RELANCE",NETWORKDAYS(Q617,TODAY(),1)*D617,"")</f>
        <v>#VALUE!</v>
      </c>
      <c r="AD617" s="283" t="str">
        <f ca="1">+IF(AND(X617="",TODAY()&gt;W617+15,W617&lt;&gt;0),"RELANCE GPA","")</f>
        <v/>
      </c>
      <c r="AE617" s="277"/>
      <c r="AF617" s="496"/>
      <c r="AG617" s="504"/>
      <c r="AH617" s="507"/>
      <c r="AI617" s="470"/>
      <c r="AJ617" s="233"/>
    </row>
    <row r="618" spans="1:36" ht="28.5" thickTop="1" thickBot="1">
      <c r="A618" s="287" t="s">
        <v>457</v>
      </c>
      <c r="B618" s="127"/>
      <c r="C618" s="470"/>
      <c r="D618" s="360" t="str">
        <f>IF(OR(C618="Studio",C618="T1",C618="T1 bis",C618="T2"),"40",IF(OR(C618="T3",C618="T4",C618="T5"),"45",IF(OR(C618="Chambre EHPAD",C618="Chambre foyer"),"50",IF(OR(C618="Parking",C618="Voiries"),"8",IF(C618="Commerces","12",IF(C618="Bureaux","15",""))))))</f>
        <v/>
      </c>
      <c r="E618" s="244" t="s">
        <v>463</v>
      </c>
      <c r="F618" s="128"/>
      <c r="G618" s="129"/>
      <c r="H618" s="127"/>
      <c r="I618" s="127"/>
      <c r="J618" s="127"/>
      <c r="K618" s="130"/>
      <c r="L618" s="481" t="s">
        <v>11</v>
      </c>
      <c r="M618" s="244" t="s">
        <v>334</v>
      </c>
      <c r="N618" s="379"/>
      <c r="O618" s="131"/>
      <c r="P618" s="127"/>
      <c r="Q618" s="254">
        <v>42804</v>
      </c>
      <c r="R618" s="255"/>
      <c r="S618" s="385"/>
      <c r="T618" s="131"/>
      <c r="U618" s="131"/>
      <c r="V618" s="389"/>
      <c r="W618" s="131"/>
      <c r="X618" s="131"/>
      <c r="Y618" s="394"/>
      <c r="Z618" s="250"/>
      <c r="AA618" s="283" t="str">
        <f ca="1">IF(AND(R618="",TODAY()&gt;Q618+31,Q618&lt;&gt;0),"1ère RELANCE","")</f>
        <v>1ère RELANCE</v>
      </c>
      <c r="AB618" s="283" t="str">
        <f ca="1">IF(AND(R618="",TODAY()&gt;Q618+90,Q618&lt;&gt;0),"DERNIERE RELANCE","")</f>
        <v/>
      </c>
      <c r="AC618" s="284" t="e">
        <f ca="1">IF(AA618="1ère RELANCE",NETWORKDAYS(Q618,TODAY(),1)*D618,"")</f>
        <v>#VALUE!</v>
      </c>
      <c r="AD618" s="283" t="str">
        <f ca="1">+IF(AND(X618="",TODAY()&gt;W618+15,W618&lt;&gt;0),"RELANCE GPA","")</f>
        <v/>
      </c>
      <c r="AE618" s="277"/>
      <c r="AF618" s="496"/>
      <c r="AG618" s="504"/>
      <c r="AH618" s="507"/>
      <c r="AI618" s="470"/>
      <c r="AJ618" s="233"/>
    </row>
    <row r="619" spans="1:36" ht="28.5" thickTop="1" thickBot="1">
      <c r="A619" s="287" t="s">
        <v>457</v>
      </c>
      <c r="B619" s="127"/>
      <c r="C619" s="470"/>
      <c r="D619" s="360" t="str">
        <f>IF(OR(C619="Studio",C619="T1",C619="T1 bis",C619="T2"),"40",IF(OR(C619="T3",C619="T4",C619="T5"),"45",IF(OR(C619="Chambre EHPAD",C619="Chambre foyer"),"50",IF(OR(C619="Parking",C619="Voiries"),"8",IF(C619="Commerces","12",IF(C619="Bureaux","15",""))))))</f>
        <v/>
      </c>
      <c r="E619" s="244" t="s">
        <v>464</v>
      </c>
      <c r="F619" s="128"/>
      <c r="G619" s="129"/>
      <c r="H619" s="127"/>
      <c r="I619" s="127"/>
      <c r="J619" s="127"/>
      <c r="K619" s="130"/>
      <c r="L619" s="481" t="s">
        <v>65</v>
      </c>
      <c r="M619" s="244" t="s">
        <v>334</v>
      </c>
      <c r="N619" s="379"/>
      <c r="O619" s="131"/>
      <c r="P619" s="127"/>
      <c r="Q619" s="254">
        <v>42804</v>
      </c>
      <c r="R619" s="255"/>
      <c r="S619" s="385"/>
      <c r="T619" s="131"/>
      <c r="U619" s="131"/>
      <c r="V619" s="389"/>
      <c r="W619" s="131"/>
      <c r="X619" s="131"/>
      <c r="Y619" s="394"/>
      <c r="Z619" s="250"/>
      <c r="AA619" s="283" t="str">
        <f ca="1">IF(AND(R619="",TODAY()&gt;Q619+31,Q619&lt;&gt;0),"1ère RELANCE","")</f>
        <v>1ère RELANCE</v>
      </c>
      <c r="AB619" s="283" t="str">
        <f ca="1">IF(AND(R619="",TODAY()&gt;Q619+90,Q619&lt;&gt;0),"DERNIERE RELANCE","")</f>
        <v/>
      </c>
      <c r="AC619" s="284" t="e">
        <f ca="1">IF(AA619="1ère RELANCE",NETWORKDAYS(Q619,TODAY(),1)*D619,"")</f>
        <v>#VALUE!</v>
      </c>
      <c r="AD619" s="283" t="str">
        <f ca="1">+IF(AND(X619="",TODAY()&gt;W619+15,W619&lt;&gt;0),"RELANCE GPA","")</f>
        <v/>
      </c>
      <c r="AE619" s="277"/>
      <c r="AF619" s="496"/>
      <c r="AG619" s="504"/>
      <c r="AH619" s="507"/>
      <c r="AI619" s="470"/>
      <c r="AJ619" s="233"/>
    </row>
    <row r="620" spans="1:36" ht="28.5" thickTop="1" thickBot="1">
      <c r="A620" s="468" t="s">
        <v>457</v>
      </c>
      <c r="B620" s="171"/>
      <c r="C620" s="473"/>
      <c r="D620" s="360" t="str">
        <f>IF(OR(C620="Studio",C620="T1",C620="T1 bis",C620="T2"),"40",IF(OR(C620="T3",C620="T4",C620="T5"),"45",IF(OR(C620="Chambre EHPAD",C620="Chambre foyer"),"50",IF(OR(C620="Parking",C620="Voiries"),"8",IF(C620="Commerces","12",IF(C620="Bureaux","15",""))))))</f>
        <v/>
      </c>
      <c r="E620" s="479" t="s">
        <v>462</v>
      </c>
      <c r="F620" s="174"/>
      <c r="G620" s="175"/>
      <c r="H620" s="171"/>
      <c r="I620" s="171"/>
      <c r="J620" s="171"/>
      <c r="K620" s="177"/>
      <c r="L620" s="482" t="s">
        <v>11</v>
      </c>
      <c r="M620" s="479" t="s">
        <v>350</v>
      </c>
      <c r="N620" s="483"/>
      <c r="O620" s="179"/>
      <c r="P620" s="171"/>
      <c r="Q620" s="484">
        <v>42804</v>
      </c>
      <c r="R620" s="486"/>
      <c r="S620" s="385"/>
      <c r="T620" s="179"/>
      <c r="U620" s="179"/>
      <c r="V620" s="489"/>
      <c r="W620" s="179"/>
      <c r="X620" s="179"/>
      <c r="Y620" s="394"/>
      <c r="Z620" s="491"/>
      <c r="AA620" s="492" t="str">
        <f ca="1">IF(AND(R620="",TODAY()&gt;Q620+31,Q620&lt;&gt;0),"1ère RELANCE","")</f>
        <v>1ère RELANCE</v>
      </c>
      <c r="AB620" s="492" t="str">
        <f ca="1">IF(AND(R620="",TODAY()&gt;Q620+90,Q620&lt;&gt;0),"DERNIERE RELANCE","")</f>
        <v/>
      </c>
      <c r="AC620" s="493" t="e">
        <f ca="1">IF(AA620="1ère RELANCE",NETWORKDAYS(Q620,TODAY(),1)*D620,"")</f>
        <v>#VALUE!</v>
      </c>
      <c r="AD620" s="492" t="str">
        <f ca="1">+IF(AND(X620="",TODAY()&gt;W620+15,W620&lt;&gt;0),"RELANCE GPA","")</f>
        <v/>
      </c>
      <c r="AE620" s="494"/>
      <c r="AF620" s="500"/>
      <c r="AG620" s="505"/>
      <c r="AH620" s="509"/>
      <c r="AI620" s="473"/>
      <c r="AJ620" s="513"/>
    </row>
    <row r="621" spans="1:36" ht="27.75" thickBot="1">
      <c r="A621" s="468" t="s">
        <v>457</v>
      </c>
      <c r="B621" s="171"/>
      <c r="C621" s="356"/>
      <c r="D621" s="360" t="str">
        <f>IF(OR(C621="Studio",C621="T1",C621="T1 bis",C621="T2"),"40",IF(OR(C621="T3",C621="T4",C621="T5"),"45",IF(OR(C621="Chambre EHPAD",C621="Chambre foyer"),"50",IF(OR(C621="Parking",C621="Voiries"),"8",IF(C621="Commerces","12",IF(C621="Bureaux","15",""))))))</f>
        <v/>
      </c>
      <c r="E621" s="479" t="s">
        <v>465</v>
      </c>
      <c r="F621" s="174"/>
      <c r="G621" s="175"/>
      <c r="H621" s="171"/>
      <c r="I621" s="171"/>
      <c r="J621" s="171"/>
      <c r="K621" s="177"/>
      <c r="L621" s="482" t="s">
        <v>11</v>
      </c>
      <c r="M621" s="479" t="s">
        <v>350</v>
      </c>
      <c r="N621" s="483"/>
      <c r="O621" s="179"/>
      <c r="P621" s="171"/>
      <c r="Q621" s="484">
        <v>42804</v>
      </c>
      <c r="R621" s="486"/>
      <c r="S621" s="385"/>
      <c r="T621" s="179"/>
      <c r="U621" s="179"/>
      <c r="V621" s="489"/>
      <c r="W621" s="179"/>
      <c r="X621" s="179"/>
      <c r="Y621" s="394"/>
      <c r="Z621" s="491"/>
      <c r="AA621" s="492" t="str">
        <f ca="1">IF(AND(R621="",TODAY()&gt;Q621+31,Q621&lt;&gt;0),"1ère RELANCE","")</f>
        <v>1ère RELANCE</v>
      </c>
      <c r="AB621" s="492" t="str">
        <f ca="1">IF(AND(R621="",TODAY()&gt;Q621+90,Q621&lt;&gt;0),"DERNIERE RELANCE","")</f>
        <v/>
      </c>
      <c r="AC621" s="493" t="e">
        <f ca="1">IF(AA621="1ère RELANCE",NETWORKDAYS(Q621,TODAY(),1)*D621,"")</f>
        <v>#VALUE!</v>
      </c>
      <c r="AD621" s="492" t="str">
        <f ca="1">+IF(AND(X621="",TODAY()&gt;W621+15,W621&lt;&gt;0),"RELANCE GPA","")</f>
        <v/>
      </c>
      <c r="AE621" s="494"/>
      <c r="AF621" s="414"/>
      <c r="AG621" s="69"/>
      <c r="AH621" s="421"/>
      <c r="AI621" s="356"/>
      <c r="AJ621" s="513"/>
    </row>
    <row r="622" spans="1:36" ht="27.75" thickBot="1">
      <c r="A622" s="468" t="s">
        <v>457</v>
      </c>
      <c r="B622" s="171"/>
      <c r="C622" s="356"/>
      <c r="D622" s="360" t="str">
        <f>IF(OR(C622="Studio",C622="T1",C622="T1 bis",C622="T2"),"40",IF(OR(C622="T3",C622="T4",C622="T5"),"45",IF(OR(C622="Chambre EHPAD",C622="Chambre foyer"),"50",IF(OR(C622="Parking",C622="Voiries"),"8",IF(C622="Commerces","12",IF(C622="Bureaux","15",""))))))</f>
        <v/>
      </c>
      <c r="E622" s="479" t="s">
        <v>467</v>
      </c>
      <c r="F622" s="174"/>
      <c r="G622" s="175"/>
      <c r="H622" s="171"/>
      <c r="I622" s="171"/>
      <c r="J622" s="171"/>
      <c r="K622" s="177"/>
      <c r="L622" s="482" t="s">
        <v>11</v>
      </c>
      <c r="M622" s="479" t="s">
        <v>350</v>
      </c>
      <c r="N622" s="483"/>
      <c r="O622" s="179"/>
      <c r="P622" s="171"/>
      <c r="Q622" s="484">
        <v>42804</v>
      </c>
      <c r="R622" s="485"/>
      <c r="S622" s="385"/>
      <c r="T622" s="179"/>
      <c r="U622" s="179"/>
      <c r="V622" s="489"/>
      <c r="W622" s="179"/>
      <c r="X622" s="179"/>
      <c r="Y622" s="394"/>
      <c r="Z622" s="491"/>
      <c r="AA622" s="492" t="str">
        <f ca="1">IF(AND(R622="",TODAY()&gt;Q622+31,Q622&lt;&gt;0),"1ère RELANCE","")</f>
        <v>1ère RELANCE</v>
      </c>
      <c r="AB622" s="492" t="str">
        <f ca="1">IF(AND(R622="",TODAY()&gt;Q622+90,Q622&lt;&gt;0),"DERNIERE RELANCE","")</f>
        <v/>
      </c>
      <c r="AC622" s="493" t="e">
        <f ca="1">IF(AA622="1ère RELANCE",NETWORKDAYS(Q622,TODAY(),1)*D622,"")</f>
        <v>#VALUE!</v>
      </c>
      <c r="AD622" s="492" t="str">
        <f ca="1">+IF(AND(X622="",TODAY()&gt;W622+15,W622&lt;&gt;0),"RELANCE GPA","")</f>
        <v/>
      </c>
      <c r="AE622" s="494"/>
      <c r="AF622" s="414"/>
      <c r="AG622" s="69"/>
      <c r="AH622" s="421"/>
      <c r="AI622" s="356"/>
      <c r="AJ622" s="513"/>
    </row>
    <row r="623" spans="1:36" ht="27.75" thickBot="1">
      <c r="A623" s="468" t="s">
        <v>457</v>
      </c>
      <c r="B623" s="171"/>
      <c r="C623" s="356"/>
      <c r="D623" s="360" t="str">
        <f>IF(OR(C623="Studio",C623="T1",C623="T1 bis",C623="T2"),"40",IF(OR(C623="T3",C623="T4",C623="T5"),"45",IF(OR(C623="Chambre EHPAD",C623="Chambre foyer"),"50",IF(OR(C623="Parking",C623="Voiries"),"8",IF(C623="Commerces","12",IF(C623="Bureaux","15",""))))))</f>
        <v/>
      </c>
      <c r="E623" s="479" t="s">
        <v>467</v>
      </c>
      <c r="F623" s="174"/>
      <c r="G623" s="175"/>
      <c r="H623" s="171"/>
      <c r="I623" s="171"/>
      <c r="J623" s="171"/>
      <c r="K623" s="177"/>
      <c r="L623" s="482" t="s">
        <v>65</v>
      </c>
      <c r="M623" s="479" t="s">
        <v>350</v>
      </c>
      <c r="N623" s="483"/>
      <c r="O623" s="179"/>
      <c r="P623" s="171"/>
      <c r="Q623" s="484">
        <v>42804</v>
      </c>
      <c r="R623" s="486"/>
      <c r="S623" s="385"/>
      <c r="T623" s="179"/>
      <c r="U623" s="179"/>
      <c r="V623" s="489"/>
      <c r="W623" s="179"/>
      <c r="X623" s="179"/>
      <c r="Y623" s="394"/>
      <c r="Z623" s="491"/>
      <c r="AA623" s="492" t="str">
        <f ca="1">IF(AND(R623="",TODAY()&gt;Q623+31,Q623&lt;&gt;0),"1ère RELANCE","")</f>
        <v>1ère RELANCE</v>
      </c>
      <c r="AB623" s="492" t="str">
        <f ca="1">IF(AND(R623="",TODAY()&gt;Q623+90,Q623&lt;&gt;0),"DERNIERE RELANCE","")</f>
        <v/>
      </c>
      <c r="AC623" s="493" t="e">
        <f ca="1">IF(AA623="1ère RELANCE",NETWORKDAYS(Q623,TODAY(),1)*D623,"")</f>
        <v>#VALUE!</v>
      </c>
      <c r="AD623" s="492" t="str">
        <f ca="1">+IF(AND(X623="",TODAY()&gt;W623+15,W623&lt;&gt;0),"RELANCE GPA","")</f>
        <v/>
      </c>
      <c r="AE623" s="494"/>
      <c r="AF623" s="414"/>
      <c r="AG623" s="69"/>
      <c r="AH623" s="421"/>
      <c r="AI623" s="356"/>
      <c r="AJ623" s="513"/>
    </row>
    <row r="624" spans="1:36" ht="27.75" thickBot="1">
      <c r="A624" s="468" t="s">
        <v>457</v>
      </c>
      <c r="B624" s="171"/>
      <c r="C624" s="356"/>
      <c r="D624" s="360" t="str">
        <f>IF(OR(C624="Studio",C624="T1",C624="T1 bis",C624="T2"),"40",IF(OR(C624="T3",C624="T4",C624="T5"),"45",IF(OR(C624="Chambre EHPAD",C624="Chambre foyer"),"50",IF(OR(C624="Parking",C624="Voiries"),"8",IF(C624="Commerces","12",IF(C624="Bureaux","15",""))))))</f>
        <v/>
      </c>
      <c r="E624" s="479" t="s">
        <v>461</v>
      </c>
      <c r="F624" s="174"/>
      <c r="G624" s="175"/>
      <c r="H624" s="171"/>
      <c r="I624" s="171"/>
      <c r="J624" s="171"/>
      <c r="K624" s="177"/>
      <c r="L624" s="482" t="s">
        <v>65</v>
      </c>
      <c r="M624" s="479" t="s">
        <v>344</v>
      </c>
      <c r="N624" s="483"/>
      <c r="O624" s="179"/>
      <c r="P624" s="171"/>
      <c r="Q624" s="484">
        <v>42804</v>
      </c>
      <c r="R624" s="486"/>
      <c r="S624" s="385"/>
      <c r="T624" s="179"/>
      <c r="U624" s="179"/>
      <c r="V624" s="489"/>
      <c r="W624" s="179"/>
      <c r="X624" s="179"/>
      <c r="Y624" s="394"/>
      <c r="Z624" s="491"/>
      <c r="AA624" s="492" t="str">
        <f ca="1">IF(AND(R624="",TODAY()&gt;Q624+31,Q624&lt;&gt;0),"1ère RELANCE","")</f>
        <v>1ère RELANCE</v>
      </c>
      <c r="AB624" s="492" t="str">
        <f ca="1">IF(AND(R624="",TODAY()&gt;Q624+90,Q624&lt;&gt;0),"DERNIERE RELANCE","")</f>
        <v/>
      </c>
      <c r="AC624" s="493" t="e">
        <f ca="1">IF(AA624="1ère RELANCE",NETWORKDAYS(Q624,TODAY(),1)*D624,"")</f>
        <v>#VALUE!</v>
      </c>
      <c r="AD624" s="492" t="str">
        <f ca="1">+IF(AND(X624="",TODAY()&gt;W624+15,W624&lt;&gt;0),"RELANCE GPA","")</f>
        <v/>
      </c>
      <c r="AE624" s="494"/>
      <c r="AF624" s="414"/>
      <c r="AG624" s="69"/>
      <c r="AH624" s="421"/>
      <c r="AI624" s="356"/>
      <c r="AJ624" s="513"/>
    </row>
    <row r="625" spans="1:36" ht="19.5" thickBot="1">
      <c r="A625" s="247"/>
      <c r="B625" s="247"/>
      <c r="C625" s="429"/>
      <c r="D625" s="432" t="str">
        <f>IF(OR(C625="Studio",C625="T1",C625="T1 bis",C625="T2"),"40",IF(OR(C625="T3",C625="T4",C625="T5"),"45",IF(OR(C625="Chambre EHPAD",C625="Chambre foyer"),"50",IF(OR(C625="Parking",C625="Voiries"),"8",IF(C625="Commerces","12",IF(C625="Bureaux","15",""))))))</f>
        <v/>
      </c>
      <c r="E625" s="433" t="s">
        <v>463</v>
      </c>
      <c r="F625" s="245"/>
      <c r="G625" s="246"/>
      <c r="H625" s="247"/>
      <c r="I625" s="247"/>
      <c r="J625" s="247"/>
      <c r="K625" s="248"/>
      <c r="L625" s="434" t="s">
        <v>11</v>
      </c>
      <c r="M625" s="435" t="s">
        <v>512</v>
      </c>
      <c r="N625" s="309"/>
      <c r="O625" s="249"/>
      <c r="P625" s="436"/>
      <c r="Q625" s="249">
        <v>42641</v>
      </c>
      <c r="R625" s="310">
        <v>42650</v>
      </c>
      <c r="S625" s="311"/>
      <c r="T625" s="249"/>
      <c r="U625" s="249"/>
      <c r="V625" s="312"/>
      <c r="W625" s="249"/>
      <c r="X625" s="249"/>
      <c r="Y625" s="313"/>
      <c r="Z625" s="437"/>
      <c r="AA625" s="314" t="str">
        <f ca="1">IF(AND(R625="",TODAY()&gt;Q625+31,Q625&lt;&gt;0),"1ère RELANCE","")</f>
        <v/>
      </c>
      <c r="AB625" s="314" t="str">
        <f ca="1">IF(AND(R625="",TODAY()&gt;Q625+90,Q625&lt;&gt;0),"DERNIERE RELANCE","")</f>
        <v/>
      </c>
      <c r="AC625" s="315" t="str">
        <f ca="1">IF(AA625="1ère RELANCE",NETWORKDAYS(Q625,TODAY(),1)*D625,"")</f>
        <v/>
      </c>
      <c r="AD625" s="314" t="str">
        <f ca="1">+IF(AND(X625="",TODAY()&gt;W625+15,W625&lt;&gt;0),"RELANCE GPA","")</f>
        <v/>
      </c>
      <c r="AE625" s="282"/>
      <c r="AF625" s="438"/>
      <c r="AG625" s="441"/>
      <c r="AH625" s="444"/>
      <c r="AI625" s="429"/>
      <c r="AJ625" s="447"/>
    </row>
    <row r="626" spans="1:36" ht="28.5" thickTop="1" thickBot="1">
      <c r="A626" s="287" t="s">
        <v>457</v>
      </c>
      <c r="B626" s="247"/>
      <c r="C626" s="476"/>
      <c r="D626" s="308" t="str">
        <f>IF(OR(C626="Studio",C626="T1",C626="T1 bis",C626="T2"),"40",IF(OR(C626="T3",C626="T4",C626="T5"),"45",IF(OR(C626="Chambre EHPAD",C626="Chambre foyer"),"50",IF(OR(C626="Parking",C626="Voiries"),"8",IF(C626="Commerces","12",IF(C626="Bureaux","15",""))))))</f>
        <v/>
      </c>
      <c r="E626" s="244" t="s">
        <v>468</v>
      </c>
      <c r="F626" s="245"/>
      <c r="G626" s="246"/>
      <c r="H626" s="247"/>
      <c r="I626" s="247"/>
      <c r="J626" s="247"/>
      <c r="K626" s="248"/>
      <c r="L626" s="481" t="s">
        <v>65</v>
      </c>
      <c r="M626" s="244" t="s">
        <v>450</v>
      </c>
      <c r="N626" s="309"/>
      <c r="O626" s="249"/>
      <c r="P626" s="247"/>
      <c r="Q626" s="254">
        <v>42804</v>
      </c>
      <c r="R626" s="310"/>
      <c r="S626" s="311"/>
      <c r="T626" s="249"/>
      <c r="U626" s="249"/>
      <c r="V626" s="312"/>
      <c r="W626" s="249"/>
      <c r="X626" s="249"/>
      <c r="Y626" s="313"/>
      <c r="Z626" s="250"/>
      <c r="AA626" s="314" t="str">
        <f ca="1">IF(AND(R626="",TODAY()&gt;Q626+31,Q626&lt;&gt;0),"1ère RELANCE","")</f>
        <v>1ère RELANCE</v>
      </c>
      <c r="AB626" s="314" t="str">
        <f ca="1">IF(AND(R626="",TODAY()&gt;Q626+90,Q626&lt;&gt;0),"DERNIERE RELANCE","")</f>
        <v/>
      </c>
      <c r="AC626" s="315" t="e">
        <f ca="1">IF(AA626="1ère RELANCE",NETWORKDAYS(Q626,TODAY(),1)*D626,"")</f>
        <v>#VALUE!</v>
      </c>
      <c r="AD626" s="314" t="str">
        <f ca="1">+IF(AND(X626="",TODAY()&gt;W626+15,W626&lt;&gt;0),"RELANCE GPA","")</f>
        <v/>
      </c>
      <c r="AE626" s="282"/>
      <c r="AF626" s="503"/>
      <c r="AG626" s="442"/>
      <c r="AH626" s="512"/>
      <c r="AI626" s="476"/>
      <c r="AJ626" s="319"/>
    </row>
    <row r="627" spans="1:36" ht="28.5" thickTop="1" thickBot="1">
      <c r="A627" s="287" t="s">
        <v>457</v>
      </c>
      <c r="B627" s="127"/>
      <c r="C627" s="470"/>
      <c r="D627" s="360" t="str">
        <f>IF(OR(C627="Studio",C627="T1",C627="T1 bis",C627="T2"),"40",IF(OR(C627="T3",C627="T4",C627="T5"),"45",IF(OR(C627="Chambre EHPAD",C627="Chambre foyer"),"50",IF(OR(C627="Parking",C627="Voiries"),"8",IF(C627="Commerces","12",IF(C627="Bureaux","15",""))))))</f>
        <v/>
      </c>
      <c r="E627" s="244" t="s">
        <v>463</v>
      </c>
      <c r="F627" s="128"/>
      <c r="G627" s="129"/>
      <c r="H627" s="127"/>
      <c r="I627" s="127"/>
      <c r="J627" s="127"/>
      <c r="K627" s="130"/>
      <c r="L627" s="481" t="s">
        <v>64</v>
      </c>
      <c r="M627" s="244" t="s">
        <v>405</v>
      </c>
      <c r="N627" s="379"/>
      <c r="O627" s="131"/>
      <c r="P627" s="127"/>
      <c r="Q627" s="254">
        <v>42804</v>
      </c>
      <c r="R627" s="255"/>
      <c r="S627" s="385"/>
      <c r="T627" s="131"/>
      <c r="U627" s="131"/>
      <c r="V627" s="389"/>
      <c r="W627" s="131"/>
      <c r="X627" s="131"/>
      <c r="Y627" s="394"/>
      <c r="Z627" s="250"/>
      <c r="AA627" s="283" t="str">
        <f ca="1">IF(AND(R627="",TODAY()&gt;Q627+31,Q627&lt;&gt;0),"1ère RELANCE","")</f>
        <v>1ère RELANCE</v>
      </c>
      <c r="AB627" s="283" t="str">
        <f ca="1">IF(AND(R627="",TODAY()&gt;Q627+90,Q627&lt;&gt;0),"DERNIERE RELANCE","")</f>
        <v/>
      </c>
      <c r="AC627" s="284" t="e">
        <f ca="1">IF(AA627="1ère RELANCE",NETWORKDAYS(Q627,TODAY(),1)*D627,"")</f>
        <v>#VALUE!</v>
      </c>
      <c r="AD627" s="283" t="str">
        <f ca="1">+IF(AND(X627="",TODAY()&gt;W627+15,W627&lt;&gt;0),"RELANCE GPA","")</f>
        <v/>
      </c>
      <c r="AE627" s="277"/>
      <c r="AF627" s="496"/>
      <c r="AG627" s="504"/>
      <c r="AH627" s="507"/>
      <c r="AI627" s="470"/>
      <c r="AJ627" s="233"/>
    </row>
    <row r="628" spans="1:36" ht="28.5" thickTop="1" thickBot="1">
      <c r="A628" s="468" t="s">
        <v>457</v>
      </c>
      <c r="B628" s="171"/>
      <c r="C628" s="473"/>
      <c r="D628" s="360" t="str">
        <f>IF(OR(C628="Studio",C628="T1",C628="T1 bis",C628="T2"),"40",IF(OR(C628="T3",C628="T4",C628="T5"),"45",IF(OR(C628="Chambre EHPAD",C628="Chambre foyer"),"50",IF(OR(C628="Parking",C628="Voiries"),"8",IF(C628="Commerces","12",IF(C628="Bureaux","15",""))))))</f>
        <v/>
      </c>
      <c r="E628" s="479" t="s">
        <v>470</v>
      </c>
      <c r="F628" s="174"/>
      <c r="G628" s="175"/>
      <c r="H628" s="171"/>
      <c r="I628" s="171"/>
      <c r="J628" s="171"/>
      <c r="K628" s="177"/>
      <c r="L628" s="482" t="s">
        <v>14</v>
      </c>
      <c r="M628" s="479" t="s">
        <v>225</v>
      </c>
      <c r="N628" s="483"/>
      <c r="O628" s="179"/>
      <c r="P628" s="171"/>
      <c r="Q628" s="484">
        <v>42804</v>
      </c>
      <c r="R628" s="485"/>
      <c r="S628" s="385"/>
      <c r="T628" s="179"/>
      <c r="U628" s="179"/>
      <c r="V628" s="489"/>
      <c r="W628" s="179"/>
      <c r="X628" s="179"/>
      <c r="Y628" s="394"/>
      <c r="Z628" s="491"/>
      <c r="AA628" s="492" t="str">
        <f ca="1">IF(AND(R628="",TODAY()&gt;Q628+31,Q628&lt;&gt;0),"1ère RELANCE","")</f>
        <v>1ère RELANCE</v>
      </c>
      <c r="AB628" s="492" t="str">
        <f ca="1">IF(AND(R628="",TODAY()&gt;Q628+90,Q628&lt;&gt;0),"DERNIERE RELANCE","")</f>
        <v/>
      </c>
      <c r="AC628" s="493" t="e">
        <f ca="1">IF(AA628="1ère RELANCE",NETWORKDAYS(Q628,TODAY(),1)*D628,"")</f>
        <v>#VALUE!</v>
      </c>
      <c r="AD628" s="492" t="str">
        <f ca="1">+IF(AND(X628="",TODAY()&gt;W628+15,W628&lt;&gt;0),"RELANCE GPA","")</f>
        <v/>
      </c>
      <c r="AE628" s="494"/>
      <c r="AF628" s="500"/>
      <c r="AG628" s="505"/>
      <c r="AH628" s="509"/>
      <c r="AI628" s="473"/>
      <c r="AJ628" s="513"/>
    </row>
    <row r="629" spans="1:36" ht="19.5" thickBot="1">
      <c r="A629" s="448"/>
      <c r="B629" s="448"/>
      <c r="C629" s="465"/>
      <c r="D629" s="432" t="str">
        <f>IF(OR(C629="Studio",C629="T1",C629="T1 bis",C629="T2"),"40",IF(OR(C629="T3",C629="T4",C629="T5"),"45",IF(OR(C629="Chambre EHPAD",C629="Chambre foyer"),"50",IF(OR(C629="Parking",C629="Voiries"),"8",IF(C629="Commerces","12",IF(C629="Bureaux","15",""))))))</f>
        <v/>
      </c>
      <c r="E629" s="449" t="s">
        <v>539</v>
      </c>
      <c r="F629" s="450"/>
      <c r="G629" s="451"/>
      <c r="H629" s="448"/>
      <c r="I629" s="448"/>
      <c r="J629" s="448"/>
      <c r="K629" s="452"/>
      <c r="L629" s="453" t="s">
        <v>65</v>
      </c>
      <c r="M629" s="454" t="s">
        <v>548</v>
      </c>
      <c r="N629" s="455"/>
      <c r="O629" s="456"/>
      <c r="P629" s="457"/>
      <c r="Q629" s="456">
        <v>42796.041666999998</v>
      </c>
      <c r="R629" s="458">
        <v>42828</v>
      </c>
      <c r="S629" s="311"/>
      <c r="T629" s="456"/>
      <c r="U629" s="456"/>
      <c r="V629" s="459"/>
      <c r="W629" s="456"/>
      <c r="X629" s="456"/>
      <c r="Y629" s="313"/>
      <c r="Z629" s="460"/>
      <c r="AA629" s="461" t="str">
        <f ca="1">IF(AND(R629="",TODAY()&gt;Q629+31,Q629&lt;&gt;0),"1ère RELANCE","")</f>
        <v/>
      </c>
      <c r="AB629" s="461" t="str">
        <f ca="1">IF(AND(R629="",TODAY()&gt;Q629+90,Q629&lt;&gt;0),"DERNIERE RELANCE","")</f>
        <v/>
      </c>
      <c r="AC629" s="462" t="str">
        <f ca="1">IF(AA629="1ère RELANCE",NETWORKDAYS(Q629,TODAY(),1)*D629,"")</f>
        <v/>
      </c>
      <c r="AD629" s="461" t="str">
        <f ca="1">+IF(AND(X629="",TODAY()&gt;W629+15,W629&lt;&gt;0),"RELANCE GPA","")</f>
        <v/>
      </c>
      <c r="AE629" s="463"/>
      <c r="AF629" s="466"/>
      <c r="AG629" s="222"/>
      <c r="AH629" s="467"/>
      <c r="AI629" s="465"/>
      <c r="AJ629" s="464"/>
    </row>
    <row r="630" spans="1:36" ht="27.75" thickBot="1">
      <c r="A630" s="468" t="s">
        <v>457</v>
      </c>
      <c r="B630" s="171"/>
      <c r="C630" s="356"/>
      <c r="D630" s="360" t="str">
        <f>IF(OR(C630="Studio",C630="T1",C630="T1 bis",C630="T2"),"40",IF(OR(C630="T3",C630="T4",C630="T5"),"45",IF(OR(C630="Chambre EHPAD",C630="Chambre foyer"),"50",IF(OR(C630="Parking",C630="Voiries"),"8",IF(C630="Commerces","12",IF(C630="Bureaux","15",""))))))</f>
        <v/>
      </c>
      <c r="E630" s="479" t="s">
        <v>467</v>
      </c>
      <c r="F630" s="174"/>
      <c r="G630" s="175"/>
      <c r="H630" s="171"/>
      <c r="I630" s="171"/>
      <c r="J630" s="171"/>
      <c r="K630" s="177"/>
      <c r="L630" s="482" t="s">
        <v>65</v>
      </c>
      <c r="M630" s="479" t="s">
        <v>372</v>
      </c>
      <c r="N630" s="483"/>
      <c r="O630" s="179"/>
      <c r="P630" s="171"/>
      <c r="Q630" s="484">
        <v>42804</v>
      </c>
      <c r="R630" s="486"/>
      <c r="S630" s="385"/>
      <c r="T630" s="179"/>
      <c r="U630" s="179"/>
      <c r="V630" s="489"/>
      <c r="W630" s="179"/>
      <c r="X630" s="179"/>
      <c r="Y630" s="394"/>
      <c r="Z630" s="491"/>
      <c r="AA630" s="492" t="str">
        <f ca="1">IF(AND(R630="",TODAY()&gt;Q630+31,Q630&lt;&gt;0),"1ère RELANCE","")</f>
        <v>1ère RELANCE</v>
      </c>
      <c r="AB630" s="492" t="str">
        <f ca="1">IF(AND(R630="",TODAY()&gt;Q630+90,Q630&lt;&gt;0),"DERNIERE RELANCE","")</f>
        <v/>
      </c>
      <c r="AC630" s="493" t="e">
        <f ca="1">IF(AA630="1ère RELANCE",NETWORKDAYS(Q630,TODAY(),1)*D630,"")</f>
        <v>#VALUE!</v>
      </c>
      <c r="AD630" s="492" t="str">
        <f ca="1">+IF(AND(X630="",TODAY()&gt;W630+15,W630&lt;&gt;0),"RELANCE GPA","")</f>
        <v/>
      </c>
      <c r="AE630" s="494"/>
      <c r="AF630" s="414"/>
      <c r="AG630" s="69"/>
      <c r="AH630" s="421"/>
      <c r="AI630" s="356"/>
      <c r="AJ630" s="513"/>
    </row>
    <row r="631" spans="1:36" ht="27.75" thickBot="1">
      <c r="A631" s="287" t="s">
        <v>457</v>
      </c>
      <c r="B631" s="127"/>
      <c r="C631" s="32"/>
      <c r="D631" s="360" t="str">
        <f>IF(OR(C631="Studio",C631="T1",C631="T1 bis",C631="T2"),"40",IF(OR(C631="T3",C631="T4",C631="T5"),"45",IF(OR(C631="Chambre EHPAD",C631="Chambre foyer"),"50",IF(OR(C631="Parking",C631="Voiries"),"8",IF(C631="Commerces","12",IF(C631="Bureaux","15",""))))))</f>
        <v/>
      </c>
      <c r="E631" s="244" t="s">
        <v>467</v>
      </c>
      <c r="F631" s="128"/>
      <c r="G631" s="129"/>
      <c r="H631" s="127"/>
      <c r="I631" s="127"/>
      <c r="J631" s="127"/>
      <c r="K631" s="130"/>
      <c r="L631" s="481" t="s">
        <v>98</v>
      </c>
      <c r="M631" s="244" t="s">
        <v>372</v>
      </c>
      <c r="N631" s="379"/>
      <c r="O631" s="131"/>
      <c r="P631" s="127"/>
      <c r="Q631" s="254">
        <v>42804</v>
      </c>
      <c r="R631" s="255"/>
      <c r="S631" s="385"/>
      <c r="T631" s="131"/>
      <c r="U631" s="131"/>
      <c r="V631" s="389"/>
      <c r="W631" s="131"/>
      <c r="X631" s="131"/>
      <c r="Y631" s="394"/>
      <c r="Z631" s="250"/>
      <c r="AA631" s="283" t="str">
        <f ca="1">IF(AND(R631="",TODAY()&gt;Q631+31,Q631&lt;&gt;0),"1ère RELANCE","")</f>
        <v>1ère RELANCE</v>
      </c>
      <c r="AB631" s="283" t="str">
        <f ca="1">IF(AND(R631="",TODAY()&gt;Q631+90,Q631&lt;&gt;0),"DERNIERE RELANCE","")</f>
        <v/>
      </c>
      <c r="AC631" s="284" t="e">
        <f ca="1">IF(AA631="1ère RELANCE",NETWORKDAYS(Q631,TODAY(),1)*D631,"")</f>
        <v>#VALUE!</v>
      </c>
      <c r="AD631" s="283" t="str">
        <f ca="1">+IF(AND(X631="",TODAY()&gt;W631+15,W631&lt;&gt;0),"RELANCE GPA","")</f>
        <v/>
      </c>
      <c r="AE631" s="277"/>
      <c r="AF631" s="497"/>
      <c r="AG631" s="228"/>
      <c r="AH631" s="78"/>
      <c r="AI631" s="32"/>
      <c r="AJ631" s="233"/>
    </row>
    <row r="632" spans="1:36" ht="20.25" thickTop="1" thickBot="1">
      <c r="A632" s="247"/>
      <c r="B632" s="247"/>
      <c r="C632" s="430"/>
      <c r="D632" s="432" t="str">
        <f>IF(OR(C632="Studio",C632="T1",C632="T1 bis",C632="T2"),"40",IF(OR(C632="T3",C632="T4",C632="T5"),"45",IF(OR(C632="Chambre EHPAD",C632="Chambre foyer"),"50",IF(OR(C632="Parking",C632="Voiries"),"8",IF(C632="Commerces","12",IF(C632="Bureaux","15",""))))))</f>
        <v/>
      </c>
      <c r="E632" s="433" t="s">
        <v>458</v>
      </c>
      <c r="F632" s="245"/>
      <c r="G632" s="246"/>
      <c r="H632" s="247"/>
      <c r="I632" s="247"/>
      <c r="J632" s="247"/>
      <c r="K632" s="248"/>
      <c r="L632" s="434" t="s">
        <v>9</v>
      </c>
      <c r="M632" s="435" t="s">
        <v>254</v>
      </c>
      <c r="N632" s="309"/>
      <c r="O632" s="249"/>
      <c r="P632" s="436"/>
      <c r="Q632" s="249">
        <v>42796.041666999998</v>
      </c>
      <c r="R632" s="310">
        <v>42828</v>
      </c>
      <c r="S632" s="311"/>
      <c r="T632" s="249"/>
      <c r="U632" s="249"/>
      <c r="V632" s="312"/>
      <c r="W632" s="249"/>
      <c r="X632" s="249"/>
      <c r="Y632" s="313"/>
      <c r="Z632" s="437"/>
      <c r="AA632" s="314" t="str">
        <f ca="1">IF(AND(R632="",TODAY()&gt;Q632+31,Q632&lt;&gt;0),"1ère RELANCE","")</f>
        <v/>
      </c>
      <c r="AB632" s="314" t="str">
        <f ca="1">IF(AND(R632="",TODAY()&gt;Q632+90,Q632&lt;&gt;0),"DERNIERE RELANCE","")</f>
        <v/>
      </c>
      <c r="AC632" s="315" t="str">
        <f ca="1">IF(AA632="1ère RELANCE",NETWORKDAYS(Q632,TODAY(),1)*D632,"")</f>
        <v/>
      </c>
      <c r="AD632" s="314" t="str">
        <f ca="1">+IF(AND(X632="",TODAY()&gt;W632+15,W632&lt;&gt;0),"RELANCE GPA","")</f>
        <v/>
      </c>
      <c r="AE632" s="282"/>
      <c r="AF632" s="439"/>
      <c r="AG632" s="442"/>
      <c r="AH632" s="445"/>
      <c r="AI632" s="430"/>
      <c r="AJ632" s="447"/>
    </row>
    <row r="633" spans="1:36" ht="28.5" thickTop="1" thickBot="1">
      <c r="A633" s="468" t="s">
        <v>457</v>
      </c>
      <c r="B633" s="171"/>
      <c r="C633" s="473"/>
      <c r="D633" s="360" t="str">
        <f>IF(OR(C633="Studio",C633="T1",C633="T1 bis",C633="T2"),"40",IF(OR(C633="T3",C633="T4",C633="T5"),"45",IF(OR(C633="Chambre EHPAD",C633="Chambre foyer"),"50",IF(OR(C633="Parking",C633="Voiries"),"8",IF(C633="Commerces","12",IF(C633="Bureaux","15",""))))))</f>
        <v/>
      </c>
      <c r="E633" s="479" t="s">
        <v>471</v>
      </c>
      <c r="F633" s="174"/>
      <c r="G633" s="175"/>
      <c r="H633" s="171"/>
      <c r="I633" s="171"/>
      <c r="J633" s="171"/>
      <c r="K633" s="177"/>
      <c r="L633" s="482" t="s">
        <v>65</v>
      </c>
      <c r="M633" s="479" t="s">
        <v>137</v>
      </c>
      <c r="N633" s="483"/>
      <c r="O633" s="179"/>
      <c r="P633" s="171"/>
      <c r="Q633" s="484">
        <v>42804</v>
      </c>
      <c r="R633" s="486"/>
      <c r="S633" s="385"/>
      <c r="T633" s="179"/>
      <c r="U633" s="179"/>
      <c r="V633" s="489"/>
      <c r="W633" s="179"/>
      <c r="X633" s="179"/>
      <c r="Y633" s="394"/>
      <c r="Z633" s="491"/>
      <c r="AA633" s="492" t="str">
        <f ca="1">IF(AND(R633="",TODAY()&gt;Q633+31,Q633&lt;&gt;0),"1ère RELANCE","")</f>
        <v>1ère RELANCE</v>
      </c>
      <c r="AB633" s="492" t="str">
        <f ca="1">IF(AND(R633="",TODAY()&gt;Q633+90,Q633&lt;&gt;0),"DERNIERE RELANCE","")</f>
        <v/>
      </c>
      <c r="AC633" s="493" t="e">
        <f ca="1">IF(AA633="1ère RELANCE",NETWORKDAYS(Q633,TODAY(),1)*D633,"")</f>
        <v>#VALUE!</v>
      </c>
      <c r="AD633" s="492" t="str">
        <f ca="1">+IF(AND(X633="",TODAY()&gt;W633+15,W633&lt;&gt;0),"RELANCE GPA","")</f>
        <v/>
      </c>
      <c r="AE633" s="494"/>
      <c r="AF633" s="500"/>
      <c r="AG633" s="505"/>
      <c r="AH633" s="509"/>
      <c r="AI633" s="473"/>
      <c r="AJ633" s="513"/>
    </row>
    <row r="634" spans="1:36" ht="27.75" thickBot="1">
      <c r="A634" s="287" t="s">
        <v>457</v>
      </c>
      <c r="B634" s="127"/>
      <c r="C634" s="32"/>
      <c r="D634" s="360" t="str">
        <f>IF(OR(C634="Studio",C634="T1",C634="T1 bis",C634="T2"),"40",IF(OR(C634="T3",C634="T4",C634="T5"),"45",IF(OR(C634="Chambre EHPAD",C634="Chambre foyer"),"50",IF(OR(C634="Parking",C634="Voiries"),"8",IF(C634="Commerces","12",IF(C634="Bureaux","15",""))))))</f>
        <v/>
      </c>
      <c r="E634" s="244" t="s">
        <v>458</v>
      </c>
      <c r="F634" s="128"/>
      <c r="G634" s="129"/>
      <c r="H634" s="127"/>
      <c r="I634" s="127"/>
      <c r="J634" s="127"/>
      <c r="K634" s="130"/>
      <c r="L634" s="481" t="s">
        <v>65</v>
      </c>
      <c r="M634" s="244" t="s">
        <v>137</v>
      </c>
      <c r="N634" s="379"/>
      <c r="O634" s="131"/>
      <c r="P634" s="127"/>
      <c r="Q634" s="254">
        <v>42804</v>
      </c>
      <c r="R634" s="255"/>
      <c r="S634" s="385"/>
      <c r="T634" s="131"/>
      <c r="U634" s="131"/>
      <c r="V634" s="389"/>
      <c r="W634" s="131"/>
      <c r="X634" s="131"/>
      <c r="Y634" s="394"/>
      <c r="Z634" s="250"/>
      <c r="AA634" s="283" t="str">
        <f ca="1">IF(AND(R634="",TODAY()&gt;Q634+31,Q634&lt;&gt;0),"1ère RELANCE","")</f>
        <v>1ère RELANCE</v>
      </c>
      <c r="AB634" s="283" t="str">
        <f ca="1">IF(AND(R634="",TODAY()&gt;Q634+90,Q634&lt;&gt;0),"DERNIERE RELANCE","")</f>
        <v/>
      </c>
      <c r="AC634" s="284" t="e">
        <f ca="1">IF(AA634="1ère RELANCE",NETWORKDAYS(Q634,TODAY(),1)*D634,"")</f>
        <v>#VALUE!</v>
      </c>
      <c r="AD634" s="283" t="str">
        <f ca="1">+IF(AND(X634="",TODAY()&gt;W634+15,W634&lt;&gt;0),"RELANCE GPA","")</f>
        <v/>
      </c>
      <c r="AE634" s="277"/>
      <c r="AF634" s="497"/>
      <c r="AG634" s="228"/>
      <c r="AH634" s="78"/>
      <c r="AI634" s="32"/>
      <c r="AJ634" s="233"/>
    </row>
    <row r="635" spans="1:36" ht="28.5" thickTop="1" thickBot="1">
      <c r="A635" s="287" t="s">
        <v>457</v>
      </c>
      <c r="B635" s="127"/>
      <c r="C635" s="470"/>
      <c r="D635" s="360" t="str">
        <f>IF(OR(C635="Studio",C635="T1",C635="T1 bis",C635="T2"),"40",IF(OR(C635="T3",C635="T4",C635="T5"),"45",IF(OR(C635="Chambre EHPAD",C635="Chambre foyer"),"50",IF(OR(C635="Parking",C635="Voiries"),"8",IF(C635="Commerces","12",IF(C635="Bureaux","15",""))))))</f>
        <v/>
      </c>
      <c r="E635" s="244" t="s">
        <v>459</v>
      </c>
      <c r="F635" s="128"/>
      <c r="G635" s="129"/>
      <c r="H635" s="127"/>
      <c r="I635" s="127"/>
      <c r="J635" s="127"/>
      <c r="K635" s="130"/>
      <c r="L635" s="481" t="s">
        <v>65</v>
      </c>
      <c r="M635" s="244" t="s">
        <v>137</v>
      </c>
      <c r="N635" s="379"/>
      <c r="O635" s="131"/>
      <c r="P635" s="127"/>
      <c r="Q635" s="254">
        <v>42804</v>
      </c>
      <c r="R635" s="255"/>
      <c r="S635" s="385"/>
      <c r="T635" s="131"/>
      <c r="U635" s="131"/>
      <c r="V635" s="389"/>
      <c r="W635" s="131"/>
      <c r="X635" s="131"/>
      <c r="Y635" s="394"/>
      <c r="Z635" s="250"/>
      <c r="AA635" s="283" t="str">
        <f ca="1">IF(AND(R635="",TODAY()&gt;Q635+31,Q635&lt;&gt;0),"1ère RELANCE","")</f>
        <v>1ère RELANCE</v>
      </c>
      <c r="AB635" s="283" t="str">
        <f ca="1">IF(AND(R635="",TODAY()&gt;Q635+90,Q635&lt;&gt;0),"DERNIERE RELANCE","")</f>
        <v/>
      </c>
      <c r="AC635" s="284" t="e">
        <f ca="1">IF(AA635="1ère RELANCE",NETWORKDAYS(Q635,TODAY(),1)*D635,"")</f>
        <v>#VALUE!</v>
      </c>
      <c r="AD635" s="283" t="str">
        <f ca="1">+IF(AND(X635="",TODAY()&gt;W635+15,W635&lt;&gt;0),"RELANCE GPA","")</f>
        <v/>
      </c>
      <c r="AE635" s="277"/>
      <c r="AF635" s="496"/>
      <c r="AG635" s="504"/>
      <c r="AH635" s="507"/>
      <c r="AI635" s="470"/>
      <c r="AJ635" s="233"/>
    </row>
    <row r="636" spans="1:36" ht="28.5" thickTop="1" thickBot="1">
      <c r="A636" s="287" t="s">
        <v>457</v>
      </c>
      <c r="B636" s="127"/>
      <c r="C636" s="470"/>
      <c r="D636" s="360" t="str">
        <f>IF(OR(C636="Studio",C636="T1",C636="T1 bis",C636="T2"),"40",IF(OR(C636="T3",C636="T4",C636="T5"),"45",IF(OR(C636="Chambre EHPAD",C636="Chambre foyer"),"50",IF(OR(C636="Parking",C636="Voiries"),"8",IF(C636="Commerces","12",IF(C636="Bureaux","15",""))))))</f>
        <v/>
      </c>
      <c r="E636" s="244" t="s">
        <v>468</v>
      </c>
      <c r="F636" s="128"/>
      <c r="G636" s="129"/>
      <c r="H636" s="127"/>
      <c r="I636" s="127"/>
      <c r="J636" s="127"/>
      <c r="K636" s="130"/>
      <c r="L636" s="481" t="s">
        <v>65</v>
      </c>
      <c r="M636" s="244" t="s">
        <v>137</v>
      </c>
      <c r="N636" s="379"/>
      <c r="O636" s="131"/>
      <c r="P636" s="127"/>
      <c r="Q636" s="254">
        <v>42804</v>
      </c>
      <c r="R636" s="255"/>
      <c r="S636" s="385"/>
      <c r="T636" s="131"/>
      <c r="U636" s="131"/>
      <c r="V636" s="389"/>
      <c r="W636" s="131"/>
      <c r="X636" s="131"/>
      <c r="Y636" s="394"/>
      <c r="Z636" s="250"/>
      <c r="AA636" s="283" t="str">
        <f ca="1">IF(AND(R636="",TODAY()&gt;Q636+31,Q636&lt;&gt;0),"1ère RELANCE","")</f>
        <v>1ère RELANCE</v>
      </c>
      <c r="AB636" s="283" t="str">
        <f ca="1">IF(AND(R636="",TODAY()&gt;Q636+90,Q636&lt;&gt;0),"DERNIERE RELANCE","")</f>
        <v/>
      </c>
      <c r="AC636" s="284" t="e">
        <f ca="1">IF(AA636="1ère RELANCE",NETWORKDAYS(Q636,TODAY(),1)*D636,"")</f>
        <v>#VALUE!</v>
      </c>
      <c r="AD636" s="283" t="str">
        <f ca="1">+IF(AND(X636="",TODAY()&gt;W636+15,W636&lt;&gt;0),"RELANCE GPA","")</f>
        <v/>
      </c>
      <c r="AE636" s="277"/>
      <c r="AF636" s="496"/>
      <c r="AG636" s="504"/>
      <c r="AH636" s="507"/>
      <c r="AI636" s="470"/>
      <c r="AJ636" s="233"/>
    </row>
    <row r="637" spans="1:36" ht="28.5" thickTop="1" thickBot="1">
      <c r="A637" s="287" t="s">
        <v>457</v>
      </c>
      <c r="B637" s="127"/>
      <c r="C637" s="470"/>
      <c r="D637" s="360" t="str">
        <f>IF(OR(C637="Studio",C637="T1",C637="T1 bis",C637="T2"),"40",IF(OR(C637="T3",C637="T4",C637="T5"),"45",IF(OR(C637="Chambre EHPAD",C637="Chambre foyer"),"50",IF(OR(C637="Parking",C637="Voiries"),"8",IF(C637="Commerces","12",IF(C637="Bureaux","15",""))))))</f>
        <v/>
      </c>
      <c r="E637" s="244" t="s">
        <v>469</v>
      </c>
      <c r="F637" s="128"/>
      <c r="G637" s="129"/>
      <c r="H637" s="127"/>
      <c r="I637" s="127"/>
      <c r="J637" s="127"/>
      <c r="K637" s="130"/>
      <c r="L637" s="481" t="s">
        <v>102</v>
      </c>
      <c r="M637" s="244" t="s">
        <v>137</v>
      </c>
      <c r="N637" s="379"/>
      <c r="O637" s="131"/>
      <c r="P637" s="127"/>
      <c r="Q637" s="254">
        <v>42804</v>
      </c>
      <c r="R637" s="255"/>
      <c r="S637" s="385"/>
      <c r="T637" s="131"/>
      <c r="U637" s="131"/>
      <c r="V637" s="389"/>
      <c r="W637" s="131"/>
      <c r="X637" s="131"/>
      <c r="Y637" s="394"/>
      <c r="Z637" s="250"/>
      <c r="AA637" s="283" t="str">
        <f ca="1">IF(AND(R637="",TODAY()&gt;Q637+31,Q637&lt;&gt;0),"1ère RELANCE","")</f>
        <v>1ère RELANCE</v>
      </c>
      <c r="AB637" s="283" t="str">
        <f ca="1">IF(AND(R637="",TODAY()&gt;Q637+90,Q637&lt;&gt;0),"DERNIERE RELANCE","")</f>
        <v/>
      </c>
      <c r="AC637" s="284" t="e">
        <f ca="1">IF(AA637="1ère RELANCE",NETWORKDAYS(Q637,TODAY(),1)*D637,"")</f>
        <v>#VALUE!</v>
      </c>
      <c r="AD637" s="283" t="str">
        <f ca="1">+IF(AND(X637="",TODAY()&gt;W637+15,W637&lt;&gt;0),"RELANCE GPA","")</f>
        <v/>
      </c>
      <c r="AE637" s="277"/>
      <c r="AF637" s="496"/>
      <c r="AG637" s="504"/>
      <c r="AH637" s="507"/>
      <c r="AI637" s="470"/>
      <c r="AJ637" s="233"/>
    </row>
    <row r="638" spans="1:36" ht="28.5" thickTop="1" thickBot="1">
      <c r="A638" s="287" t="s">
        <v>457</v>
      </c>
      <c r="B638" s="127"/>
      <c r="C638" s="470"/>
      <c r="D638" s="360" t="str">
        <f>IF(OR(C638="Studio",C638="T1",C638="T1 bis",C638="T2"),"40",IF(OR(C638="T3",C638="T4",C638="T5"),"45",IF(OR(C638="Chambre EHPAD",C638="Chambre foyer"),"50",IF(OR(C638="Parking",C638="Voiries"),"8",IF(C638="Commerces","12",IF(C638="Bureaux","15",""))))))</f>
        <v/>
      </c>
      <c r="E638" s="244" t="s">
        <v>470</v>
      </c>
      <c r="F638" s="128"/>
      <c r="G638" s="129"/>
      <c r="H638" s="127"/>
      <c r="I638" s="127"/>
      <c r="J638" s="127"/>
      <c r="K638" s="130"/>
      <c r="L638" s="481" t="s">
        <v>65</v>
      </c>
      <c r="M638" s="244" t="s">
        <v>137</v>
      </c>
      <c r="N638" s="379"/>
      <c r="O638" s="131"/>
      <c r="P638" s="127"/>
      <c r="Q638" s="254">
        <v>42804</v>
      </c>
      <c r="R638" s="255"/>
      <c r="S638" s="385"/>
      <c r="T638" s="131"/>
      <c r="U638" s="131"/>
      <c r="V638" s="389"/>
      <c r="W638" s="131"/>
      <c r="X638" s="131"/>
      <c r="Y638" s="394"/>
      <c r="Z638" s="250"/>
      <c r="AA638" s="283" t="str">
        <f ca="1">IF(AND(R638="",TODAY()&gt;Q638+31,Q638&lt;&gt;0),"1ère RELANCE","")</f>
        <v>1ère RELANCE</v>
      </c>
      <c r="AB638" s="283" t="str">
        <f ca="1">IF(AND(R638="",TODAY()&gt;Q638+90,Q638&lt;&gt;0),"DERNIERE RELANCE","")</f>
        <v/>
      </c>
      <c r="AC638" s="284" t="e">
        <f ca="1">IF(AA638="1ère RELANCE",NETWORKDAYS(Q638,TODAY(),1)*D638,"")</f>
        <v>#VALUE!</v>
      </c>
      <c r="AD638" s="283" t="str">
        <f ca="1">+IF(AND(X638="",TODAY()&gt;W638+15,W638&lt;&gt;0),"RELANCE GPA","")</f>
        <v/>
      </c>
      <c r="AE638" s="277"/>
      <c r="AF638" s="496"/>
      <c r="AG638" s="504"/>
      <c r="AH638" s="507"/>
      <c r="AI638" s="470"/>
      <c r="AJ638" s="233"/>
    </row>
    <row r="639" spans="1:36" ht="57.75" thickTop="1" thickBot="1">
      <c r="A639" s="247"/>
      <c r="B639" s="247"/>
      <c r="C639" s="430"/>
      <c r="D639" s="432" t="str">
        <f>IF(OR(C639="Studio",C639="T1",C639="T1 bis",C639="T2"),"40",IF(OR(C639="T3",C639="T4",C639="T5"),"45",IF(OR(C639="Chambre EHPAD",C639="Chambre foyer"),"50",IF(OR(C639="Parking",C639="Voiries"),"8",IF(C639="Commerces","12",IF(C639="Bureaux","15",""))))))</f>
        <v/>
      </c>
      <c r="E639" s="433" t="s">
        <v>473</v>
      </c>
      <c r="F639" s="245"/>
      <c r="G639" s="246"/>
      <c r="H639" s="247"/>
      <c r="I639" s="247"/>
      <c r="J639" s="247"/>
      <c r="K639" s="248"/>
      <c r="L639" s="434" t="s">
        <v>64</v>
      </c>
      <c r="M639" s="435" t="s">
        <v>137</v>
      </c>
      <c r="N639" s="309"/>
      <c r="O639" s="249"/>
      <c r="P639" s="436"/>
      <c r="Q639" s="249">
        <v>42796.041666999998</v>
      </c>
      <c r="R639" s="310">
        <v>42828</v>
      </c>
      <c r="S639" s="311"/>
      <c r="T639" s="249"/>
      <c r="U639" s="249"/>
      <c r="V639" s="312"/>
      <c r="W639" s="249"/>
      <c r="X639" s="249"/>
      <c r="Y639" s="313"/>
      <c r="Z639" s="437"/>
      <c r="AA639" s="314" t="str">
        <f ca="1">IF(AND(R639="",TODAY()&gt;Q639+31,Q639&lt;&gt;0),"1ère RELANCE","")</f>
        <v/>
      </c>
      <c r="AB639" s="314" t="str">
        <f ca="1">IF(AND(R639="",TODAY()&gt;Q639+90,Q639&lt;&gt;0),"DERNIERE RELANCE","")</f>
        <v/>
      </c>
      <c r="AC639" s="315" t="str">
        <f ca="1">IF(AA639="1ère RELANCE",NETWORKDAYS(Q639,TODAY(),1)*D639,"")</f>
        <v/>
      </c>
      <c r="AD639" s="314" t="str">
        <f ca="1">+IF(AND(X639="",TODAY()&gt;W639+15,W639&lt;&gt;0),"RELANCE GPA","")</f>
        <v/>
      </c>
      <c r="AE639" s="282"/>
      <c r="AF639" s="439"/>
      <c r="AG639" s="442"/>
      <c r="AH639" s="445"/>
      <c r="AI639" s="430"/>
      <c r="AJ639" s="447"/>
    </row>
    <row r="640" spans="1:36" ht="28.5" thickTop="1" thickBot="1">
      <c r="A640" s="287" t="s">
        <v>457</v>
      </c>
      <c r="B640" s="127"/>
      <c r="C640" s="470"/>
      <c r="D640" s="360" t="str">
        <f>IF(OR(C640="Studio",C640="T1",C640="T1 bis",C640="T2"),"40",IF(OR(C640="T3",C640="T4",C640="T5"),"45",IF(OR(C640="Chambre EHPAD",C640="Chambre foyer"),"50",IF(OR(C640="Parking",C640="Voiries"),"8",IF(C640="Commerces","12",IF(C640="Bureaux","15",""))))))</f>
        <v/>
      </c>
      <c r="E640" s="244" t="s">
        <v>470</v>
      </c>
      <c r="F640" s="128"/>
      <c r="G640" s="129"/>
      <c r="H640" s="127"/>
      <c r="I640" s="127"/>
      <c r="J640" s="127"/>
      <c r="K640" s="130"/>
      <c r="L640" s="481" t="s">
        <v>12</v>
      </c>
      <c r="M640" s="244" t="s">
        <v>383</v>
      </c>
      <c r="N640" s="379"/>
      <c r="O640" s="131"/>
      <c r="P640" s="127"/>
      <c r="Q640" s="254">
        <v>42804</v>
      </c>
      <c r="R640" s="255"/>
      <c r="S640" s="385"/>
      <c r="T640" s="131"/>
      <c r="U640" s="131"/>
      <c r="V640" s="389"/>
      <c r="W640" s="131"/>
      <c r="X640" s="131"/>
      <c r="Y640" s="394"/>
      <c r="Z640" s="250"/>
      <c r="AA640" s="283" t="str">
        <f ca="1">IF(AND(R640="",TODAY()&gt;Q640+31,Q640&lt;&gt;0),"1ère RELANCE","")</f>
        <v>1ère RELANCE</v>
      </c>
      <c r="AB640" s="283" t="str">
        <f ca="1">IF(AND(R640="",TODAY()&gt;Q640+90,Q640&lt;&gt;0),"DERNIERE RELANCE","")</f>
        <v/>
      </c>
      <c r="AC640" s="284" t="e">
        <f ca="1">IF(AA640="1ère RELANCE",NETWORKDAYS(Q640,TODAY(),1)*D640,"")</f>
        <v>#VALUE!</v>
      </c>
      <c r="AD640" s="283" t="str">
        <f ca="1">+IF(AND(X640="",TODAY()&gt;W640+15,W640&lt;&gt;0),"RELANCE GPA","")</f>
        <v/>
      </c>
      <c r="AE640" s="277"/>
      <c r="AF640" s="496"/>
      <c r="AG640" s="504"/>
      <c r="AH640" s="507"/>
      <c r="AI640" s="470"/>
      <c r="AJ640" s="233"/>
    </row>
    <row r="641" spans="1:36" ht="57.75" thickTop="1" thickBot="1">
      <c r="A641" s="448"/>
      <c r="B641" s="448"/>
      <c r="C641" s="431"/>
      <c r="D641" s="432" t="str">
        <f>IF(OR(C641="Studio",C641="T1",C641="T1 bis",C641="T2"),"40",IF(OR(C641="T3",C641="T4",C641="T5"),"45",IF(OR(C641="Chambre EHPAD",C641="Chambre foyer"),"50",IF(OR(C641="Parking",C641="Voiries"),"8",IF(C641="Commerces","12",IF(C641="Bureaux","15",""))))))</f>
        <v/>
      </c>
      <c r="E641" s="449" t="s">
        <v>473</v>
      </c>
      <c r="F641" s="450"/>
      <c r="G641" s="451"/>
      <c r="H641" s="448"/>
      <c r="I641" s="448"/>
      <c r="J641" s="448"/>
      <c r="K641" s="452"/>
      <c r="L641" s="453" t="s">
        <v>64</v>
      </c>
      <c r="M641" s="454" t="s">
        <v>144</v>
      </c>
      <c r="N641" s="455"/>
      <c r="O641" s="456"/>
      <c r="P641" s="457"/>
      <c r="Q641" s="456">
        <v>42796.041666999998</v>
      </c>
      <c r="R641" s="458">
        <v>42828</v>
      </c>
      <c r="S641" s="311"/>
      <c r="T641" s="456"/>
      <c r="U641" s="456"/>
      <c r="V641" s="459"/>
      <c r="W641" s="456"/>
      <c r="X641" s="456"/>
      <c r="Y641" s="313"/>
      <c r="Z641" s="460"/>
      <c r="AA641" s="461" t="str">
        <f ca="1">IF(AND(R641="",TODAY()&gt;Q641+31,Q641&lt;&gt;0),"1ère RELANCE","")</f>
        <v/>
      </c>
      <c r="AB641" s="461" t="str">
        <f ca="1">IF(AND(R641="",TODAY()&gt;Q641+90,Q641&lt;&gt;0),"DERNIERE RELANCE","")</f>
        <v/>
      </c>
      <c r="AC641" s="462" t="str">
        <f ca="1">IF(AA641="1ère RELANCE",NETWORKDAYS(Q641,TODAY(),1)*D641,"")</f>
        <v/>
      </c>
      <c r="AD641" s="461" t="str">
        <f ca="1">+IF(AND(X641="",TODAY()&gt;W641+15,W641&lt;&gt;0),"RELANCE GPA","")</f>
        <v/>
      </c>
      <c r="AE641" s="463"/>
      <c r="AF641" s="440"/>
      <c r="AG641" s="443"/>
      <c r="AH641" s="446"/>
      <c r="AI641" s="431"/>
      <c r="AJ641" s="464"/>
    </row>
    <row r="642" spans="1:36" ht="57" thickBot="1">
      <c r="A642" s="247"/>
      <c r="B642" s="247"/>
      <c r="C642" s="429"/>
      <c r="D642" s="432" t="str">
        <f>IF(OR(C642="Studio",C642="T1",C642="T1 bis",C642="T2"),"40",IF(OR(C642="T3",C642="T4",C642="T5"),"45",IF(OR(C642="Chambre EHPAD",C642="Chambre foyer"),"50",IF(OR(C642="Parking",C642="Voiries"),"8",IF(C642="Commerces","12",IF(C642="Bureaux","15",""))))))</f>
        <v/>
      </c>
      <c r="E642" s="433" t="s">
        <v>473</v>
      </c>
      <c r="F642" s="245"/>
      <c r="G642" s="246"/>
      <c r="H642" s="247"/>
      <c r="I642" s="247"/>
      <c r="J642" s="247"/>
      <c r="K642" s="248"/>
      <c r="L642" s="434" t="s">
        <v>65</v>
      </c>
      <c r="M642" s="435" t="s">
        <v>144</v>
      </c>
      <c r="N642" s="309"/>
      <c r="O642" s="249"/>
      <c r="P642" s="436"/>
      <c r="Q642" s="249">
        <v>42796.041666999998</v>
      </c>
      <c r="R642" s="310">
        <v>42828</v>
      </c>
      <c r="S642" s="311"/>
      <c r="T642" s="249"/>
      <c r="U642" s="249"/>
      <c r="V642" s="312"/>
      <c r="W642" s="249"/>
      <c r="X642" s="249"/>
      <c r="Y642" s="313"/>
      <c r="Z642" s="437"/>
      <c r="AA642" s="314" t="str">
        <f ca="1">IF(AND(R642="",TODAY()&gt;Q642+31,Q642&lt;&gt;0),"1ère RELANCE","")</f>
        <v/>
      </c>
      <c r="AB642" s="314" t="str">
        <f ca="1">IF(AND(R642="",TODAY()&gt;Q642+90,Q642&lt;&gt;0),"DERNIERE RELANCE","")</f>
        <v/>
      </c>
      <c r="AC642" s="315" t="str">
        <f ca="1">IF(AA642="1ère RELANCE",NETWORKDAYS(Q642,TODAY(),1)*D642,"")</f>
        <v/>
      </c>
      <c r="AD642" s="314" t="str">
        <f ca="1">+IF(AND(X642="",TODAY()&gt;W642+15,W642&lt;&gt;0),"RELANCE GPA","")</f>
        <v/>
      </c>
      <c r="AE642" s="282"/>
      <c r="AF642" s="438"/>
      <c r="AG642" s="441"/>
      <c r="AH642" s="444"/>
      <c r="AI642" s="429"/>
      <c r="AJ642" s="447"/>
    </row>
    <row r="643" spans="1:36" ht="20.25" thickTop="1" thickBot="1">
      <c r="A643" s="448"/>
      <c r="B643" s="448"/>
      <c r="C643" s="431"/>
      <c r="D643" s="432" t="str">
        <f>IF(OR(C643="Studio",C643="T1",C643="T1 bis",C643="T2"),"40",IF(OR(C643="T3",C643="T4",C643="T5"),"45",IF(OR(C643="Chambre EHPAD",C643="Chambre foyer"),"50",IF(OR(C643="Parking",C643="Voiries"),"8",IF(C643="Commerces","12",IF(C643="Bureaux","15",""))))))</f>
        <v/>
      </c>
      <c r="E643" s="449" t="s">
        <v>458</v>
      </c>
      <c r="F643" s="450"/>
      <c r="G643" s="451"/>
      <c r="H643" s="448"/>
      <c r="I643" s="448"/>
      <c r="J643" s="448"/>
      <c r="K643" s="452"/>
      <c r="L643" s="453" t="s">
        <v>65</v>
      </c>
      <c r="M643" s="454" t="s">
        <v>144</v>
      </c>
      <c r="N643" s="455"/>
      <c r="O643" s="456"/>
      <c r="P643" s="457"/>
      <c r="Q643" s="456">
        <v>42796.041666999998</v>
      </c>
      <c r="R643" s="458">
        <v>42828</v>
      </c>
      <c r="S643" s="311"/>
      <c r="T643" s="456"/>
      <c r="U643" s="456"/>
      <c r="V643" s="459"/>
      <c r="W643" s="456"/>
      <c r="X643" s="456"/>
      <c r="Y643" s="313"/>
      <c r="Z643" s="460"/>
      <c r="AA643" s="461" t="str">
        <f ca="1">IF(AND(R643="",TODAY()&gt;Q643+31,Q643&lt;&gt;0),"1ère RELANCE","")</f>
        <v/>
      </c>
      <c r="AB643" s="461" t="str">
        <f ca="1">IF(AND(R643="",TODAY()&gt;Q643+90,Q643&lt;&gt;0),"DERNIERE RELANCE","")</f>
        <v/>
      </c>
      <c r="AC643" s="462" t="str">
        <f ca="1">IF(AA643="1ère RELANCE",NETWORKDAYS(Q643,TODAY(),1)*D643,"")</f>
        <v/>
      </c>
      <c r="AD643" s="461" t="str">
        <f ca="1">+IF(AND(X643="",TODAY()&gt;W643+15,W643&lt;&gt;0),"RELANCE GPA","")</f>
        <v/>
      </c>
      <c r="AE643" s="463"/>
      <c r="AF643" s="440"/>
      <c r="AG643" s="443"/>
      <c r="AH643" s="446"/>
      <c r="AI643" s="431"/>
      <c r="AJ643" s="464"/>
    </row>
    <row r="644" spans="1:36" ht="19.5" thickBot="1">
      <c r="A644" s="247"/>
      <c r="B644" s="247"/>
      <c r="C644" s="429"/>
      <c r="D644" s="432" t="str">
        <f>IF(OR(C644="Studio",C644="T1",C644="T1 bis",C644="T2"),"40",IF(OR(C644="T3",C644="T4",C644="T5"),"45",IF(OR(C644="Chambre EHPAD",C644="Chambre foyer"),"50",IF(OR(C644="Parking",C644="Voiries"),"8",IF(C644="Commerces","12",IF(C644="Bureaux","15",""))))))</f>
        <v/>
      </c>
      <c r="E644" s="433" t="s">
        <v>459</v>
      </c>
      <c r="F644" s="245"/>
      <c r="G644" s="246"/>
      <c r="H644" s="247"/>
      <c r="I644" s="247"/>
      <c r="J644" s="247"/>
      <c r="K644" s="248"/>
      <c r="L644" s="434" t="s">
        <v>65</v>
      </c>
      <c r="M644" s="435" t="s">
        <v>144</v>
      </c>
      <c r="N644" s="309"/>
      <c r="O644" s="249"/>
      <c r="P644" s="436"/>
      <c r="Q644" s="249">
        <v>42796.041666999998</v>
      </c>
      <c r="R644" s="310">
        <v>42828</v>
      </c>
      <c r="S644" s="311"/>
      <c r="T644" s="249"/>
      <c r="U644" s="249"/>
      <c r="V644" s="312"/>
      <c r="W644" s="249"/>
      <c r="X644" s="249"/>
      <c r="Y644" s="313"/>
      <c r="Z644" s="437"/>
      <c r="AA644" s="314" t="str">
        <f ca="1">IF(AND(R644="",TODAY()&gt;Q644+31,Q644&lt;&gt;0),"1ère RELANCE","")</f>
        <v/>
      </c>
      <c r="AB644" s="314" t="str">
        <f ca="1">IF(AND(R644="",TODAY()&gt;Q644+90,Q644&lt;&gt;0),"DERNIERE RELANCE","")</f>
        <v/>
      </c>
      <c r="AC644" s="315" t="str">
        <f ca="1">IF(AA644="1ère RELANCE",NETWORKDAYS(Q644,TODAY(),1)*D644,"")</f>
        <v/>
      </c>
      <c r="AD644" s="314" t="str">
        <f ca="1">+IF(AND(X644="",TODAY()&gt;W644+15,W644&lt;&gt;0),"RELANCE GPA","")</f>
        <v/>
      </c>
      <c r="AE644" s="282"/>
      <c r="AF644" s="438"/>
      <c r="AG644" s="441"/>
      <c r="AH644" s="444"/>
      <c r="AI644" s="429"/>
      <c r="AJ644" s="447"/>
    </row>
    <row r="645" spans="1:36" ht="20.25" thickTop="1" thickBot="1">
      <c r="A645" s="448"/>
      <c r="B645" s="448"/>
      <c r="C645" s="431"/>
      <c r="D645" s="432" t="str">
        <f>IF(OR(C645="Studio",C645="T1",C645="T1 bis",C645="T2"),"40",IF(OR(C645="T3",C645="T4",C645="T5"),"45",IF(OR(C645="Chambre EHPAD",C645="Chambre foyer"),"50",IF(OR(C645="Parking",C645="Voiries"),"8",IF(C645="Commerces","12",IF(C645="Bureaux","15",""))))))</f>
        <v/>
      </c>
      <c r="E645" s="449" t="s">
        <v>460</v>
      </c>
      <c r="F645" s="450"/>
      <c r="G645" s="451"/>
      <c r="H645" s="448"/>
      <c r="I645" s="448"/>
      <c r="J645" s="448"/>
      <c r="K645" s="452"/>
      <c r="L645" s="453" t="s">
        <v>97</v>
      </c>
      <c r="M645" s="454" t="s">
        <v>144</v>
      </c>
      <c r="N645" s="455"/>
      <c r="O645" s="456"/>
      <c r="P645" s="457"/>
      <c r="Q645" s="456">
        <v>42796.041666999998</v>
      </c>
      <c r="R645" s="458">
        <v>42828</v>
      </c>
      <c r="S645" s="311"/>
      <c r="T645" s="456"/>
      <c r="U645" s="456"/>
      <c r="V645" s="459"/>
      <c r="W645" s="456"/>
      <c r="X645" s="456"/>
      <c r="Y645" s="313"/>
      <c r="Z645" s="460"/>
      <c r="AA645" s="461" t="str">
        <f ca="1">IF(AND(R645="",TODAY()&gt;Q645+31,Q645&lt;&gt;0),"1ère RELANCE","")</f>
        <v/>
      </c>
      <c r="AB645" s="461" t="str">
        <f ca="1">IF(AND(R645="",TODAY()&gt;Q645+90,Q645&lt;&gt;0),"DERNIERE RELANCE","")</f>
        <v/>
      </c>
      <c r="AC645" s="462" t="str">
        <f ca="1">IF(AA645="1ère RELANCE",NETWORKDAYS(Q645,TODAY(),1)*D645,"")</f>
        <v/>
      </c>
      <c r="AD645" s="461" t="str">
        <f ca="1">+IF(AND(X645="",TODAY()&gt;W645+15,W645&lt;&gt;0),"RELANCE GPA","")</f>
        <v/>
      </c>
      <c r="AE645" s="463"/>
      <c r="AF645" s="440"/>
      <c r="AG645" s="443"/>
      <c r="AH645" s="446"/>
      <c r="AI645" s="431"/>
      <c r="AJ645" s="464"/>
    </row>
    <row r="646" spans="1:36" ht="19.5" thickBot="1">
      <c r="A646" s="247"/>
      <c r="B646" s="247"/>
      <c r="C646" s="429"/>
      <c r="D646" s="432" t="str">
        <f>IF(OR(C646="Studio",C646="T1",C646="T1 bis",C646="T2"),"40",IF(OR(C646="T3",C646="T4",C646="T5"),"45",IF(OR(C646="Chambre EHPAD",C646="Chambre foyer"),"50",IF(OR(C646="Parking",C646="Voiries"),"8",IF(C646="Commerces","12",IF(C646="Bureaux","15",""))))))</f>
        <v/>
      </c>
      <c r="E646" s="433" t="s">
        <v>461</v>
      </c>
      <c r="F646" s="245"/>
      <c r="G646" s="246"/>
      <c r="H646" s="247"/>
      <c r="I646" s="247"/>
      <c r="J646" s="247"/>
      <c r="K646" s="248"/>
      <c r="L646" s="434" t="s">
        <v>104</v>
      </c>
      <c r="M646" s="435" t="s">
        <v>144</v>
      </c>
      <c r="N646" s="309"/>
      <c r="O646" s="249"/>
      <c r="P646" s="436"/>
      <c r="Q646" s="249">
        <v>42796.041666999998</v>
      </c>
      <c r="R646" s="310">
        <v>42828</v>
      </c>
      <c r="S646" s="311"/>
      <c r="T646" s="249"/>
      <c r="U646" s="249"/>
      <c r="V646" s="312"/>
      <c r="W646" s="249"/>
      <c r="X646" s="249"/>
      <c r="Y646" s="313"/>
      <c r="Z646" s="437"/>
      <c r="AA646" s="314" t="str">
        <f ca="1">IF(AND(R646="",TODAY()&gt;Q646+31,Q646&lt;&gt;0),"1ère RELANCE","")</f>
        <v/>
      </c>
      <c r="AB646" s="314" t="str">
        <f ca="1">IF(AND(R646="",TODAY()&gt;Q646+90,Q646&lt;&gt;0),"DERNIERE RELANCE","")</f>
        <v/>
      </c>
      <c r="AC646" s="315" t="str">
        <f ca="1">IF(AA646="1ère RELANCE",NETWORKDAYS(Q646,TODAY(),1)*D646,"")</f>
        <v/>
      </c>
      <c r="AD646" s="314" t="str">
        <f ca="1">+IF(AND(X646="",TODAY()&gt;W646+15,W646&lt;&gt;0),"RELANCE GPA","")</f>
        <v/>
      </c>
      <c r="AE646" s="282"/>
      <c r="AF646" s="438"/>
      <c r="AG646" s="441"/>
      <c r="AH646" s="444"/>
      <c r="AI646" s="429"/>
      <c r="AJ646" s="447"/>
    </row>
    <row r="647" spans="1:36" ht="20.25" thickTop="1" thickBot="1">
      <c r="A647" s="448"/>
      <c r="B647" s="448"/>
      <c r="C647" s="431"/>
      <c r="D647" s="432" t="str">
        <f>IF(OR(C647="Studio",C647="T1",C647="T1 bis",C647="T2"),"40",IF(OR(C647="T3",C647="T4",C647="T5"),"45",IF(OR(C647="Chambre EHPAD",C647="Chambre foyer"),"50",IF(OR(C647="Parking",C647="Voiries"),"8",IF(C647="Commerces","12",IF(C647="Bureaux","15",""))))))</f>
        <v/>
      </c>
      <c r="E647" s="449" t="s">
        <v>462</v>
      </c>
      <c r="F647" s="450"/>
      <c r="G647" s="451"/>
      <c r="H647" s="448"/>
      <c r="I647" s="448"/>
      <c r="J647" s="448"/>
      <c r="K647" s="452"/>
      <c r="L647" s="453" t="s">
        <v>97</v>
      </c>
      <c r="M647" s="454" t="s">
        <v>144</v>
      </c>
      <c r="N647" s="455"/>
      <c r="O647" s="456"/>
      <c r="P647" s="457"/>
      <c r="Q647" s="456">
        <v>42796.041666999998</v>
      </c>
      <c r="R647" s="458">
        <v>42828</v>
      </c>
      <c r="S647" s="311"/>
      <c r="T647" s="456"/>
      <c r="U647" s="456"/>
      <c r="V647" s="459"/>
      <c r="W647" s="456"/>
      <c r="X647" s="456"/>
      <c r="Y647" s="313"/>
      <c r="Z647" s="460"/>
      <c r="AA647" s="461" t="str">
        <f ca="1">IF(AND(R647="",TODAY()&gt;Q647+31,Q647&lt;&gt;0),"1ère RELANCE","")</f>
        <v/>
      </c>
      <c r="AB647" s="461" t="str">
        <f ca="1">IF(AND(R647="",TODAY()&gt;Q647+90,Q647&lt;&gt;0),"DERNIERE RELANCE","")</f>
        <v/>
      </c>
      <c r="AC647" s="462" t="str">
        <f ca="1">IF(AA647="1ère RELANCE",NETWORKDAYS(Q647,TODAY(),1)*D647,"")</f>
        <v/>
      </c>
      <c r="AD647" s="461" t="str">
        <f ca="1">+IF(AND(X647="",TODAY()&gt;W647+15,W647&lt;&gt;0),"RELANCE GPA","")</f>
        <v/>
      </c>
      <c r="AE647" s="463"/>
      <c r="AF647" s="440"/>
      <c r="AG647" s="443"/>
      <c r="AH647" s="446"/>
      <c r="AI647" s="431"/>
      <c r="AJ647" s="464"/>
    </row>
    <row r="648" spans="1:36" ht="19.5" thickBot="1">
      <c r="A648" s="448"/>
      <c r="B648" s="448"/>
      <c r="C648" s="465"/>
      <c r="D648" s="432" t="str">
        <f>IF(OR(C648="Studio",C648="T1",C648="T1 bis",C648="T2"),"40",IF(OR(C648="T3",C648="T4",C648="T5"),"45",IF(OR(C648="Chambre EHPAD",C648="Chambre foyer"),"50",IF(OR(C648="Parking",C648="Voiries"),"8",IF(C648="Commerces","12",IF(C648="Bureaux","15",""))))))</f>
        <v/>
      </c>
      <c r="E648" s="449" t="s">
        <v>463</v>
      </c>
      <c r="F648" s="450"/>
      <c r="G648" s="451"/>
      <c r="H648" s="448"/>
      <c r="I648" s="448"/>
      <c r="J648" s="448"/>
      <c r="K648" s="452"/>
      <c r="L648" s="453" t="s">
        <v>97</v>
      </c>
      <c r="M648" s="454" t="s">
        <v>144</v>
      </c>
      <c r="N648" s="455"/>
      <c r="O648" s="456"/>
      <c r="P648" s="457"/>
      <c r="Q648" s="456">
        <v>42796.041666999998</v>
      </c>
      <c r="R648" s="458">
        <v>42828</v>
      </c>
      <c r="S648" s="311"/>
      <c r="T648" s="456"/>
      <c r="U648" s="456"/>
      <c r="V648" s="459"/>
      <c r="W648" s="456"/>
      <c r="X648" s="456"/>
      <c r="Y648" s="313"/>
      <c r="Z648" s="460"/>
      <c r="AA648" s="461" t="str">
        <f ca="1">IF(AND(R648="",TODAY()&gt;Q648+31,Q648&lt;&gt;0),"1ère RELANCE","")</f>
        <v/>
      </c>
      <c r="AB648" s="461" t="str">
        <f ca="1">IF(AND(R648="",TODAY()&gt;Q648+90,Q648&lt;&gt;0),"DERNIERE RELANCE","")</f>
        <v/>
      </c>
      <c r="AC648" s="462" t="str">
        <f ca="1">IF(AA648="1ère RELANCE",NETWORKDAYS(Q648,TODAY(),1)*D648,"")</f>
        <v/>
      </c>
      <c r="AD648" s="461" t="str">
        <f ca="1">+IF(AND(X648="",TODAY()&gt;W648+15,W648&lt;&gt;0),"RELANCE GPA","")</f>
        <v/>
      </c>
      <c r="AE648" s="463"/>
      <c r="AF648" s="466"/>
      <c r="AG648" s="222"/>
      <c r="AH648" s="467"/>
      <c r="AI648" s="465"/>
      <c r="AJ648" s="464"/>
    </row>
    <row r="649" spans="1:36" ht="19.5" thickBot="1">
      <c r="A649" s="448"/>
      <c r="B649" s="448"/>
      <c r="C649" s="465"/>
      <c r="D649" s="432" t="str">
        <f>IF(OR(C649="Studio",C649="T1",C649="T1 bis",C649="T2"),"40",IF(OR(C649="T3",C649="T4",C649="T5"),"45",IF(OR(C649="Chambre EHPAD",C649="Chambre foyer"),"50",IF(OR(C649="Parking",C649="Voiries"),"8",IF(C649="Commerces","12",IF(C649="Bureaux","15",""))))))</f>
        <v/>
      </c>
      <c r="E649" s="449" t="s">
        <v>464</v>
      </c>
      <c r="F649" s="450"/>
      <c r="G649" s="451"/>
      <c r="H649" s="448"/>
      <c r="I649" s="448"/>
      <c r="J649" s="448"/>
      <c r="K649" s="452"/>
      <c r="L649" s="453" t="s">
        <v>97</v>
      </c>
      <c r="M649" s="454" t="s">
        <v>144</v>
      </c>
      <c r="N649" s="455"/>
      <c r="O649" s="456"/>
      <c r="P649" s="457"/>
      <c r="Q649" s="456">
        <v>42796.041666999998</v>
      </c>
      <c r="R649" s="458">
        <v>42828</v>
      </c>
      <c r="S649" s="311"/>
      <c r="T649" s="456"/>
      <c r="U649" s="456"/>
      <c r="V649" s="459"/>
      <c r="W649" s="456"/>
      <c r="X649" s="456"/>
      <c r="Y649" s="313"/>
      <c r="Z649" s="460"/>
      <c r="AA649" s="461" t="str">
        <f ca="1">IF(AND(R649="",TODAY()&gt;Q649+31,Q649&lt;&gt;0),"1ère RELANCE","")</f>
        <v/>
      </c>
      <c r="AB649" s="461" t="str">
        <f ca="1">IF(AND(R649="",TODAY()&gt;Q649+90,Q649&lt;&gt;0),"DERNIERE RELANCE","")</f>
        <v/>
      </c>
      <c r="AC649" s="462" t="str">
        <f ca="1">IF(AA649="1ère RELANCE",NETWORKDAYS(Q649,TODAY(),1)*D649,"")</f>
        <v/>
      </c>
      <c r="AD649" s="461" t="str">
        <f ca="1">+IF(AND(X649="",TODAY()&gt;W649+15,W649&lt;&gt;0),"RELANCE GPA","")</f>
        <v/>
      </c>
      <c r="AE649" s="463"/>
      <c r="AF649" s="466"/>
      <c r="AG649" s="222"/>
      <c r="AH649" s="467"/>
      <c r="AI649" s="465"/>
      <c r="AJ649" s="464"/>
    </row>
    <row r="650" spans="1:36" ht="19.5" thickBot="1">
      <c r="A650" s="448"/>
      <c r="B650" s="448"/>
      <c r="C650" s="465"/>
      <c r="D650" s="432" t="str">
        <f>IF(OR(C650="Studio",C650="T1",C650="T1 bis",C650="T2"),"40",IF(OR(C650="T3",C650="T4",C650="T5"),"45",IF(OR(C650="Chambre EHPAD",C650="Chambre foyer"),"50",IF(OR(C650="Parking",C650="Voiries"),"8",IF(C650="Commerces","12",IF(C650="Bureaux","15",""))))))</f>
        <v/>
      </c>
      <c r="E650" s="449" t="s">
        <v>465</v>
      </c>
      <c r="F650" s="450"/>
      <c r="G650" s="451"/>
      <c r="H650" s="448"/>
      <c r="I650" s="448"/>
      <c r="J650" s="448"/>
      <c r="K650" s="452"/>
      <c r="L650" s="453" t="s">
        <v>104</v>
      </c>
      <c r="M650" s="454" t="s">
        <v>144</v>
      </c>
      <c r="N650" s="455"/>
      <c r="O650" s="456"/>
      <c r="P650" s="457"/>
      <c r="Q650" s="456">
        <v>42796.041666999998</v>
      </c>
      <c r="R650" s="458">
        <v>42828</v>
      </c>
      <c r="S650" s="311"/>
      <c r="T650" s="456"/>
      <c r="U650" s="456"/>
      <c r="V650" s="459"/>
      <c r="W650" s="456"/>
      <c r="X650" s="456"/>
      <c r="Y650" s="313"/>
      <c r="Z650" s="460"/>
      <c r="AA650" s="461" t="str">
        <f ca="1">IF(AND(R650="",TODAY()&gt;Q650+31,Q650&lt;&gt;0),"1ère RELANCE","")</f>
        <v/>
      </c>
      <c r="AB650" s="461" t="str">
        <f ca="1">IF(AND(R650="",TODAY()&gt;Q650+90,Q650&lt;&gt;0),"DERNIERE RELANCE","")</f>
        <v/>
      </c>
      <c r="AC650" s="462" t="str">
        <f ca="1">IF(AA650="1ère RELANCE",NETWORKDAYS(Q650,TODAY(),1)*D650,"")</f>
        <v/>
      </c>
      <c r="AD650" s="461" t="str">
        <f ca="1">+IF(AND(X650="",TODAY()&gt;W650+15,W650&lt;&gt;0),"RELANCE GPA","")</f>
        <v/>
      </c>
      <c r="AE650" s="463"/>
      <c r="AF650" s="466"/>
      <c r="AG650" s="222"/>
      <c r="AH650" s="467"/>
      <c r="AI650" s="465"/>
      <c r="AJ650" s="464"/>
    </row>
    <row r="651" spans="1:36" ht="19.5" thickBot="1">
      <c r="A651" s="247"/>
      <c r="B651" s="247"/>
      <c r="C651" s="429"/>
      <c r="D651" s="432" t="str">
        <f>IF(OR(C651="Studio",C651="T1",C651="T1 bis",C651="T2"),"40",IF(OR(C651="T3",C651="T4",C651="T5"),"45",IF(OR(C651="Chambre EHPAD",C651="Chambre foyer"),"50",IF(OR(C651="Parking",C651="Voiries"),"8",IF(C651="Commerces","12",IF(C651="Bureaux","15",""))))))</f>
        <v/>
      </c>
      <c r="E651" s="433" t="s">
        <v>466</v>
      </c>
      <c r="F651" s="245"/>
      <c r="G651" s="246"/>
      <c r="H651" s="247"/>
      <c r="I651" s="247"/>
      <c r="J651" s="247"/>
      <c r="K651" s="248"/>
      <c r="L651" s="434" t="s">
        <v>104</v>
      </c>
      <c r="M651" s="435" t="s">
        <v>144</v>
      </c>
      <c r="N651" s="309"/>
      <c r="O651" s="249"/>
      <c r="P651" s="436"/>
      <c r="Q651" s="249">
        <v>42796.041666999998</v>
      </c>
      <c r="R651" s="310">
        <v>42828</v>
      </c>
      <c r="S651" s="311"/>
      <c r="T651" s="249"/>
      <c r="U651" s="249"/>
      <c r="V651" s="312"/>
      <c r="W651" s="249"/>
      <c r="X651" s="249"/>
      <c r="Y651" s="313"/>
      <c r="Z651" s="437"/>
      <c r="AA651" s="314" t="str">
        <f ca="1">IF(AND(R651="",TODAY()&gt;Q651+31,Q651&lt;&gt;0),"1ère RELANCE","")</f>
        <v/>
      </c>
      <c r="AB651" s="314" t="str">
        <f ca="1">IF(AND(R651="",TODAY()&gt;Q651+90,Q651&lt;&gt;0),"DERNIERE RELANCE","")</f>
        <v/>
      </c>
      <c r="AC651" s="315" t="str">
        <f ca="1">IF(AA651="1ère RELANCE",NETWORKDAYS(Q651,TODAY(),1)*D651,"")</f>
        <v/>
      </c>
      <c r="AD651" s="314" t="str">
        <f ca="1">+IF(AND(X651="",TODAY()&gt;W651+15,W651&lt;&gt;0),"RELANCE GPA","")</f>
        <v/>
      </c>
      <c r="AE651" s="282"/>
      <c r="AF651" s="438"/>
      <c r="AG651" s="441"/>
      <c r="AH651" s="444"/>
      <c r="AI651" s="429"/>
      <c r="AJ651" s="447"/>
    </row>
    <row r="652" spans="1:36" ht="20.25" thickTop="1" thickBot="1">
      <c r="A652" s="247"/>
      <c r="B652" s="247"/>
      <c r="C652" s="430"/>
      <c r="D652" s="432" t="str">
        <f>IF(OR(C652="Studio",C652="T1",C652="T1 bis",C652="T2"),"40",IF(OR(C652="T3",C652="T4",C652="T5"),"45",IF(OR(C652="Chambre EHPAD",C652="Chambre foyer"),"50",IF(OR(C652="Parking",C652="Voiries"),"8",IF(C652="Commerces","12",IF(C652="Bureaux","15",""))))))</f>
        <v/>
      </c>
      <c r="E652" s="433" t="s">
        <v>467</v>
      </c>
      <c r="F652" s="245"/>
      <c r="G652" s="246"/>
      <c r="H652" s="247"/>
      <c r="I652" s="247"/>
      <c r="J652" s="247"/>
      <c r="K652" s="248"/>
      <c r="L652" s="434" t="s">
        <v>97</v>
      </c>
      <c r="M652" s="435" t="s">
        <v>144</v>
      </c>
      <c r="N652" s="309"/>
      <c r="O652" s="249"/>
      <c r="P652" s="436"/>
      <c r="Q652" s="249">
        <v>42796.041666999998</v>
      </c>
      <c r="R652" s="310">
        <v>42828</v>
      </c>
      <c r="S652" s="311"/>
      <c r="T652" s="249"/>
      <c r="U652" s="249"/>
      <c r="V652" s="312"/>
      <c r="W652" s="249"/>
      <c r="X652" s="249"/>
      <c r="Y652" s="313"/>
      <c r="Z652" s="437"/>
      <c r="AA652" s="314" t="str">
        <f ca="1">IF(AND(R652="",TODAY()&gt;Q652+31,Q652&lt;&gt;0),"1ère RELANCE","")</f>
        <v/>
      </c>
      <c r="AB652" s="314" t="str">
        <f ca="1">IF(AND(R652="",TODAY()&gt;Q652+90,Q652&lt;&gt;0),"DERNIERE RELANCE","")</f>
        <v/>
      </c>
      <c r="AC652" s="315" t="str">
        <f ca="1">IF(AA652="1ère RELANCE",NETWORKDAYS(Q652,TODAY(),1)*D652,"")</f>
        <v/>
      </c>
      <c r="AD652" s="314" t="str">
        <f ca="1">+IF(AND(X652="",TODAY()&gt;W652+15,W652&lt;&gt;0),"RELANCE GPA","")</f>
        <v/>
      </c>
      <c r="AE652" s="282"/>
      <c r="AF652" s="439"/>
      <c r="AG652" s="442"/>
      <c r="AH652" s="445"/>
      <c r="AI652" s="430"/>
      <c r="AJ652" s="447"/>
    </row>
    <row r="653" spans="1:36" ht="20.25" thickTop="1" thickBot="1">
      <c r="A653" s="247"/>
      <c r="B653" s="247"/>
      <c r="C653" s="430"/>
      <c r="D653" s="432" t="str">
        <f>IF(OR(C653="Studio",C653="T1",C653="T1 bis",C653="T2"),"40",IF(OR(C653="T3",C653="T4",C653="T5"),"45",IF(OR(C653="Chambre EHPAD",C653="Chambre foyer"),"50",IF(OR(C653="Parking",C653="Voiries"),"8",IF(C653="Commerces","12",IF(C653="Bureaux","15",""))))))</f>
        <v/>
      </c>
      <c r="E653" s="433" t="s">
        <v>468</v>
      </c>
      <c r="F653" s="245"/>
      <c r="G653" s="246"/>
      <c r="H653" s="247"/>
      <c r="I653" s="247"/>
      <c r="J653" s="247"/>
      <c r="K653" s="248"/>
      <c r="L653" s="434" t="s">
        <v>65</v>
      </c>
      <c r="M653" s="435" t="s">
        <v>144</v>
      </c>
      <c r="N653" s="309"/>
      <c r="O653" s="249"/>
      <c r="P653" s="436"/>
      <c r="Q653" s="249">
        <v>42796.041666999998</v>
      </c>
      <c r="R653" s="310">
        <v>42828</v>
      </c>
      <c r="S653" s="311"/>
      <c r="T653" s="249"/>
      <c r="U653" s="249"/>
      <c r="V653" s="312"/>
      <c r="W653" s="249"/>
      <c r="X653" s="249"/>
      <c r="Y653" s="313"/>
      <c r="Z653" s="437"/>
      <c r="AA653" s="314" t="str">
        <f ca="1">IF(AND(R653="",TODAY()&gt;Q653+31,Q653&lt;&gt;0),"1ère RELANCE","")</f>
        <v/>
      </c>
      <c r="AB653" s="314" t="str">
        <f ca="1">IF(AND(R653="",TODAY()&gt;Q653+90,Q653&lt;&gt;0),"DERNIERE RELANCE","")</f>
        <v/>
      </c>
      <c r="AC653" s="315" t="str">
        <f ca="1">IF(AA653="1ère RELANCE",NETWORKDAYS(Q653,TODAY(),1)*D653,"")</f>
        <v/>
      </c>
      <c r="AD653" s="314" t="str">
        <f ca="1">+IF(AND(X653="",TODAY()&gt;W653+15,W653&lt;&gt;0),"RELANCE GPA","")</f>
        <v/>
      </c>
      <c r="AE653" s="282"/>
      <c r="AF653" s="439"/>
      <c r="AG653" s="442"/>
      <c r="AH653" s="445"/>
      <c r="AI653" s="430"/>
      <c r="AJ653" s="447"/>
    </row>
    <row r="654" spans="1:36" ht="20.25" thickTop="1" thickBot="1">
      <c r="A654" s="448"/>
      <c r="B654" s="448"/>
      <c r="C654" s="431"/>
      <c r="D654" s="432" t="str">
        <f>IF(OR(C654="Studio",C654="T1",C654="T1 bis",C654="T2"),"40",IF(OR(C654="T3",C654="T4",C654="T5"),"45",IF(OR(C654="Chambre EHPAD",C654="Chambre foyer"),"50",IF(OR(C654="Parking",C654="Voiries"),"8",IF(C654="Commerces","12",IF(C654="Bureaux","15",""))))))</f>
        <v/>
      </c>
      <c r="E654" s="449" t="s">
        <v>469</v>
      </c>
      <c r="F654" s="450"/>
      <c r="G654" s="451"/>
      <c r="H654" s="448"/>
      <c r="I654" s="448"/>
      <c r="J654" s="448"/>
      <c r="K654" s="452"/>
      <c r="L654" s="453" t="s">
        <v>102</v>
      </c>
      <c r="M654" s="454" t="s">
        <v>144</v>
      </c>
      <c r="N654" s="455"/>
      <c r="O654" s="456"/>
      <c r="P654" s="457"/>
      <c r="Q654" s="456">
        <v>42796.041666999998</v>
      </c>
      <c r="R654" s="458">
        <v>42828</v>
      </c>
      <c r="S654" s="311"/>
      <c r="T654" s="456"/>
      <c r="U654" s="456"/>
      <c r="V654" s="459"/>
      <c r="W654" s="456"/>
      <c r="X654" s="456"/>
      <c r="Y654" s="313"/>
      <c r="Z654" s="460"/>
      <c r="AA654" s="461" t="str">
        <f ca="1">IF(AND(R654="",TODAY()&gt;Q654+31,Q654&lt;&gt;0),"1ère RELANCE","")</f>
        <v/>
      </c>
      <c r="AB654" s="461" t="str">
        <f ca="1">IF(AND(R654="",TODAY()&gt;Q654+90,Q654&lt;&gt;0),"DERNIERE RELANCE","")</f>
        <v/>
      </c>
      <c r="AC654" s="462" t="str">
        <f ca="1">IF(AA654="1ère RELANCE",NETWORKDAYS(Q654,TODAY(),1)*D654,"")</f>
        <v/>
      </c>
      <c r="AD654" s="461" t="str">
        <f ca="1">+IF(AND(X654="",TODAY()&gt;W654+15,W654&lt;&gt;0),"RELANCE GPA","")</f>
        <v/>
      </c>
      <c r="AE654" s="463"/>
      <c r="AF654" s="440"/>
      <c r="AG654" s="443"/>
      <c r="AH654" s="446"/>
      <c r="AI654" s="431"/>
      <c r="AJ654" s="464"/>
    </row>
    <row r="655" spans="1:36" ht="19.5" thickBot="1">
      <c r="A655" s="247"/>
      <c r="B655" s="247"/>
      <c r="C655" s="429"/>
      <c r="D655" s="432" t="str">
        <f>IF(OR(C655="Studio",C655="T1",C655="T1 bis",C655="T2"),"40",IF(OR(C655="T3",C655="T4",C655="T5"),"45",IF(OR(C655="Chambre EHPAD",C655="Chambre foyer"),"50",IF(OR(C655="Parking",C655="Voiries"),"8",IF(C655="Commerces","12",IF(C655="Bureaux","15",""))))))</f>
        <v/>
      </c>
      <c r="E655" s="433" t="s">
        <v>470</v>
      </c>
      <c r="F655" s="245"/>
      <c r="G655" s="246"/>
      <c r="H655" s="247"/>
      <c r="I655" s="247"/>
      <c r="J655" s="247"/>
      <c r="K655" s="248"/>
      <c r="L655" s="434" t="s">
        <v>65</v>
      </c>
      <c r="M655" s="435" t="s">
        <v>144</v>
      </c>
      <c r="N655" s="309"/>
      <c r="O655" s="249"/>
      <c r="P655" s="436"/>
      <c r="Q655" s="249">
        <v>42796.041666999998</v>
      </c>
      <c r="R655" s="310">
        <v>42828</v>
      </c>
      <c r="S655" s="311"/>
      <c r="T655" s="249"/>
      <c r="U655" s="249"/>
      <c r="V655" s="312"/>
      <c r="W655" s="249"/>
      <c r="X655" s="249"/>
      <c r="Y655" s="313"/>
      <c r="Z655" s="437"/>
      <c r="AA655" s="314" t="str">
        <f ca="1">IF(AND(R655="",TODAY()&gt;Q655+31,Q655&lt;&gt;0),"1ère RELANCE","")</f>
        <v/>
      </c>
      <c r="AB655" s="314" t="str">
        <f ca="1">IF(AND(R655="",TODAY()&gt;Q655+90,Q655&lt;&gt;0),"DERNIERE RELANCE","")</f>
        <v/>
      </c>
      <c r="AC655" s="315" t="str">
        <f ca="1">IF(AA655="1ère RELANCE",NETWORKDAYS(Q655,TODAY(),1)*D655,"")</f>
        <v/>
      </c>
      <c r="AD655" s="314" t="str">
        <f ca="1">+IF(AND(X655="",TODAY()&gt;W655+15,W655&lt;&gt;0),"RELANCE GPA","")</f>
        <v/>
      </c>
      <c r="AE655" s="282"/>
      <c r="AF655" s="438"/>
      <c r="AG655" s="441"/>
      <c r="AH655" s="444"/>
      <c r="AI655" s="429"/>
      <c r="AJ655" s="447"/>
    </row>
    <row r="656" spans="1:36" ht="20.25" thickTop="1" thickBot="1">
      <c r="A656" s="448"/>
      <c r="B656" s="448"/>
      <c r="C656" s="431"/>
      <c r="D656" s="432" t="str">
        <f>IF(OR(C656="Studio",C656="T1",C656="T1 bis",C656="T2"),"40",IF(OR(C656="T3",C656="T4",C656="T5"),"45",IF(OR(C656="Chambre EHPAD",C656="Chambre foyer"),"50",IF(OR(C656="Parking",C656="Voiries"),"8",IF(C656="Commerces","12",IF(C656="Bureaux","15",""))))))</f>
        <v/>
      </c>
      <c r="E656" s="449" t="s">
        <v>524</v>
      </c>
      <c r="F656" s="450"/>
      <c r="G656" s="451"/>
      <c r="H656" s="448"/>
      <c r="I656" s="448"/>
      <c r="J656" s="448"/>
      <c r="K656" s="452"/>
      <c r="L656" s="453" t="s">
        <v>65</v>
      </c>
      <c r="M656" s="454" t="s">
        <v>144</v>
      </c>
      <c r="N656" s="455"/>
      <c r="O656" s="456"/>
      <c r="P656" s="457"/>
      <c r="Q656" s="456">
        <v>42796.041666999998</v>
      </c>
      <c r="R656" s="458">
        <v>42828</v>
      </c>
      <c r="S656" s="311"/>
      <c r="T656" s="456"/>
      <c r="U656" s="456"/>
      <c r="V656" s="459"/>
      <c r="W656" s="456"/>
      <c r="X656" s="456"/>
      <c r="Y656" s="313"/>
      <c r="Z656" s="460"/>
      <c r="AA656" s="461" t="str">
        <f ca="1">IF(AND(R656="",TODAY()&gt;Q656+31,Q656&lt;&gt;0),"1ère RELANCE","")</f>
        <v/>
      </c>
      <c r="AB656" s="461" t="str">
        <f ca="1">IF(AND(R656="",TODAY()&gt;Q656+90,Q656&lt;&gt;0),"DERNIERE RELANCE","")</f>
        <v/>
      </c>
      <c r="AC656" s="462" t="str">
        <f ca="1">IF(AA656="1ère RELANCE",NETWORKDAYS(Q656,TODAY(),1)*D656,"")</f>
        <v/>
      </c>
      <c r="AD656" s="461" t="str">
        <f ca="1">+IF(AND(X656="",TODAY()&gt;W656+15,W656&lt;&gt;0),"RELANCE GPA","")</f>
        <v/>
      </c>
      <c r="AE656" s="463"/>
      <c r="AF656" s="440"/>
      <c r="AG656" s="443"/>
      <c r="AH656" s="446"/>
      <c r="AI656" s="431"/>
      <c r="AJ656" s="464"/>
    </row>
    <row r="657" spans="1:36" ht="27.75" thickBot="1">
      <c r="A657" s="468" t="s">
        <v>457</v>
      </c>
      <c r="B657" s="171"/>
      <c r="C657" s="356"/>
      <c r="D657" s="360" t="str">
        <f>IF(OR(C657="Studio",C657="T1",C657="T1 bis",C657="T2"),"40",IF(OR(C657="T3",C657="T4",C657="T5"),"45",IF(OR(C657="Chambre EHPAD",C657="Chambre foyer"),"50",IF(OR(C657="Parking",C657="Voiries"),"8",IF(C657="Commerces","12",IF(C657="Bureaux","15",""))))))</f>
        <v/>
      </c>
      <c r="E657" s="479" t="s">
        <v>470</v>
      </c>
      <c r="F657" s="174"/>
      <c r="G657" s="175"/>
      <c r="H657" s="171"/>
      <c r="I657" s="171"/>
      <c r="J657" s="171"/>
      <c r="K657" s="177"/>
      <c r="L657" s="482" t="s">
        <v>12</v>
      </c>
      <c r="M657" s="479" t="s">
        <v>168</v>
      </c>
      <c r="N657" s="483"/>
      <c r="O657" s="179"/>
      <c r="P657" s="171"/>
      <c r="Q657" s="484">
        <v>42804</v>
      </c>
      <c r="R657" s="486"/>
      <c r="S657" s="385"/>
      <c r="T657" s="179"/>
      <c r="U657" s="179"/>
      <c r="V657" s="489"/>
      <c r="W657" s="179"/>
      <c r="X657" s="179"/>
      <c r="Y657" s="394"/>
      <c r="Z657" s="491"/>
      <c r="AA657" s="492" t="str">
        <f ca="1">IF(AND(R657="",TODAY()&gt;Q657+31,Q657&lt;&gt;0),"1ère RELANCE","")</f>
        <v>1ère RELANCE</v>
      </c>
      <c r="AB657" s="492" t="str">
        <f ca="1">IF(AND(R657="",TODAY()&gt;Q657+90,Q657&lt;&gt;0),"DERNIERE RELANCE","")</f>
        <v/>
      </c>
      <c r="AC657" s="493" t="e">
        <f ca="1">IF(AA657="1ère RELANCE",NETWORKDAYS(Q657,TODAY(),1)*D657,"")</f>
        <v>#VALUE!</v>
      </c>
      <c r="AD657" s="492" t="str">
        <f ca="1">+IF(AND(X657="",TODAY()&gt;W657+15,W657&lt;&gt;0),"RELANCE GPA","")</f>
        <v/>
      </c>
      <c r="AE657" s="494"/>
      <c r="AF657" s="414"/>
      <c r="AG657" s="69"/>
      <c r="AH657" s="421"/>
      <c r="AI657" s="356"/>
      <c r="AJ657" s="513"/>
    </row>
    <row r="658" spans="1:36" ht="57" thickBot="1">
      <c r="A658" s="247"/>
      <c r="B658" s="247"/>
      <c r="C658" s="429"/>
      <c r="D658" s="432" t="str">
        <f>IF(OR(C658="Studio",C658="T1",C658="T1 bis",C658="T2"),"40",IF(OR(C658="T3",C658="T4",C658="T5"),"45",IF(OR(C658="Chambre EHPAD",C658="Chambre foyer"),"50",IF(OR(C658="Parking",C658="Voiries"),"8",IF(C658="Commerces","12",IF(C658="Bureaux","15",""))))))</f>
        <v/>
      </c>
      <c r="E658" s="433" t="s">
        <v>473</v>
      </c>
      <c r="F658" s="245"/>
      <c r="G658" s="246"/>
      <c r="H658" s="247"/>
      <c r="I658" s="247"/>
      <c r="J658" s="247"/>
      <c r="K658" s="248"/>
      <c r="L658" s="434" t="s">
        <v>65</v>
      </c>
      <c r="M658" s="435" t="s">
        <v>168</v>
      </c>
      <c r="N658" s="309"/>
      <c r="O658" s="249"/>
      <c r="P658" s="436"/>
      <c r="Q658" s="249">
        <v>42796.041666999998</v>
      </c>
      <c r="R658" s="310">
        <v>42828</v>
      </c>
      <c r="S658" s="311"/>
      <c r="T658" s="249"/>
      <c r="U658" s="249"/>
      <c r="V658" s="312"/>
      <c r="W658" s="249"/>
      <c r="X658" s="249"/>
      <c r="Y658" s="313"/>
      <c r="Z658" s="437"/>
      <c r="AA658" s="314" t="str">
        <f ca="1">IF(AND(R658="",TODAY()&gt;Q658+31,Q658&lt;&gt;0),"1ère RELANCE","")</f>
        <v/>
      </c>
      <c r="AB658" s="314" t="str">
        <f ca="1">IF(AND(R658="",TODAY()&gt;Q658+90,Q658&lt;&gt;0),"DERNIERE RELANCE","")</f>
        <v/>
      </c>
      <c r="AC658" s="315" t="str">
        <f ca="1">IF(AA658="1ère RELANCE",NETWORKDAYS(Q658,TODAY(),1)*D658,"")</f>
        <v/>
      </c>
      <c r="AD658" s="314" t="str">
        <f ca="1">+IF(AND(X658="",TODAY()&gt;W658+15,W658&lt;&gt;0),"RELANCE GPA","")</f>
        <v/>
      </c>
      <c r="AE658" s="282"/>
      <c r="AF658" s="438"/>
      <c r="AG658" s="441"/>
      <c r="AH658" s="444"/>
      <c r="AI658" s="429"/>
      <c r="AJ658" s="447"/>
    </row>
    <row r="659" spans="1:36" ht="20.25" thickTop="1" thickBot="1">
      <c r="A659" s="247"/>
      <c r="B659" s="247"/>
      <c r="C659" s="430"/>
      <c r="D659" s="432" t="str">
        <f>IF(OR(C659="Studio",C659="T1",C659="T1 bis",C659="T2"),"40",IF(OR(C659="T3",C659="T4",C659="T5"),"45",IF(OR(C659="Chambre EHPAD",C659="Chambre foyer"),"50",IF(OR(C659="Parking",C659="Voiries"),"8",IF(C659="Commerces","12",IF(C659="Bureaux","15",""))))))</f>
        <v/>
      </c>
      <c r="E659" s="433" t="s">
        <v>459</v>
      </c>
      <c r="F659" s="245"/>
      <c r="G659" s="246"/>
      <c r="H659" s="247"/>
      <c r="I659" s="247"/>
      <c r="J659" s="247"/>
      <c r="K659" s="248"/>
      <c r="L659" s="434" t="s">
        <v>14</v>
      </c>
      <c r="M659" s="435" t="s">
        <v>138</v>
      </c>
      <c r="N659" s="309"/>
      <c r="O659" s="249"/>
      <c r="P659" s="436"/>
      <c r="Q659" s="249">
        <v>42796.041666999998</v>
      </c>
      <c r="R659" s="310">
        <v>42828</v>
      </c>
      <c r="S659" s="311"/>
      <c r="T659" s="249"/>
      <c r="U659" s="249"/>
      <c r="V659" s="312"/>
      <c r="W659" s="249"/>
      <c r="X659" s="249"/>
      <c r="Y659" s="313"/>
      <c r="Z659" s="437"/>
      <c r="AA659" s="314" t="str">
        <f ca="1">IF(AND(R659="",TODAY()&gt;Q659+31,Q659&lt;&gt;0),"1ère RELANCE","")</f>
        <v/>
      </c>
      <c r="AB659" s="314" t="str">
        <f ca="1">IF(AND(R659="",TODAY()&gt;Q659+90,Q659&lt;&gt;0),"DERNIERE RELANCE","")</f>
        <v/>
      </c>
      <c r="AC659" s="315" t="str">
        <f ca="1">IF(AA659="1ère RELANCE",NETWORKDAYS(Q659,TODAY(),1)*D659,"")</f>
        <v/>
      </c>
      <c r="AD659" s="314" t="str">
        <f ca="1">+IF(AND(X659="",TODAY()&gt;W659+15,W659&lt;&gt;0),"RELANCE GPA","")</f>
        <v/>
      </c>
      <c r="AE659" s="282"/>
      <c r="AF659" s="439"/>
      <c r="AG659" s="442"/>
      <c r="AH659" s="445"/>
      <c r="AI659" s="430"/>
      <c r="AJ659" s="447"/>
    </row>
    <row r="660" spans="1:36" ht="20.25" thickTop="1" thickBot="1">
      <c r="A660" s="247"/>
      <c r="B660" s="247"/>
      <c r="C660" s="430"/>
      <c r="D660" s="432" t="str">
        <f>IF(OR(C660="Studio",C660="T1",C660="T1 bis",C660="T2"),"40",IF(OR(C660="T3",C660="T4",C660="T5"),"45",IF(OR(C660="Chambre EHPAD",C660="Chambre foyer"),"50",IF(OR(C660="Parking",C660="Voiries"),"8",IF(C660="Commerces","12",IF(C660="Bureaux","15",""))))))</f>
        <v/>
      </c>
      <c r="E660" s="433" t="s">
        <v>470</v>
      </c>
      <c r="F660" s="245"/>
      <c r="G660" s="246"/>
      <c r="H660" s="247"/>
      <c r="I660" s="247"/>
      <c r="J660" s="247"/>
      <c r="K660" s="248"/>
      <c r="L660" s="434" t="s">
        <v>14</v>
      </c>
      <c r="M660" s="435" t="s">
        <v>523</v>
      </c>
      <c r="N660" s="309"/>
      <c r="O660" s="249"/>
      <c r="P660" s="436"/>
      <c r="Q660" s="249">
        <v>42641</v>
      </c>
      <c r="R660" s="310">
        <v>42650</v>
      </c>
      <c r="S660" s="311"/>
      <c r="T660" s="249"/>
      <c r="U660" s="249"/>
      <c r="V660" s="312"/>
      <c r="W660" s="249"/>
      <c r="X660" s="249"/>
      <c r="Y660" s="313"/>
      <c r="Z660" s="437"/>
      <c r="AA660" s="314" t="str">
        <f ca="1">IF(AND(R660="",TODAY()&gt;Q660+31,Q660&lt;&gt;0),"1ère RELANCE","")</f>
        <v/>
      </c>
      <c r="AB660" s="314" t="str">
        <f ca="1">IF(AND(R660="",TODAY()&gt;Q660+90,Q660&lt;&gt;0),"DERNIERE RELANCE","")</f>
        <v/>
      </c>
      <c r="AC660" s="315" t="str">
        <f ca="1">IF(AA660="1ère RELANCE",NETWORKDAYS(Q660,TODAY(),1)*D660,"")</f>
        <v/>
      </c>
      <c r="AD660" s="314" t="str">
        <f ca="1">+IF(AND(X660="",TODAY()&gt;W660+15,W660&lt;&gt;0),"RELANCE GPA","")</f>
        <v/>
      </c>
      <c r="AE660" s="282"/>
      <c r="AF660" s="439"/>
      <c r="AG660" s="442"/>
      <c r="AH660" s="445"/>
      <c r="AI660" s="430"/>
      <c r="AJ660" s="447"/>
    </row>
    <row r="661" spans="1:36" ht="20.25" thickTop="1" thickBot="1">
      <c r="A661" s="247"/>
      <c r="B661" s="247"/>
      <c r="C661" s="430"/>
      <c r="D661" s="432" t="str">
        <f>IF(OR(C661="Studio",C661="T1",C661="T1 bis",C661="T2"),"40",IF(OR(C661="T3",C661="T4",C661="T5"),"45",IF(OR(C661="Chambre EHPAD",C661="Chambre foyer"),"50",IF(OR(C661="Parking",C661="Voiries"),"8",IF(C661="Commerces","12",IF(C661="Bureaux","15",""))))))</f>
        <v/>
      </c>
      <c r="E661" s="433" t="s">
        <v>470</v>
      </c>
      <c r="F661" s="245"/>
      <c r="G661" s="246"/>
      <c r="H661" s="247"/>
      <c r="I661" s="247"/>
      <c r="J661" s="247"/>
      <c r="K661" s="248"/>
      <c r="L661" s="434" t="s">
        <v>77</v>
      </c>
      <c r="M661" s="435" t="s">
        <v>261</v>
      </c>
      <c r="N661" s="309"/>
      <c r="O661" s="249"/>
      <c r="P661" s="436"/>
      <c r="Q661" s="249">
        <v>42796.041666999998</v>
      </c>
      <c r="R661" s="310">
        <v>42828</v>
      </c>
      <c r="S661" s="311"/>
      <c r="T661" s="249"/>
      <c r="U661" s="249"/>
      <c r="V661" s="312"/>
      <c r="W661" s="249"/>
      <c r="X661" s="249"/>
      <c r="Y661" s="313"/>
      <c r="Z661" s="437"/>
      <c r="AA661" s="314" t="str">
        <f ca="1">IF(AND(R661="",TODAY()&gt;Q661+31,Q661&lt;&gt;0),"1ère RELANCE","")</f>
        <v/>
      </c>
      <c r="AB661" s="314" t="str">
        <f ca="1">IF(AND(R661="",TODAY()&gt;Q661+90,Q661&lt;&gt;0),"DERNIERE RELANCE","")</f>
        <v/>
      </c>
      <c r="AC661" s="315" t="str">
        <f ca="1">IF(AA661="1ère RELANCE",NETWORKDAYS(Q661,TODAY(),1)*D661,"")</f>
        <v/>
      </c>
      <c r="AD661" s="314" t="str">
        <f ca="1">+IF(AND(X661="",TODAY()&gt;W661+15,W661&lt;&gt;0),"RELANCE GPA","")</f>
        <v/>
      </c>
      <c r="AE661" s="282"/>
      <c r="AF661" s="439"/>
      <c r="AG661" s="442"/>
      <c r="AH661" s="445"/>
      <c r="AI661" s="430"/>
      <c r="AJ661" s="447"/>
    </row>
    <row r="662" spans="1:36" ht="20.25" thickTop="1" thickBot="1">
      <c r="A662" s="247"/>
      <c r="B662" s="247"/>
      <c r="C662" s="430"/>
      <c r="D662" s="432" t="str">
        <f>IF(OR(C662="Studio",C662="T1",C662="T1 bis",C662="T2"),"40",IF(OR(C662="T3",C662="T4",C662="T5"),"45",IF(OR(C662="Chambre EHPAD",C662="Chambre foyer"),"50",IF(OR(C662="Parking",C662="Voiries"),"8",IF(C662="Commerces","12",IF(C662="Bureaux","15",""))))))</f>
        <v/>
      </c>
      <c r="E662" s="433" t="s">
        <v>459</v>
      </c>
      <c r="F662" s="245"/>
      <c r="G662" s="246"/>
      <c r="H662" s="247"/>
      <c r="I662" s="247"/>
      <c r="J662" s="247"/>
      <c r="K662" s="248"/>
      <c r="L662" s="434" t="s">
        <v>8</v>
      </c>
      <c r="M662" s="435" t="s">
        <v>190</v>
      </c>
      <c r="N662" s="309"/>
      <c r="O662" s="249"/>
      <c r="P662" s="436"/>
      <c r="Q662" s="249">
        <v>42796.041666999998</v>
      </c>
      <c r="R662" s="310">
        <v>42828</v>
      </c>
      <c r="S662" s="311"/>
      <c r="T662" s="249"/>
      <c r="U662" s="249"/>
      <c r="V662" s="312"/>
      <c r="W662" s="249"/>
      <c r="X662" s="249"/>
      <c r="Y662" s="313"/>
      <c r="Z662" s="437"/>
      <c r="AA662" s="314" t="str">
        <f ca="1">IF(AND(R662="",TODAY()&gt;Q662+31,Q662&lt;&gt;0),"1ère RELANCE","")</f>
        <v/>
      </c>
      <c r="AB662" s="314" t="str">
        <f ca="1">IF(AND(R662="",TODAY()&gt;Q662+90,Q662&lt;&gt;0),"DERNIERE RELANCE","")</f>
        <v/>
      </c>
      <c r="AC662" s="315" t="str">
        <f ca="1">IF(AA662="1ère RELANCE",NETWORKDAYS(Q662,TODAY(),1)*D662,"")</f>
        <v/>
      </c>
      <c r="AD662" s="314" t="str">
        <f ca="1">+IF(AND(X662="",TODAY()&gt;W662+15,W662&lt;&gt;0),"RELANCE GPA","")</f>
        <v/>
      </c>
      <c r="AE662" s="282"/>
      <c r="AF662" s="439"/>
      <c r="AG662" s="442"/>
      <c r="AH662" s="445"/>
      <c r="AI662" s="430"/>
      <c r="AJ662" s="447"/>
    </row>
    <row r="663" spans="1:36" ht="28.5" thickTop="1" thickBot="1">
      <c r="A663" s="287" t="s">
        <v>457</v>
      </c>
      <c r="B663" s="127"/>
      <c r="C663" s="470"/>
      <c r="D663" s="360" t="str">
        <f>IF(OR(C663="Studio",C663="T1",C663="T1 bis",C663="T2"),"40",IF(OR(C663="T3",C663="T4",C663="T5"),"45",IF(OR(C663="Chambre EHPAD",C663="Chambre foyer"),"50",IF(OR(C663="Parking",C663="Voiries"),"8",IF(C663="Commerces","12",IF(C663="Bureaux","15",""))))))</f>
        <v/>
      </c>
      <c r="E663" s="244" t="s">
        <v>459</v>
      </c>
      <c r="F663" s="128"/>
      <c r="G663" s="129"/>
      <c r="H663" s="127"/>
      <c r="I663" s="127"/>
      <c r="J663" s="127"/>
      <c r="K663" s="130"/>
      <c r="L663" s="481" t="s">
        <v>12</v>
      </c>
      <c r="M663" s="244" t="s">
        <v>273</v>
      </c>
      <c r="N663" s="379"/>
      <c r="O663" s="131"/>
      <c r="P663" s="127"/>
      <c r="Q663" s="254">
        <v>42804</v>
      </c>
      <c r="R663" s="255"/>
      <c r="S663" s="385"/>
      <c r="T663" s="131"/>
      <c r="U663" s="131"/>
      <c r="V663" s="389"/>
      <c r="W663" s="131"/>
      <c r="X663" s="131"/>
      <c r="Y663" s="394"/>
      <c r="Z663" s="250"/>
      <c r="AA663" s="283" t="str">
        <f ca="1">IF(AND(R663="",TODAY()&gt;Q663+31,Q663&lt;&gt;0),"1ère RELANCE","")</f>
        <v>1ère RELANCE</v>
      </c>
      <c r="AB663" s="283" t="str">
        <f ca="1">IF(AND(R663="",TODAY()&gt;Q663+90,Q663&lt;&gt;0),"DERNIERE RELANCE","")</f>
        <v/>
      </c>
      <c r="AC663" s="284" t="e">
        <f ca="1">IF(AA663="1ère RELANCE",NETWORKDAYS(Q663,TODAY(),1)*D663,"")</f>
        <v>#VALUE!</v>
      </c>
      <c r="AD663" s="283" t="str">
        <f ca="1">+IF(AND(X663="",TODAY()&gt;W663+15,W663&lt;&gt;0),"RELANCE GPA","")</f>
        <v/>
      </c>
      <c r="AE663" s="277"/>
      <c r="AF663" s="496"/>
      <c r="AG663" s="504"/>
      <c r="AH663" s="507"/>
      <c r="AI663" s="470"/>
      <c r="AJ663" s="233"/>
    </row>
    <row r="664" spans="1:36" ht="20.25" thickTop="1" thickBot="1">
      <c r="A664" s="247"/>
      <c r="B664" s="247"/>
      <c r="C664" s="429"/>
      <c r="D664" s="432" t="str">
        <f>IF(OR(C664="Studio",C664="T1",C664="T1 bis",C664="T2"),"40",IF(OR(C664="T3",C664="T4",C664="T5"),"45",IF(OR(C664="Chambre EHPAD",C664="Chambre foyer"),"50",IF(OR(C664="Parking",C664="Voiries"),"8",IF(C664="Commerces","12",IF(C664="Bureaux","15",""))))))</f>
        <v/>
      </c>
      <c r="E664" s="433" t="s">
        <v>458</v>
      </c>
      <c r="F664" s="245"/>
      <c r="G664" s="246"/>
      <c r="H664" s="247"/>
      <c r="I664" s="247"/>
      <c r="J664" s="247"/>
      <c r="K664" s="248"/>
      <c r="L664" s="434" t="s">
        <v>8</v>
      </c>
      <c r="M664" s="435" t="s">
        <v>270</v>
      </c>
      <c r="N664" s="309"/>
      <c r="O664" s="249"/>
      <c r="P664" s="436"/>
      <c r="Q664" s="249">
        <v>42796.041666999998</v>
      </c>
      <c r="R664" s="310">
        <v>42828</v>
      </c>
      <c r="S664" s="311"/>
      <c r="T664" s="249"/>
      <c r="U664" s="249"/>
      <c r="V664" s="312"/>
      <c r="W664" s="249"/>
      <c r="X664" s="249"/>
      <c r="Y664" s="313"/>
      <c r="Z664" s="437"/>
      <c r="AA664" s="314" t="str">
        <f ca="1">IF(AND(R664="",TODAY()&gt;Q664+31,Q664&lt;&gt;0),"1ère RELANCE","")</f>
        <v/>
      </c>
      <c r="AB664" s="314" t="str">
        <f ca="1">IF(AND(R664="",TODAY()&gt;Q664+90,Q664&lt;&gt;0),"DERNIERE RELANCE","")</f>
        <v/>
      </c>
      <c r="AC664" s="315" t="str">
        <f ca="1">IF(AA664="1ère RELANCE",NETWORKDAYS(Q664,TODAY(),1)*D664,"")</f>
        <v/>
      </c>
      <c r="AD664" s="314" t="str">
        <f ca="1">+IF(AND(X664="",TODAY()&gt;W664+15,W664&lt;&gt;0),"RELANCE GPA","")</f>
        <v/>
      </c>
      <c r="AE664" s="282"/>
      <c r="AF664" s="438"/>
      <c r="AG664" s="441"/>
      <c r="AH664" s="444"/>
      <c r="AI664" s="429"/>
      <c r="AJ664" s="447"/>
    </row>
    <row r="665" spans="1:36" ht="28.5" thickTop="1" thickBot="1">
      <c r="A665" s="468" t="s">
        <v>457</v>
      </c>
      <c r="B665" s="171"/>
      <c r="C665" s="473"/>
      <c r="D665" s="360" t="str">
        <f>IF(OR(C665="Studio",C665="T1",C665="T1 bis",C665="T2"),"40",IF(OR(C665="T3",C665="T4",C665="T5"),"45",IF(OR(C665="Chambre EHPAD",C665="Chambre foyer"),"50",IF(OR(C665="Parking",C665="Voiries"),"8",IF(C665="Commerces","12",IF(C665="Bureaux","15",""))))))</f>
        <v/>
      </c>
      <c r="E665" s="479" t="s">
        <v>468</v>
      </c>
      <c r="F665" s="174"/>
      <c r="G665" s="175"/>
      <c r="H665" s="171"/>
      <c r="I665" s="171"/>
      <c r="J665" s="171"/>
      <c r="K665" s="177"/>
      <c r="L665" s="482" t="s">
        <v>8</v>
      </c>
      <c r="M665" s="479" t="s">
        <v>377</v>
      </c>
      <c r="N665" s="483"/>
      <c r="O665" s="179"/>
      <c r="P665" s="171"/>
      <c r="Q665" s="484">
        <v>42804</v>
      </c>
      <c r="R665" s="486"/>
      <c r="S665" s="385"/>
      <c r="T665" s="179"/>
      <c r="U665" s="179"/>
      <c r="V665" s="489"/>
      <c r="W665" s="179"/>
      <c r="X665" s="179"/>
      <c r="Y665" s="394"/>
      <c r="Z665" s="491"/>
      <c r="AA665" s="492" t="str">
        <f ca="1">IF(AND(R665="",TODAY()&gt;Q665+31,Q665&lt;&gt;0),"1ère RELANCE","")</f>
        <v>1ère RELANCE</v>
      </c>
      <c r="AB665" s="492" t="str">
        <f ca="1">IF(AND(R665="",TODAY()&gt;Q665+90,Q665&lt;&gt;0),"DERNIERE RELANCE","")</f>
        <v/>
      </c>
      <c r="AC665" s="493" t="e">
        <f ca="1">IF(AA665="1ère RELANCE",NETWORKDAYS(Q665,TODAY(),1)*D665,"")</f>
        <v>#VALUE!</v>
      </c>
      <c r="AD665" s="492" t="str">
        <f ca="1">+IF(AND(X665="",TODAY()&gt;W665+15,W665&lt;&gt;0),"RELANCE GPA","")</f>
        <v/>
      </c>
      <c r="AE665" s="494"/>
      <c r="AF665" s="500"/>
      <c r="AG665" s="505"/>
      <c r="AH665" s="509"/>
      <c r="AI665" s="473"/>
      <c r="AJ665" s="513"/>
    </row>
    <row r="666" spans="1:36" ht="20.25" thickTop="1" thickBot="1">
      <c r="A666" s="247"/>
      <c r="B666" s="247"/>
      <c r="C666" s="430"/>
      <c r="D666" s="432" t="str">
        <f>IF(OR(C666="Studio",C666="T1",C666="T1 bis",C666="T2"),"40",IF(OR(C666="T3",C666="T4",C666="T5"),"45",IF(OR(C666="Chambre EHPAD",C666="Chambre foyer"),"50",IF(OR(C666="Parking",C666="Voiries"),"8",IF(C666="Commerces","12",IF(C666="Bureaux","15",""))))))</f>
        <v/>
      </c>
      <c r="E666" s="433" t="s">
        <v>470</v>
      </c>
      <c r="F666" s="245"/>
      <c r="G666" s="246"/>
      <c r="H666" s="247"/>
      <c r="I666" s="247"/>
      <c r="J666" s="247"/>
      <c r="K666" s="248"/>
      <c r="L666" s="434" t="s">
        <v>8</v>
      </c>
      <c r="M666" s="435" t="s">
        <v>302</v>
      </c>
      <c r="N666" s="309"/>
      <c r="O666" s="249"/>
      <c r="P666" s="436"/>
      <c r="Q666" s="249">
        <v>42796.041666999998</v>
      </c>
      <c r="R666" s="310">
        <v>42828</v>
      </c>
      <c r="S666" s="311"/>
      <c r="T666" s="249"/>
      <c r="U666" s="249"/>
      <c r="V666" s="312"/>
      <c r="W666" s="249"/>
      <c r="X666" s="249"/>
      <c r="Y666" s="313"/>
      <c r="Z666" s="437"/>
      <c r="AA666" s="314" t="str">
        <f ca="1">IF(AND(R666="",TODAY()&gt;Q666+31,Q666&lt;&gt;0),"1ère RELANCE","")</f>
        <v/>
      </c>
      <c r="AB666" s="314" t="str">
        <f ca="1">IF(AND(R666="",TODAY()&gt;Q666+90,Q666&lt;&gt;0),"DERNIERE RELANCE","")</f>
        <v/>
      </c>
      <c r="AC666" s="315" t="str">
        <f ca="1">IF(AA666="1ère RELANCE",NETWORKDAYS(Q666,TODAY(),1)*D666,"")</f>
        <v/>
      </c>
      <c r="AD666" s="314" t="str">
        <f ca="1">+IF(AND(X666="",TODAY()&gt;W666+15,W666&lt;&gt;0),"RELANCE GPA","")</f>
        <v/>
      </c>
      <c r="AE666" s="282"/>
      <c r="AF666" s="439"/>
      <c r="AG666" s="442"/>
      <c r="AH666" s="445"/>
      <c r="AI666" s="430"/>
      <c r="AJ666" s="447"/>
    </row>
    <row r="667" spans="1:36" ht="28.5" thickTop="1" thickBot="1">
      <c r="A667" s="468" t="s">
        <v>457</v>
      </c>
      <c r="B667" s="171"/>
      <c r="C667" s="473"/>
      <c r="D667" s="360" t="str">
        <f>IF(OR(C667="Studio",C667="T1",C667="T1 bis",C667="T2"),"40",IF(OR(C667="T3",C667="T4",C667="T5"),"45",IF(OR(C667="Chambre EHPAD",C667="Chambre foyer"),"50",IF(OR(C667="Parking",C667="Voiries"),"8",IF(C667="Commerces","12",IF(C667="Bureaux","15",""))))))</f>
        <v/>
      </c>
      <c r="E667" s="479" t="s">
        <v>461</v>
      </c>
      <c r="F667" s="174"/>
      <c r="G667" s="175"/>
      <c r="H667" s="171"/>
      <c r="I667" s="171"/>
      <c r="J667" s="171"/>
      <c r="K667" s="177"/>
      <c r="L667" s="482" t="s">
        <v>8</v>
      </c>
      <c r="M667" s="479" t="s">
        <v>285</v>
      </c>
      <c r="N667" s="483"/>
      <c r="O667" s="179"/>
      <c r="P667" s="171"/>
      <c r="Q667" s="484">
        <v>42804</v>
      </c>
      <c r="R667" s="486"/>
      <c r="S667" s="385"/>
      <c r="T667" s="179"/>
      <c r="U667" s="179"/>
      <c r="V667" s="489"/>
      <c r="W667" s="179"/>
      <c r="X667" s="179"/>
      <c r="Y667" s="394"/>
      <c r="Z667" s="491"/>
      <c r="AA667" s="492" t="str">
        <f ca="1">IF(AND(R667="",TODAY()&gt;Q667+31,Q667&lt;&gt;0),"1ère RELANCE","")</f>
        <v>1ère RELANCE</v>
      </c>
      <c r="AB667" s="492" t="str">
        <f ca="1">IF(AND(R667="",TODAY()&gt;Q667+90,Q667&lt;&gt;0),"DERNIERE RELANCE","")</f>
        <v/>
      </c>
      <c r="AC667" s="493" t="e">
        <f ca="1">IF(AA667="1ère RELANCE",NETWORKDAYS(Q667,TODAY(),1)*D667,"")</f>
        <v>#VALUE!</v>
      </c>
      <c r="AD667" s="492" t="str">
        <f ca="1">+IF(AND(X667="",TODAY()&gt;W667+15,W667&lt;&gt;0),"RELANCE GPA","")</f>
        <v/>
      </c>
      <c r="AE667" s="494"/>
      <c r="AF667" s="500"/>
      <c r="AG667" s="505"/>
      <c r="AH667" s="509"/>
      <c r="AI667" s="473"/>
      <c r="AJ667" s="513"/>
    </row>
    <row r="668" spans="1:36" ht="27.75" thickBot="1">
      <c r="A668" s="287" t="s">
        <v>457</v>
      </c>
      <c r="B668" s="127"/>
      <c r="C668" s="32"/>
      <c r="D668" s="360" t="str">
        <f>IF(OR(C668="Studio",C668="T1",C668="T1 bis",C668="T2"),"40",IF(OR(C668="T3",C668="T4",C668="T5"),"45",IF(OR(C668="Chambre EHPAD",C668="Chambre foyer"),"50",IF(OR(C668="Parking",C668="Voiries"),"8",IF(C668="Commerces","12",IF(C668="Bureaux","15",""))))))</f>
        <v/>
      </c>
      <c r="E668" s="244" t="s">
        <v>464</v>
      </c>
      <c r="F668" s="128"/>
      <c r="G668" s="129"/>
      <c r="H668" s="127"/>
      <c r="I668" s="127"/>
      <c r="J668" s="127"/>
      <c r="K668" s="130"/>
      <c r="L668" s="481" t="s">
        <v>8</v>
      </c>
      <c r="M668" s="244" t="s">
        <v>285</v>
      </c>
      <c r="N668" s="379"/>
      <c r="O668" s="131"/>
      <c r="P668" s="127"/>
      <c r="Q668" s="254">
        <v>42804</v>
      </c>
      <c r="R668" s="255"/>
      <c r="S668" s="385"/>
      <c r="T668" s="131"/>
      <c r="U668" s="131"/>
      <c r="V668" s="389"/>
      <c r="W668" s="131"/>
      <c r="X668" s="131"/>
      <c r="Y668" s="394"/>
      <c r="Z668" s="250"/>
      <c r="AA668" s="283" t="str">
        <f ca="1">IF(AND(R668="",TODAY()&gt;Q668+31,Q668&lt;&gt;0),"1ère RELANCE","")</f>
        <v>1ère RELANCE</v>
      </c>
      <c r="AB668" s="283" t="str">
        <f ca="1">IF(AND(R668="",TODAY()&gt;Q668+90,Q668&lt;&gt;0),"DERNIERE RELANCE","")</f>
        <v/>
      </c>
      <c r="AC668" s="284" t="e">
        <f ca="1">IF(AA668="1ère RELANCE",NETWORKDAYS(Q668,TODAY(),1)*D668,"")</f>
        <v>#VALUE!</v>
      </c>
      <c r="AD668" s="283" t="str">
        <f ca="1">+IF(AND(X668="",TODAY()&gt;W668+15,W668&lt;&gt;0),"RELANCE GPA","")</f>
        <v/>
      </c>
      <c r="AE668" s="277"/>
      <c r="AF668" s="497"/>
      <c r="AG668" s="228"/>
      <c r="AH668" s="78"/>
      <c r="AI668" s="32"/>
      <c r="AJ668" s="233"/>
    </row>
    <row r="669" spans="1:36" ht="20.25" thickTop="1" thickBot="1">
      <c r="A669" s="448"/>
      <c r="B669" s="448"/>
      <c r="C669" s="431"/>
      <c r="D669" s="432" t="str">
        <f>IF(OR(C669="Studio",C669="T1",C669="T1 bis",C669="T2"),"40",IF(OR(C669="T3",C669="T4",C669="T5"),"45",IF(OR(C669="Chambre EHPAD",C669="Chambre foyer"),"50",IF(OR(C669="Parking",C669="Voiries"),"8",IF(C669="Commerces","12",IF(C669="Bureaux","15",""))))))</f>
        <v/>
      </c>
      <c r="E669" s="449" t="s">
        <v>468</v>
      </c>
      <c r="F669" s="450"/>
      <c r="G669" s="451"/>
      <c r="H669" s="448"/>
      <c r="I669" s="448"/>
      <c r="J669" s="448"/>
      <c r="K669" s="452"/>
      <c r="L669" s="453" t="s">
        <v>8</v>
      </c>
      <c r="M669" s="454" t="s">
        <v>285</v>
      </c>
      <c r="N669" s="455"/>
      <c r="O669" s="456"/>
      <c r="P669" s="457"/>
      <c r="Q669" s="456">
        <v>42796.041666999998</v>
      </c>
      <c r="R669" s="458">
        <v>42828</v>
      </c>
      <c r="S669" s="311"/>
      <c r="T669" s="456"/>
      <c r="U669" s="456"/>
      <c r="V669" s="459"/>
      <c r="W669" s="456"/>
      <c r="X669" s="456"/>
      <c r="Y669" s="313"/>
      <c r="Z669" s="460"/>
      <c r="AA669" s="461" t="str">
        <f ca="1">IF(AND(R669="",TODAY()&gt;Q669+31,Q669&lt;&gt;0),"1ère RELANCE","")</f>
        <v/>
      </c>
      <c r="AB669" s="461" t="str">
        <f ca="1">IF(AND(R669="",TODAY()&gt;Q669+90,Q669&lt;&gt;0),"DERNIERE RELANCE","")</f>
        <v/>
      </c>
      <c r="AC669" s="462" t="str">
        <f ca="1">IF(AA669="1ère RELANCE",NETWORKDAYS(Q669,TODAY(),1)*D669,"")</f>
        <v/>
      </c>
      <c r="AD669" s="461" t="str">
        <f ca="1">+IF(AND(X669="",TODAY()&gt;W669+15,W669&lt;&gt;0),"RELANCE GPA","")</f>
        <v/>
      </c>
      <c r="AE669" s="463"/>
      <c r="AF669" s="440"/>
      <c r="AG669" s="443"/>
      <c r="AH669" s="446"/>
      <c r="AI669" s="431"/>
      <c r="AJ669" s="464"/>
    </row>
    <row r="670" spans="1:36" ht="27.75" thickBot="1">
      <c r="A670" s="287" t="s">
        <v>457</v>
      </c>
      <c r="B670" s="127"/>
      <c r="C670" s="32"/>
      <c r="D670" s="360" t="str">
        <f>IF(OR(C670="Studio",C670="T1",C670="T1 bis",C670="T2"),"40",IF(OR(C670="T3",C670="T4",C670="T5"),"45",IF(OR(C670="Chambre EHPAD",C670="Chambre foyer"),"50",IF(OR(C670="Parking",C670="Voiries"),"8",IF(C670="Commerces","12",IF(C670="Bureaux","15",""))))))</f>
        <v/>
      </c>
      <c r="E670" s="244" t="s">
        <v>459</v>
      </c>
      <c r="F670" s="128"/>
      <c r="G670" s="129"/>
      <c r="H670" s="127"/>
      <c r="I670" s="127"/>
      <c r="J670" s="127"/>
      <c r="K670" s="130"/>
      <c r="L670" s="481" t="s">
        <v>8</v>
      </c>
      <c r="M670" s="244" t="s">
        <v>275</v>
      </c>
      <c r="N670" s="379"/>
      <c r="O670" s="131"/>
      <c r="P670" s="127"/>
      <c r="Q670" s="254">
        <v>42804</v>
      </c>
      <c r="R670" s="255"/>
      <c r="S670" s="385"/>
      <c r="T670" s="131"/>
      <c r="U670" s="131"/>
      <c r="V670" s="389"/>
      <c r="W670" s="131"/>
      <c r="X670" s="131"/>
      <c r="Y670" s="394"/>
      <c r="Z670" s="250"/>
      <c r="AA670" s="283" t="str">
        <f ca="1">IF(AND(R670="",TODAY()&gt;Q670+31,Q670&lt;&gt;0),"1ère RELANCE","")</f>
        <v>1ère RELANCE</v>
      </c>
      <c r="AB670" s="283" t="str">
        <f ca="1">IF(AND(R670="",TODAY()&gt;Q670+90,Q670&lt;&gt;0),"DERNIERE RELANCE","")</f>
        <v/>
      </c>
      <c r="AC670" s="284" t="e">
        <f ca="1">IF(AA670="1ère RELANCE",NETWORKDAYS(Q670,TODAY(),1)*D670,"")</f>
        <v>#VALUE!</v>
      </c>
      <c r="AD670" s="283" t="str">
        <f ca="1">+IF(AND(X670="",TODAY()&gt;W670+15,W670&lt;&gt;0),"RELANCE GPA","")</f>
        <v/>
      </c>
      <c r="AE670" s="277"/>
      <c r="AF670" s="497"/>
      <c r="AG670" s="228"/>
      <c r="AH670" s="78"/>
      <c r="AI670" s="32"/>
      <c r="AJ670" s="233"/>
    </row>
    <row r="671" spans="1:36" ht="20.25" thickTop="1" thickBot="1">
      <c r="A671" s="247"/>
      <c r="B671" s="247"/>
      <c r="C671" s="430"/>
      <c r="D671" s="432" t="str">
        <f>IF(OR(C671="Studio",C671="T1",C671="T1 bis",C671="T2"),"40",IF(OR(C671="T3",C671="T4",C671="T5"),"45",IF(OR(C671="Chambre EHPAD",C671="Chambre foyer"),"50",IF(OR(C671="Parking",C671="Voiries"),"8",IF(C671="Commerces","12",IF(C671="Bureaux","15",""))))))</f>
        <v/>
      </c>
      <c r="E671" s="433" t="s">
        <v>458</v>
      </c>
      <c r="F671" s="245"/>
      <c r="G671" s="246"/>
      <c r="H671" s="247"/>
      <c r="I671" s="247"/>
      <c r="J671" s="247"/>
      <c r="K671" s="248"/>
      <c r="L671" s="434" t="s">
        <v>8</v>
      </c>
      <c r="M671" s="435" t="s">
        <v>271</v>
      </c>
      <c r="N671" s="309"/>
      <c r="O671" s="249"/>
      <c r="P671" s="436"/>
      <c r="Q671" s="249">
        <v>42796.041666999998</v>
      </c>
      <c r="R671" s="310">
        <v>42828</v>
      </c>
      <c r="S671" s="311"/>
      <c r="T671" s="249"/>
      <c r="U671" s="249"/>
      <c r="V671" s="312"/>
      <c r="W671" s="249"/>
      <c r="X671" s="249"/>
      <c r="Y671" s="313"/>
      <c r="Z671" s="437"/>
      <c r="AA671" s="314" t="str">
        <f ca="1">IF(AND(R671="",TODAY()&gt;Q671+31,Q671&lt;&gt;0),"1ère RELANCE","")</f>
        <v/>
      </c>
      <c r="AB671" s="314" t="str">
        <f ca="1">IF(AND(R671="",TODAY()&gt;Q671+90,Q671&lt;&gt;0),"DERNIERE RELANCE","")</f>
        <v/>
      </c>
      <c r="AC671" s="315" t="str">
        <f ca="1">IF(AA671="1ère RELANCE",NETWORKDAYS(Q671,TODAY(),1)*D671,"")</f>
        <v/>
      </c>
      <c r="AD671" s="314" t="str">
        <f ca="1">+IF(AND(X671="",TODAY()&gt;W671+15,W671&lt;&gt;0),"RELANCE GPA","")</f>
        <v/>
      </c>
      <c r="AE671" s="282"/>
      <c r="AF671" s="439"/>
      <c r="AG671" s="442"/>
      <c r="AH671" s="445"/>
      <c r="AI671" s="430"/>
      <c r="AJ671" s="447"/>
    </row>
    <row r="672" spans="1:36" ht="28.5" thickTop="1" thickBot="1">
      <c r="A672" s="287" t="s">
        <v>457</v>
      </c>
      <c r="B672" s="127"/>
      <c r="C672" s="470"/>
      <c r="D672" s="360" t="str">
        <f>IF(OR(C672="Studio",C672="T1",C672="T1 bis",C672="T2"),"40",IF(OR(C672="T3",C672="T4",C672="T5"),"45",IF(OR(C672="Chambre EHPAD",C672="Chambre foyer"),"50",IF(OR(C672="Parking",C672="Voiries"),"8",IF(C672="Commerces","12",IF(C672="Bureaux","15",""))))))</f>
        <v/>
      </c>
      <c r="E672" s="244" t="s">
        <v>470</v>
      </c>
      <c r="F672" s="128"/>
      <c r="G672" s="129"/>
      <c r="H672" s="127"/>
      <c r="I672" s="127"/>
      <c r="J672" s="127"/>
      <c r="K672" s="130"/>
      <c r="L672" s="481" t="s">
        <v>8</v>
      </c>
      <c r="M672" s="244" t="s">
        <v>303</v>
      </c>
      <c r="N672" s="379"/>
      <c r="O672" s="131"/>
      <c r="P672" s="127"/>
      <c r="Q672" s="254">
        <v>42804</v>
      </c>
      <c r="R672" s="255"/>
      <c r="S672" s="385"/>
      <c r="T672" s="131"/>
      <c r="U672" s="131"/>
      <c r="V672" s="389"/>
      <c r="W672" s="131"/>
      <c r="X672" s="131"/>
      <c r="Y672" s="394"/>
      <c r="Z672" s="250"/>
      <c r="AA672" s="283" t="str">
        <f ca="1">IF(AND(R672="",TODAY()&gt;Q672+31,Q672&lt;&gt;0),"1ère RELANCE","")</f>
        <v>1ère RELANCE</v>
      </c>
      <c r="AB672" s="283" t="str">
        <f ca="1">IF(AND(R672="",TODAY()&gt;Q672+90,Q672&lt;&gt;0),"DERNIERE RELANCE","")</f>
        <v/>
      </c>
      <c r="AC672" s="284" t="e">
        <f ca="1">IF(AA672="1ère RELANCE",NETWORKDAYS(Q672,TODAY(),1)*D672,"")</f>
        <v>#VALUE!</v>
      </c>
      <c r="AD672" s="283" t="str">
        <f ca="1">+IF(AND(X672="",TODAY()&gt;W672+15,W672&lt;&gt;0),"RELANCE GPA","")</f>
        <v/>
      </c>
      <c r="AE672" s="277"/>
      <c r="AF672" s="496"/>
      <c r="AG672" s="504"/>
      <c r="AH672" s="507"/>
      <c r="AI672" s="470"/>
      <c r="AJ672" s="233"/>
    </row>
    <row r="673" spans="1:36" ht="28.5" thickTop="1" thickBot="1">
      <c r="A673" s="287" t="s">
        <v>457</v>
      </c>
      <c r="B673" s="127"/>
      <c r="C673" s="470"/>
      <c r="D673" s="360" t="str">
        <f>IF(OR(C673="Studio",C673="T1",C673="T1 bis",C673="T2"),"40",IF(OR(C673="T3",C673="T4",C673="T5"),"45",IF(OR(C673="Chambre EHPAD",C673="Chambre foyer"),"50",IF(OR(C673="Parking",C673="Voiries"),"8",IF(C673="Commerces","12",IF(C673="Bureaux","15",""))))))</f>
        <v/>
      </c>
      <c r="E673" s="244" t="s">
        <v>461</v>
      </c>
      <c r="F673" s="128"/>
      <c r="G673" s="129"/>
      <c r="H673" s="127"/>
      <c r="I673" s="127"/>
      <c r="J673" s="127"/>
      <c r="K673" s="130"/>
      <c r="L673" s="481" t="s">
        <v>77</v>
      </c>
      <c r="M673" s="244" t="s">
        <v>255</v>
      </c>
      <c r="N673" s="379"/>
      <c r="O673" s="131"/>
      <c r="P673" s="127"/>
      <c r="Q673" s="254">
        <v>42804</v>
      </c>
      <c r="R673" s="255"/>
      <c r="S673" s="385"/>
      <c r="T673" s="131"/>
      <c r="U673" s="131"/>
      <c r="V673" s="389"/>
      <c r="W673" s="131"/>
      <c r="X673" s="131"/>
      <c r="Y673" s="394"/>
      <c r="Z673" s="250"/>
      <c r="AA673" s="283" t="str">
        <f ca="1">IF(AND(R673="",TODAY()&gt;Q673+31,Q673&lt;&gt;0),"1ère RELANCE","")</f>
        <v>1ère RELANCE</v>
      </c>
      <c r="AB673" s="283" t="str">
        <f ca="1">IF(AND(R673="",TODAY()&gt;Q673+90,Q673&lt;&gt;0),"DERNIERE RELANCE","")</f>
        <v/>
      </c>
      <c r="AC673" s="284" t="e">
        <f ca="1">IF(AA673="1ère RELANCE",NETWORKDAYS(Q673,TODAY(),1)*D673,"")</f>
        <v>#VALUE!</v>
      </c>
      <c r="AD673" s="283" t="str">
        <f ca="1">+IF(AND(X673="",TODAY()&gt;W673+15,W673&lt;&gt;0),"RELANCE GPA","")</f>
        <v/>
      </c>
      <c r="AE673" s="277"/>
      <c r="AF673" s="496"/>
      <c r="AG673" s="504"/>
      <c r="AH673" s="507"/>
      <c r="AI673" s="470"/>
      <c r="AJ673" s="233"/>
    </row>
    <row r="674" spans="1:36" ht="57.75" thickTop="1" thickBot="1">
      <c r="A674" s="247"/>
      <c r="B674" s="247"/>
      <c r="C674" s="430"/>
      <c r="D674" s="432" t="str">
        <f>IF(OR(C674="Studio",C674="T1",C674="T1 bis",C674="T2"),"40",IF(OR(C674="T3",C674="T4",C674="T5"),"45",IF(OR(C674="Chambre EHPAD",C674="Chambre foyer"),"50",IF(OR(C674="Parking",C674="Voiries"),"8",IF(C674="Commerces","12",IF(C674="Bureaux","15",""))))))</f>
        <v/>
      </c>
      <c r="E674" s="433" t="s">
        <v>473</v>
      </c>
      <c r="F674" s="245"/>
      <c r="G674" s="246"/>
      <c r="H674" s="247"/>
      <c r="I674" s="247"/>
      <c r="J674" s="247"/>
      <c r="K674" s="248"/>
      <c r="L674" s="434" t="s">
        <v>14</v>
      </c>
      <c r="M674" s="435" t="s">
        <v>159</v>
      </c>
      <c r="N674" s="309"/>
      <c r="O674" s="249"/>
      <c r="P674" s="436"/>
      <c r="Q674" s="249">
        <v>42796.041666999998</v>
      </c>
      <c r="R674" s="310">
        <v>42828</v>
      </c>
      <c r="S674" s="311"/>
      <c r="T674" s="249"/>
      <c r="U674" s="249"/>
      <c r="V674" s="312"/>
      <c r="W674" s="249"/>
      <c r="X674" s="249"/>
      <c r="Y674" s="313"/>
      <c r="Z674" s="437"/>
      <c r="AA674" s="314" t="str">
        <f ca="1">IF(AND(R674="",TODAY()&gt;Q674+31,Q674&lt;&gt;0),"1ère RELANCE","")</f>
        <v/>
      </c>
      <c r="AB674" s="314" t="str">
        <f ca="1">IF(AND(R674="",TODAY()&gt;Q674+90,Q674&lt;&gt;0),"DERNIERE RELANCE","")</f>
        <v/>
      </c>
      <c r="AC674" s="315" t="str">
        <f ca="1">IF(AA674="1ère RELANCE",NETWORKDAYS(Q674,TODAY(),1)*D674,"")</f>
        <v/>
      </c>
      <c r="AD674" s="314" t="str">
        <f ca="1">+IF(AND(X674="",TODAY()&gt;W674+15,W674&lt;&gt;0),"RELANCE GPA","")</f>
        <v/>
      </c>
      <c r="AE674" s="282"/>
      <c r="AF674" s="439"/>
      <c r="AG674" s="442"/>
      <c r="AH674" s="445"/>
      <c r="AI674" s="430"/>
      <c r="AJ674" s="447"/>
    </row>
    <row r="675" spans="1:36" ht="28.5" thickTop="1" thickBot="1">
      <c r="A675" s="468" t="s">
        <v>457</v>
      </c>
      <c r="B675" s="171"/>
      <c r="C675" s="473"/>
      <c r="D675" s="360" t="str">
        <f>IF(OR(C675="Studio",C675="T1",C675="T1 bis",C675="T2"),"40",IF(OR(C675="T3",C675="T4",C675="T5"),"45",IF(OR(C675="Chambre EHPAD",C675="Chambre foyer"),"50",IF(OR(C675="Parking",C675="Voiries"),"8",IF(C675="Commerces","12",IF(C675="Bureaux","15",""))))))</f>
        <v/>
      </c>
      <c r="E675" s="479" t="s">
        <v>469</v>
      </c>
      <c r="F675" s="174"/>
      <c r="G675" s="175"/>
      <c r="H675" s="171"/>
      <c r="I675" s="171"/>
      <c r="J675" s="171"/>
      <c r="K675" s="177"/>
      <c r="L675" s="482" t="s">
        <v>102</v>
      </c>
      <c r="M675" s="479" t="s">
        <v>417</v>
      </c>
      <c r="N675" s="483"/>
      <c r="O675" s="179"/>
      <c r="P675" s="171"/>
      <c r="Q675" s="484">
        <v>42804</v>
      </c>
      <c r="R675" s="486"/>
      <c r="S675" s="385"/>
      <c r="T675" s="179"/>
      <c r="U675" s="179"/>
      <c r="V675" s="489"/>
      <c r="W675" s="179"/>
      <c r="X675" s="179"/>
      <c r="Y675" s="394"/>
      <c r="Z675" s="491"/>
      <c r="AA675" s="492" t="str">
        <f ca="1">IF(AND(R675="",TODAY()&gt;Q675+31,Q675&lt;&gt;0),"1ère RELANCE","")</f>
        <v>1ère RELANCE</v>
      </c>
      <c r="AB675" s="492" t="str">
        <f ca="1">IF(AND(R675="",TODAY()&gt;Q675+90,Q675&lt;&gt;0),"DERNIERE RELANCE","")</f>
        <v/>
      </c>
      <c r="AC675" s="493" t="e">
        <f ca="1">IF(AA675="1ère RELANCE",NETWORKDAYS(Q675,TODAY(),1)*D675,"")</f>
        <v>#VALUE!</v>
      </c>
      <c r="AD675" s="492" t="str">
        <f ca="1">+IF(AND(X675="",TODAY()&gt;W675+15,W675&lt;&gt;0),"RELANCE GPA","")</f>
        <v/>
      </c>
      <c r="AE675" s="494"/>
      <c r="AF675" s="500"/>
      <c r="AG675" s="505"/>
      <c r="AH675" s="509"/>
      <c r="AI675" s="473"/>
      <c r="AJ675" s="513"/>
    </row>
    <row r="676" spans="1:36" ht="57" thickBot="1">
      <c r="A676" s="247"/>
      <c r="B676" s="247"/>
      <c r="C676" s="429"/>
      <c r="D676" s="432" t="str">
        <f>IF(OR(C676="Studio",C676="T1",C676="T1 bis",C676="T2"),"40",IF(OR(C676="T3",C676="T4",C676="T5"),"45",IF(OR(C676="Chambre EHPAD",C676="Chambre foyer"),"50",IF(OR(C676="Parking",C676="Voiries"),"8",IF(C676="Commerces","12",IF(C676="Bureaux","15",""))))))</f>
        <v/>
      </c>
      <c r="E676" s="433" t="s">
        <v>473</v>
      </c>
      <c r="F676" s="245"/>
      <c r="G676" s="246"/>
      <c r="H676" s="247"/>
      <c r="I676" s="247"/>
      <c r="J676" s="247"/>
      <c r="K676" s="248"/>
      <c r="L676" s="434" t="s">
        <v>67</v>
      </c>
      <c r="M676" s="435" t="s">
        <v>114</v>
      </c>
      <c r="N676" s="309"/>
      <c r="O676" s="249"/>
      <c r="P676" s="436"/>
      <c r="Q676" s="249">
        <v>42796.041666999998</v>
      </c>
      <c r="R676" s="310">
        <v>42828</v>
      </c>
      <c r="S676" s="311"/>
      <c r="T676" s="249"/>
      <c r="U676" s="249"/>
      <c r="V676" s="312"/>
      <c r="W676" s="249"/>
      <c r="X676" s="249"/>
      <c r="Y676" s="313"/>
      <c r="Z676" s="437"/>
      <c r="AA676" s="314" t="str">
        <f ca="1">IF(AND(R676="",TODAY()&gt;Q676+31,Q676&lt;&gt;0),"1ère RELANCE","")</f>
        <v/>
      </c>
      <c r="AB676" s="314" t="str">
        <f ca="1">IF(AND(R676="",TODAY()&gt;Q676+90,Q676&lt;&gt;0),"DERNIERE RELANCE","")</f>
        <v/>
      </c>
      <c r="AC676" s="315" t="str">
        <f ca="1">IF(AA676="1ère RELANCE",NETWORKDAYS(Q676,TODAY(),1)*D676,"")</f>
        <v/>
      </c>
      <c r="AD676" s="314" t="str">
        <f ca="1">+IF(AND(X676="",TODAY()&gt;W676+15,W676&lt;&gt;0),"RELANCE GPA","")</f>
        <v/>
      </c>
      <c r="AE676" s="282"/>
      <c r="AF676" s="438"/>
      <c r="AG676" s="441"/>
      <c r="AH676" s="444"/>
      <c r="AI676" s="429"/>
      <c r="AJ676" s="447"/>
    </row>
    <row r="677" spans="1:36" ht="20.25" thickTop="1" thickBot="1">
      <c r="A677" s="448"/>
      <c r="B677" s="448"/>
      <c r="C677" s="465"/>
      <c r="D677" s="432" t="str">
        <f>IF(OR(C677="Studio",C677="T1",C677="T1 bis",C677="T2"),"40",IF(OR(C677="T3",C677="T4",C677="T5"),"45",IF(OR(C677="Chambre EHPAD",C677="Chambre foyer"),"50",IF(OR(C677="Parking",C677="Voiries"),"8",IF(C677="Commerces","12",IF(C677="Bureaux","15",""))))))</f>
        <v/>
      </c>
      <c r="E677" s="449" t="s">
        <v>464</v>
      </c>
      <c r="F677" s="450"/>
      <c r="G677" s="451"/>
      <c r="H677" s="448"/>
      <c r="I677" s="448"/>
      <c r="J677" s="448"/>
      <c r="K677" s="452"/>
      <c r="L677" s="453" t="s">
        <v>8</v>
      </c>
      <c r="M677" s="454" t="s">
        <v>292</v>
      </c>
      <c r="N677" s="455"/>
      <c r="O677" s="456"/>
      <c r="P677" s="457"/>
      <c r="Q677" s="456">
        <v>42796.041666999998</v>
      </c>
      <c r="R677" s="458">
        <v>42828</v>
      </c>
      <c r="S677" s="311"/>
      <c r="T677" s="456"/>
      <c r="U677" s="456"/>
      <c r="V677" s="459"/>
      <c r="W677" s="456"/>
      <c r="X677" s="456"/>
      <c r="Y677" s="313"/>
      <c r="Z677" s="460"/>
      <c r="AA677" s="461" t="str">
        <f ca="1">IF(AND(R677="",TODAY()&gt;Q677+31,Q677&lt;&gt;0),"1ère RELANCE","")</f>
        <v/>
      </c>
      <c r="AB677" s="461" t="str">
        <f ca="1">IF(AND(R677="",TODAY()&gt;Q677+90,Q677&lt;&gt;0),"DERNIERE RELANCE","")</f>
        <v/>
      </c>
      <c r="AC677" s="462" t="str">
        <f ca="1">IF(AA677="1ère RELANCE",NETWORKDAYS(Q677,TODAY(),1)*D677,"")</f>
        <v/>
      </c>
      <c r="AD677" s="461" t="str">
        <f ca="1">+IF(AND(X677="",TODAY()&gt;W677+15,W677&lt;&gt;0),"RELANCE GPA","")</f>
        <v/>
      </c>
      <c r="AE677" s="463"/>
      <c r="AF677" s="466"/>
      <c r="AG677" s="222"/>
      <c r="AH677" s="467"/>
      <c r="AI677" s="465"/>
      <c r="AJ677" s="464"/>
    </row>
    <row r="678" spans="1:36" ht="19.5" thickBot="1">
      <c r="A678" s="247"/>
      <c r="B678" s="247"/>
      <c r="C678" s="429"/>
      <c r="D678" s="432" t="str">
        <f>IF(OR(C678="Studio",C678="T1",C678="T1 bis",C678="T2"),"40",IF(OR(C678="T3",C678="T4",C678="T5"),"45",IF(OR(C678="Chambre EHPAD",C678="Chambre foyer"),"50",IF(OR(C678="Parking",C678="Voiries"),"8",IF(C678="Commerces","12",IF(C678="Bureaux","15",""))))))</f>
        <v/>
      </c>
      <c r="E678" s="433" t="s">
        <v>464</v>
      </c>
      <c r="F678" s="245"/>
      <c r="G678" s="246"/>
      <c r="H678" s="247"/>
      <c r="I678" s="247"/>
      <c r="J678" s="247"/>
      <c r="K678" s="248"/>
      <c r="L678" s="434" t="s">
        <v>98</v>
      </c>
      <c r="M678" s="435" t="s">
        <v>208</v>
      </c>
      <c r="N678" s="309"/>
      <c r="O678" s="249"/>
      <c r="P678" s="436"/>
      <c r="Q678" s="249">
        <v>42796.041666999998</v>
      </c>
      <c r="R678" s="310">
        <v>42828</v>
      </c>
      <c r="S678" s="311"/>
      <c r="T678" s="249"/>
      <c r="U678" s="249"/>
      <c r="V678" s="312"/>
      <c r="W678" s="249"/>
      <c r="X678" s="249"/>
      <c r="Y678" s="313"/>
      <c r="Z678" s="437"/>
      <c r="AA678" s="314" t="str">
        <f ca="1">IF(AND(R678="",TODAY()&gt;Q678+31,Q678&lt;&gt;0),"1ère RELANCE","")</f>
        <v/>
      </c>
      <c r="AB678" s="314" t="str">
        <f ca="1">IF(AND(R678="",TODAY()&gt;Q678+90,Q678&lt;&gt;0),"DERNIERE RELANCE","")</f>
        <v/>
      </c>
      <c r="AC678" s="315" t="str">
        <f ca="1">IF(AA678="1ère RELANCE",NETWORKDAYS(Q678,TODAY(),1)*D678,"")</f>
        <v/>
      </c>
      <c r="AD678" s="314" t="str">
        <f ca="1">+IF(AND(X678="",TODAY()&gt;W678+15,W678&lt;&gt;0),"RELANCE GPA","")</f>
        <v/>
      </c>
      <c r="AE678" s="282"/>
      <c r="AF678" s="438"/>
      <c r="AG678" s="441"/>
      <c r="AH678" s="444"/>
      <c r="AI678" s="429"/>
      <c r="AJ678" s="447"/>
    </row>
    <row r="679" spans="1:36" ht="28.5" thickTop="1" thickBot="1">
      <c r="A679" s="287" t="s">
        <v>457</v>
      </c>
      <c r="B679" s="127"/>
      <c r="C679" s="470"/>
      <c r="D679" s="360" t="str">
        <f>IF(OR(C679="Studio",C679="T1",C679="T1 bis",C679="T2"),"40",IF(OR(C679="T3",C679="T4",C679="T5"),"45",IF(OR(C679="Chambre EHPAD",C679="Chambre foyer"),"50",IF(OR(C679="Parking",C679="Voiries"),"8",IF(C679="Commerces","12",IF(C679="Bureaux","15",""))))))</f>
        <v/>
      </c>
      <c r="E679" s="244" t="s">
        <v>467</v>
      </c>
      <c r="F679" s="128"/>
      <c r="G679" s="129"/>
      <c r="H679" s="127"/>
      <c r="I679" s="127"/>
      <c r="J679" s="127"/>
      <c r="K679" s="130"/>
      <c r="L679" s="481" t="s">
        <v>11</v>
      </c>
      <c r="M679" s="244" t="s">
        <v>411</v>
      </c>
      <c r="N679" s="379"/>
      <c r="O679" s="131"/>
      <c r="P679" s="127"/>
      <c r="Q679" s="254">
        <v>42804</v>
      </c>
      <c r="R679" s="255"/>
      <c r="S679" s="385"/>
      <c r="T679" s="131"/>
      <c r="U679" s="131"/>
      <c r="V679" s="389"/>
      <c r="W679" s="131"/>
      <c r="X679" s="131"/>
      <c r="Y679" s="394"/>
      <c r="Z679" s="250"/>
      <c r="AA679" s="283" t="str">
        <f ca="1">IF(AND(R679="",TODAY()&gt;Q679+31,Q679&lt;&gt;0),"1ère RELANCE","")</f>
        <v>1ère RELANCE</v>
      </c>
      <c r="AB679" s="283" t="str">
        <f ca="1">IF(AND(R679="",TODAY()&gt;Q679+90,Q679&lt;&gt;0),"DERNIERE RELANCE","")</f>
        <v/>
      </c>
      <c r="AC679" s="284" t="e">
        <f ca="1">IF(AA679="1ère RELANCE",NETWORKDAYS(Q679,TODAY(),1)*D679,"")</f>
        <v>#VALUE!</v>
      </c>
      <c r="AD679" s="283" t="str">
        <f ca="1">+IF(AND(X679="",TODAY()&gt;W679+15,W679&lt;&gt;0),"RELANCE GPA","")</f>
        <v/>
      </c>
      <c r="AE679" s="277"/>
      <c r="AF679" s="496"/>
      <c r="AG679" s="504"/>
      <c r="AH679" s="507"/>
      <c r="AI679" s="470"/>
      <c r="AJ679" s="233"/>
    </row>
    <row r="680" spans="1:36" ht="20.25" thickTop="1" thickBot="1">
      <c r="A680" s="247"/>
      <c r="B680" s="247"/>
      <c r="C680" s="430"/>
      <c r="D680" s="432" t="str">
        <f>IF(OR(C680="Studio",C680="T1",C680="T1 bis",C680="T2"),"40",IF(OR(C680="T3",C680="T4",C680="T5"),"45",IF(OR(C680="Chambre EHPAD",C680="Chambre foyer"),"50",IF(OR(C680="Parking",C680="Voiries"),"8",IF(C680="Commerces","12",IF(C680="Bureaux","15",""))))))</f>
        <v/>
      </c>
      <c r="E680" s="433" t="s">
        <v>462</v>
      </c>
      <c r="F680" s="245"/>
      <c r="G680" s="246"/>
      <c r="H680" s="247"/>
      <c r="I680" s="247"/>
      <c r="J680" s="247"/>
      <c r="K680" s="248"/>
      <c r="L680" s="434" t="s">
        <v>12</v>
      </c>
      <c r="M680" s="435" t="s">
        <v>106</v>
      </c>
      <c r="N680" s="309"/>
      <c r="O680" s="249"/>
      <c r="P680" s="436"/>
      <c r="Q680" s="249">
        <v>42796.041666999998</v>
      </c>
      <c r="R680" s="310">
        <v>42828</v>
      </c>
      <c r="S680" s="311"/>
      <c r="T680" s="249"/>
      <c r="U680" s="249"/>
      <c r="V680" s="312"/>
      <c r="W680" s="249"/>
      <c r="X680" s="249"/>
      <c r="Y680" s="313"/>
      <c r="Z680" s="437"/>
      <c r="AA680" s="314" t="str">
        <f ca="1">IF(AND(R680="",TODAY()&gt;Q680+31,Q680&lt;&gt;0),"1ère RELANCE","")</f>
        <v/>
      </c>
      <c r="AB680" s="314" t="str">
        <f ca="1">IF(AND(R680="",TODAY()&gt;Q680+90,Q680&lt;&gt;0),"DERNIERE RELANCE","")</f>
        <v/>
      </c>
      <c r="AC680" s="315" t="str">
        <f ca="1">IF(AA680="1ère RELANCE",NETWORKDAYS(Q680,TODAY(),1)*D680,"")</f>
        <v/>
      </c>
      <c r="AD680" s="314" t="str">
        <f ca="1">+IF(AND(X680="",TODAY()&gt;W680+15,W680&lt;&gt;0),"RELANCE GPA","")</f>
        <v/>
      </c>
      <c r="AE680" s="282"/>
      <c r="AF680" s="439"/>
      <c r="AG680" s="442"/>
      <c r="AH680" s="445"/>
      <c r="AI680" s="430"/>
      <c r="AJ680" s="447"/>
    </row>
    <row r="681" spans="1:36" ht="20.25" thickTop="1" thickBot="1">
      <c r="A681" s="448"/>
      <c r="B681" s="448"/>
      <c r="C681" s="431"/>
      <c r="D681" s="432" t="str">
        <f>IF(OR(C681="Studio",C681="T1",C681="T1 bis",C681="T2"),"40",IF(OR(C681="T3",C681="T4",C681="T5"),"45",IF(OR(C681="Chambre EHPAD",C681="Chambre foyer"),"50",IF(OR(C681="Parking",C681="Voiries"),"8",IF(C681="Commerces","12",IF(C681="Bureaux","15",""))))))</f>
        <v/>
      </c>
      <c r="E681" s="449" t="s">
        <v>468</v>
      </c>
      <c r="F681" s="450"/>
      <c r="G681" s="451"/>
      <c r="H681" s="448"/>
      <c r="I681" s="448"/>
      <c r="J681" s="448"/>
      <c r="K681" s="452"/>
      <c r="L681" s="453" t="s">
        <v>14</v>
      </c>
      <c r="M681" s="454" t="s">
        <v>106</v>
      </c>
      <c r="N681" s="455"/>
      <c r="O681" s="456"/>
      <c r="P681" s="457"/>
      <c r="Q681" s="456">
        <v>42796.041666999998</v>
      </c>
      <c r="R681" s="458">
        <v>42828</v>
      </c>
      <c r="S681" s="311"/>
      <c r="T681" s="456"/>
      <c r="U681" s="456"/>
      <c r="V681" s="459"/>
      <c r="W681" s="456"/>
      <c r="X681" s="456"/>
      <c r="Y681" s="313"/>
      <c r="Z681" s="460"/>
      <c r="AA681" s="461" t="str">
        <f ca="1">IF(AND(R681="",TODAY()&gt;Q681+31,Q681&lt;&gt;0),"1ère RELANCE","")</f>
        <v/>
      </c>
      <c r="AB681" s="461" t="str">
        <f ca="1">IF(AND(R681="",TODAY()&gt;Q681+90,Q681&lt;&gt;0),"DERNIERE RELANCE","")</f>
        <v/>
      </c>
      <c r="AC681" s="462" t="str">
        <f ca="1">IF(AA681="1ère RELANCE",NETWORKDAYS(Q681,TODAY(),1)*D681,"")</f>
        <v/>
      </c>
      <c r="AD681" s="461" t="str">
        <f ca="1">+IF(AND(X681="",TODAY()&gt;W681+15,W681&lt;&gt;0),"RELANCE GPA","")</f>
        <v/>
      </c>
      <c r="AE681" s="463"/>
      <c r="AF681" s="440"/>
      <c r="AG681" s="443"/>
      <c r="AH681" s="446"/>
      <c r="AI681" s="431"/>
      <c r="AJ681" s="464"/>
    </row>
    <row r="682" spans="1:36" ht="19.5" thickBot="1">
      <c r="A682" s="247"/>
      <c r="B682" s="247"/>
      <c r="C682" s="429"/>
      <c r="D682" s="432" t="str">
        <f>IF(OR(C682="Studio",C682="T1",C682="T1 bis",C682="T2"),"40",IF(OR(C682="T3",C682="T4",C682="T5"),"45",IF(OR(C682="Chambre EHPAD",C682="Chambre foyer"),"50",IF(OR(C682="Parking",C682="Voiries"),"8",IF(C682="Commerces","12",IF(C682="Bureaux","15",""))))))</f>
        <v/>
      </c>
      <c r="E682" s="433" t="s">
        <v>539</v>
      </c>
      <c r="F682" s="245"/>
      <c r="G682" s="246"/>
      <c r="H682" s="247"/>
      <c r="I682" s="247"/>
      <c r="J682" s="247"/>
      <c r="K682" s="248"/>
      <c r="L682" s="434" t="s">
        <v>8</v>
      </c>
      <c r="M682" s="435" t="s">
        <v>106</v>
      </c>
      <c r="N682" s="309"/>
      <c r="O682" s="249"/>
      <c r="P682" s="436"/>
      <c r="Q682" s="249">
        <v>42796.041666999998</v>
      </c>
      <c r="R682" s="310">
        <v>42828</v>
      </c>
      <c r="S682" s="311"/>
      <c r="T682" s="249"/>
      <c r="U682" s="249"/>
      <c r="V682" s="312"/>
      <c r="W682" s="249"/>
      <c r="X682" s="249"/>
      <c r="Y682" s="313"/>
      <c r="Z682" s="437"/>
      <c r="AA682" s="314" t="str">
        <f ca="1">IF(AND(R682="",TODAY()&gt;Q682+31,Q682&lt;&gt;0),"1ère RELANCE","")</f>
        <v/>
      </c>
      <c r="AB682" s="314" t="str">
        <f ca="1">IF(AND(R682="",TODAY()&gt;Q682+90,Q682&lt;&gt;0),"DERNIERE RELANCE","")</f>
        <v/>
      </c>
      <c r="AC682" s="315" t="str">
        <f ca="1">IF(AA682="1ère RELANCE",NETWORKDAYS(Q682,TODAY(),1)*D682,"")</f>
        <v/>
      </c>
      <c r="AD682" s="314" t="str">
        <f ca="1">+IF(AND(X682="",TODAY()&gt;W682+15,W682&lt;&gt;0),"RELANCE GPA","")</f>
        <v/>
      </c>
      <c r="AE682" s="282"/>
      <c r="AF682" s="438"/>
      <c r="AG682" s="441"/>
      <c r="AH682" s="444"/>
      <c r="AI682" s="429"/>
      <c r="AJ682" s="447"/>
    </row>
    <row r="683" spans="1:36" ht="28.5" thickTop="1" thickBot="1">
      <c r="A683" s="287" t="s">
        <v>457</v>
      </c>
      <c r="B683" s="127"/>
      <c r="C683" s="32"/>
      <c r="D683" s="360" t="str">
        <f>IF(OR(C683="Studio",C683="T1",C683="T1 bis",C683="T2"),"40",IF(OR(C683="T3",C683="T4",C683="T5"),"45",IF(OR(C683="Chambre EHPAD",C683="Chambre foyer"),"50",IF(OR(C683="Parking",C683="Voiries"),"8",IF(C683="Commerces","12",IF(C683="Bureaux","15",""))))))</f>
        <v/>
      </c>
      <c r="E683" s="244" t="s">
        <v>470</v>
      </c>
      <c r="F683" s="128"/>
      <c r="G683" s="129"/>
      <c r="H683" s="127"/>
      <c r="I683" s="127"/>
      <c r="J683" s="127"/>
      <c r="K683" s="130"/>
      <c r="L683" s="481" t="s">
        <v>12</v>
      </c>
      <c r="M683" s="244" t="s">
        <v>157</v>
      </c>
      <c r="N683" s="379"/>
      <c r="O683" s="131"/>
      <c r="P683" s="127"/>
      <c r="Q683" s="254">
        <v>42804</v>
      </c>
      <c r="R683" s="256"/>
      <c r="S683" s="385"/>
      <c r="T683" s="131"/>
      <c r="U683" s="131"/>
      <c r="V683" s="389"/>
      <c r="W683" s="131"/>
      <c r="X683" s="131"/>
      <c r="Y683" s="394"/>
      <c r="Z683" s="250"/>
      <c r="AA683" s="283" t="str">
        <f ca="1">IF(AND(R683="",TODAY()&gt;Q683+31,Q683&lt;&gt;0),"1ère RELANCE","")</f>
        <v>1ère RELANCE</v>
      </c>
      <c r="AB683" s="283" t="str">
        <f ca="1">IF(AND(R683="",TODAY()&gt;Q683+90,Q683&lt;&gt;0),"DERNIERE RELANCE","")</f>
        <v/>
      </c>
      <c r="AC683" s="284" t="e">
        <f ca="1">IF(AA683="1ère RELANCE",NETWORKDAYS(Q683,TODAY(),1)*D683,"")</f>
        <v>#VALUE!</v>
      </c>
      <c r="AD683" s="283" t="str">
        <f ca="1">+IF(AND(X683="",TODAY()&gt;W683+15,W683&lt;&gt;0),"RELANCE GPA","")</f>
        <v/>
      </c>
      <c r="AE683" s="277"/>
      <c r="AF683" s="497"/>
      <c r="AG683" s="228"/>
      <c r="AH683" s="78"/>
      <c r="AI683" s="32"/>
      <c r="AJ683" s="233"/>
    </row>
    <row r="684" spans="1:36" ht="57.75" thickTop="1" thickBot="1">
      <c r="A684" s="247"/>
      <c r="B684" s="247"/>
      <c r="C684" s="430"/>
      <c r="D684" s="432" t="str">
        <f>IF(OR(C684="Studio",C684="T1",C684="T1 bis",C684="T2"),"40",IF(OR(C684="T3",C684="T4",C684="T5"),"45",IF(OR(C684="Chambre EHPAD",C684="Chambre foyer"),"50",IF(OR(C684="Parking",C684="Voiries"),"8",IF(C684="Commerces","12",IF(C684="Bureaux","15",""))))))</f>
        <v/>
      </c>
      <c r="E684" s="433" t="s">
        <v>473</v>
      </c>
      <c r="F684" s="245"/>
      <c r="G684" s="246"/>
      <c r="H684" s="247"/>
      <c r="I684" s="247"/>
      <c r="J684" s="247"/>
      <c r="K684" s="248"/>
      <c r="L684" s="434" t="s">
        <v>12</v>
      </c>
      <c r="M684" s="435" t="s">
        <v>157</v>
      </c>
      <c r="N684" s="309"/>
      <c r="O684" s="249"/>
      <c r="P684" s="436"/>
      <c r="Q684" s="249">
        <v>42796.041666999998</v>
      </c>
      <c r="R684" s="310">
        <v>42828</v>
      </c>
      <c r="S684" s="311"/>
      <c r="T684" s="249"/>
      <c r="U684" s="249"/>
      <c r="V684" s="312"/>
      <c r="W684" s="249"/>
      <c r="X684" s="249"/>
      <c r="Y684" s="313"/>
      <c r="Z684" s="437"/>
      <c r="AA684" s="314" t="str">
        <f ca="1">IF(AND(R684="",TODAY()&gt;Q684+31,Q684&lt;&gt;0),"1ère RELANCE","")</f>
        <v/>
      </c>
      <c r="AB684" s="314" t="str">
        <f ca="1">IF(AND(R684="",TODAY()&gt;Q684+90,Q684&lt;&gt;0),"DERNIERE RELANCE","")</f>
        <v/>
      </c>
      <c r="AC684" s="315" t="str">
        <f ca="1">IF(AA684="1ère RELANCE",NETWORKDAYS(Q684,TODAY(),1)*D684,"")</f>
        <v/>
      </c>
      <c r="AD684" s="314" t="str">
        <f ca="1">+IF(AND(X684="",TODAY()&gt;W684+15,W684&lt;&gt;0),"RELANCE GPA","")</f>
        <v/>
      </c>
      <c r="AE684" s="282"/>
      <c r="AF684" s="439"/>
      <c r="AG684" s="442"/>
      <c r="AH684" s="445"/>
      <c r="AI684" s="430"/>
      <c r="AJ684" s="447"/>
    </row>
    <row r="685" spans="1:36" ht="57.75" thickTop="1" thickBot="1">
      <c r="A685" s="247"/>
      <c r="B685" s="247"/>
      <c r="C685" s="430"/>
      <c r="D685" s="432" t="str">
        <f>IF(OR(C685="Studio",C685="T1",C685="T1 bis",C685="T2"),"40",IF(OR(C685="T3",C685="T4",C685="T5"),"45",IF(OR(C685="Chambre EHPAD",C685="Chambre foyer"),"50",IF(OR(C685="Parking",C685="Voiries"),"8",IF(C685="Commerces","12",IF(C685="Bureaux","15",""))))))</f>
        <v/>
      </c>
      <c r="E685" s="433" t="s">
        <v>473</v>
      </c>
      <c r="F685" s="245"/>
      <c r="G685" s="246"/>
      <c r="H685" s="247"/>
      <c r="I685" s="247"/>
      <c r="J685" s="247"/>
      <c r="K685" s="248"/>
      <c r="L685" s="434" t="s">
        <v>65</v>
      </c>
      <c r="M685" s="435" t="s">
        <v>157</v>
      </c>
      <c r="N685" s="309"/>
      <c r="O685" s="249"/>
      <c r="P685" s="436"/>
      <c r="Q685" s="249">
        <v>42796.041666999998</v>
      </c>
      <c r="R685" s="310">
        <v>42828</v>
      </c>
      <c r="S685" s="311"/>
      <c r="T685" s="249"/>
      <c r="U685" s="249"/>
      <c r="V685" s="312"/>
      <c r="W685" s="249"/>
      <c r="X685" s="249"/>
      <c r="Y685" s="313"/>
      <c r="Z685" s="437"/>
      <c r="AA685" s="314" t="str">
        <f ca="1">IF(AND(R685="",TODAY()&gt;Q685+31,Q685&lt;&gt;0),"1ère RELANCE","")</f>
        <v/>
      </c>
      <c r="AB685" s="314" t="str">
        <f ca="1">IF(AND(R685="",TODAY()&gt;Q685+90,Q685&lt;&gt;0),"DERNIERE RELANCE","")</f>
        <v/>
      </c>
      <c r="AC685" s="315" t="str">
        <f ca="1">IF(AA685="1ère RELANCE",NETWORKDAYS(Q685,TODAY(),1)*D685,"")</f>
        <v/>
      </c>
      <c r="AD685" s="314" t="str">
        <f ca="1">+IF(AND(X685="",TODAY()&gt;W685+15,W685&lt;&gt;0),"RELANCE GPA","")</f>
        <v/>
      </c>
      <c r="AE685" s="282"/>
      <c r="AF685" s="439"/>
      <c r="AG685" s="442"/>
      <c r="AH685" s="445"/>
      <c r="AI685" s="430"/>
      <c r="AJ685" s="447"/>
    </row>
    <row r="686" spans="1:36" ht="20.25" thickTop="1" thickBot="1">
      <c r="A686" s="448"/>
      <c r="B686" s="448"/>
      <c r="C686" s="431"/>
      <c r="D686" s="432" t="str">
        <f>IF(OR(C686="Studio",C686="T1",C686="T1 bis",C686="T2"),"40",IF(OR(C686="T3",C686="T4",C686="T5"),"45",IF(OR(C686="Chambre EHPAD",C686="Chambre foyer"),"50",IF(OR(C686="Parking",C686="Voiries"),"8",IF(C686="Commerces","12",IF(C686="Bureaux","15",""))))))</f>
        <v/>
      </c>
      <c r="E686" s="449" t="s">
        <v>458</v>
      </c>
      <c r="F686" s="450"/>
      <c r="G686" s="451"/>
      <c r="H686" s="448"/>
      <c r="I686" s="448"/>
      <c r="J686" s="448"/>
      <c r="K686" s="452"/>
      <c r="L686" s="453" t="s">
        <v>14</v>
      </c>
      <c r="M686" s="454" t="s">
        <v>157</v>
      </c>
      <c r="N686" s="455"/>
      <c r="O686" s="456"/>
      <c r="P686" s="457"/>
      <c r="Q686" s="456">
        <v>42796.041666999998</v>
      </c>
      <c r="R686" s="458">
        <v>42828</v>
      </c>
      <c r="S686" s="311"/>
      <c r="T686" s="456"/>
      <c r="U686" s="456"/>
      <c r="V686" s="459"/>
      <c r="W686" s="456"/>
      <c r="X686" s="456"/>
      <c r="Y686" s="313"/>
      <c r="Z686" s="460"/>
      <c r="AA686" s="461" t="str">
        <f ca="1">IF(AND(R686="",TODAY()&gt;Q686+31,Q686&lt;&gt;0),"1ère RELANCE","")</f>
        <v/>
      </c>
      <c r="AB686" s="461" t="str">
        <f ca="1">IF(AND(R686="",TODAY()&gt;Q686+90,Q686&lt;&gt;0),"DERNIERE RELANCE","")</f>
        <v/>
      </c>
      <c r="AC686" s="462" t="str">
        <f ca="1">IF(AA686="1ère RELANCE",NETWORKDAYS(Q686,TODAY(),1)*D686,"")</f>
        <v/>
      </c>
      <c r="AD686" s="461" t="str">
        <f ca="1">+IF(AND(X686="",TODAY()&gt;W686+15,W686&lt;&gt;0),"RELANCE GPA","")</f>
        <v/>
      </c>
      <c r="AE686" s="463"/>
      <c r="AF686" s="440"/>
      <c r="AG686" s="443"/>
      <c r="AH686" s="446"/>
      <c r="AI686" s="431"/>
      <c r="AJ686" s="464"/>
    </row>
    <row r="687" spans="1:36" ht="19.5" thickBot="1">
      <c r="A687" s="448"/>
      <c r="B687" s="448"/>
      <c r="C687" s="465"/>
      <c r="D687" s="432" t="str">
        <f>IF(OR(C687="Studio",C687="T1",C687="T1 bis",C687="T2"),"40",IF(OR(C687="T3",C687="T4",C687="T5"),"45",IF(OR(C687="Chambre EHPAD",C687="Chambre foyer"),"50",IF(OR(C687="Parking",C687="Voiries"),"8",IF(C687="Commerces","12",IF(C687="Bureaux","15",""))))))</f>
        <v/>
      </c>
      <c r="E687" s="449" t="s">
        <v>459</v>
      </c>
      <c r="F687" s="450"/>
      <c r="G687" s="451"/>
      <c r="H687" s="448"/>
      <c r="I687" s="448"/>
      <c r="J687" s="448"/>
      <c r="K687" s="452"/>
      <c r="L687" s="453" t="s">
        <v>65</v>
      </c>
      <c r="M687" s="454" t="s">
        <v>157</v>
      </c>
      <c r="N687" s="455"/>
      <c r="O687" s="456"/>
      <c r="P687" s="457"/>
      <c r="Q687" s="456">
        <v>42796.041666999998</v>
      </c>
      <c r="R687" s="458">
        <v>42828</v>
      </c>
      <c r="S687" s="311"/>
      <c r="T687" s="456"/>
      <c r="U687" s="456"/>
      <c r="V687" s="459"/>
      <c r="W687" s="456"/>
      <c r="X687" s="456"/>
      <c r="Y687" s="313"/>
      <c r="Z687" s="460"/>
      <c r="AA687" s="461" t="str">
        <f ca="1">IF(AND(R687="",TODAY()&gt;Q687+31,Q687&lt;&gt;0),"1ère RELANCE","")</f>
        <v/>
      </c>
      <c r="AB687" s="461" t="str">
        <f ca="1">IF(AND(R687="",TODAY()&gt;Q687+90,Q687&lt;&gt;0),"DERNIERE RELANCE","")</f>
        <v/>
      </c>
      <c r="AC687" s="462" t="str">
        <f ca="1">IF(AA687="1ère RELANCE",NETWORKDAYS(Q687,TODAY(),1)*D687,"")</f>
        <v/>
      </c>
      <c r="AD687" s="461" t="str">
        <f ca="1">+IF(AND(X687="",TODAY()&gt;W687+15,W687&lt;&gt;0),"RELANCE GPA","")</f>
        <v/>
      </c>
      <c r="AE687" s="463"/>
      <c r="AF687" s="466"/>
      <c r="AG687" s="222"/>
      <c r="AH687" s="467"/>
      <c r="AI687" s="465"/>
      <c r="AJ687" s="464"/>
    </row>
    <row r="688" spans="1:36" ht="19.5" thickBot="1">
      <c r="A688" s="247"/>
      <c r="B688" s="247"/>
      <c r="C688" s="429"/>
      <c r="D688" s="432" t="str">
        <f>IF(OR(C688="Studio",C688="T1",C688="T1 bis",C688="T2"),"40",IF(OR(C688="T3",C688="T4",C688="T5"),"45",IF(OR(C688="Chambre EHPAD",C688="Chambre foyer"),"50",IF(OR(C688="Parking",C688="Voiries"),"8",IF(C688="Commerces","12",IF(C688="Bureaux","15",""))))))</f>
        <v/>
      </c>
      <c r="E688" s="433" t="s">
        <v>468</v>
      </c>
      <c r="F688" s="245"/>
      <c r="G688" s="246"/>
      <c r="H688" s="247"/>
      <c r="I688" s="247"/>
      <c r="J688" s="247"/>
      <c r="K688" s="248"/>
      <c r="L688" s="434" t="s">
        <v>98</v>
      </c>
      <c r="M688" s="435" t="s">
        <v>157</v>
      </c>
      <c r="N688" s="309"/>
      <c r="O688" s="249"/>
      <c r="P688" s="436"/>
      <c r="Q688" s="249">
        <v>42796.041666999998</v>
      </c>
      <c r="R688" s="310">
        <v>42828</v>
      </c>
      <c r="S688" s="311"/>
      <c r="T688" s="249"/>
      <c r="U688" s="249"/>
      <c r="V688" s="312"/>
      <c r="W688" s="249"/>
      <c r="X688" s="249"/>
      <c r="Y688" s="313"/>
      <c r="Z688" s="437"/>
      <c r="AA688" s="314" t="str">
        <f ca="1">IF(AND(R688="",TODAY()&gt;Q688+31,Q688&lt;&gt;0),"1ère RELANCE","")</f>
        <v/>
      </c>
      <c r="AB688" s="314" t="str">
        <f ca="1">IF(AND(R688="",TODAY()&gt;Q688+90,Q688&lt;&gt;0),"DERNIERE RELANCE","")</f>
        <v/>
      </c>
      <c r="AC688" s="315" t="str">
        <f ca="1">IF(AA688="1ère RELANCE",NETWORKDAYS(Q688,TODAY(),1)*D688,"")</f>
        <v/>
      </c>
      <c r="AD688" s="314" t="str">
        <f ca="1">+IF(AND(X688="",TODAY()&gt;W688+15,W688&lt;&gt;0),"RELANCE GPA","")</f>
        <v/>
      </c>
      <c r="AE688" s="282"/>
      <c r="AF688" s="438"/>
      <c r="AG688" s="441"/>
      <c r="AH688" s="444"/>
      <c r="AI688" s="429"/>
      <c r="AJ688" s="447"/>
    </row>
    <row r="689" spans="1:36" ht="20.25" thickTop="1" thickBot="1">
      <c r="A689" s="247"/>
      <c r="B689" s="247"/>
      <c r="C689" s="430"/>
      <c r="D689" s="432" t="str">
        <f>IF(OR(C689="Studio",C689="T1",C689="T1 bis",C689="T2"),"40",IF(OR(C689="T3",C689="T4",C689="T5"),"45",IF(OR(C689="Chambre EHPAD",C689="Chambre foyer"),"50",IF(OR(C689="Parking",C689="Voiries"),"8",IF(C689="Commerces","12",IF(C689="Bureaux","15",""))))))</f>
        <v/>
      </c>
      <c r="E689" s="433" t="s">
        <v>469</v>
      </c>
      <c r="F689" s="245"/>
      <c r="G689" s="246"/>
      <c r="H689" s="247"/>
      <c r="I689" s="247"/>
      <c r="J689" s="247"/>
      <c r="K689" s="248"/>
      <c r="L689" s="434" t="s">
        <v>454</v>
      </c>
      <c r="M689" s="435" t="s">
        <v>157</v>
      </c>
      <c r="N689" s="309"/>
      <c r="O689" s="249"/>
      <c r="P689" s="436"/>
      <c r="Q689" s="249">
        <v>42796.041666999998</v>
      </c>
      <c r="R689" s="310">
        <v>42828</v>
      </c>
      <c r="S689" s="311"/>
      <c r="T689" s="249"/>
      <c r="U689" s="249"/>
      <c r="V689" s="312"/>
      <c r="W689" s="249"/>
      <c r="X689" s="249"/>
      <c r="Y689" s="313"/>
      <c r="Z689" s="437"/>
      <c r="AA689" s="314" t="str">
        <f ca="1">IF(AND(R689="",TODAY()&gt;Q689+31,Q689&lt;&gt;0),"1ère RELANCE","")</f>
        <v/>
      </c>
      <c r="AB689" s="314" t="str">
        <f ca="1">IF(AND(R689="",TODAY()&gt;Q689+90,Q689&lt;&gt;0),"DERNIERE RELANCE","")</f>
        <v/>
      </c>
      <c r="AC689" s="315" t="str">
        <f ca="1">IF(AA689="1ère RELANCE",NETWORKDAYS(Q689,TODAY(),1)*D689,"")</f>
        <v/>
      </c>
      <c r="AD689" s="314" t="str">
        <f ca="1">+IF(AND(X689="",TODAY()&gt;W689+15,W689&lt;&gt;0),"RELANCE GPA","")</f>
        <v/>
      </c>
      <c r="AE689" s="282"/>
      <c r="AF689" s="439"/>
      <c r="AG689" s="442"/>
      <c r="AH689" s="445"/>
      <c r="AI689" s="430"/>
      <c r="AJ689" s="447"/>
    </row>
    <row r="690" spans="1:36" ht="20.25" thickTop="1" thickBot="1">
      <c r="A690" s="247"/>
      <c r="B690" s="247"/>
      <c r="C690" s="430"/>
      <c r="D690" s="432" t="str">
        <f>IF(OR(C690="Studio",C690="T1",C690="T1 bis",C690="T2"),"40",IF(OR(C690="T3",C690="T4",C690="T5"),"45",IF(OR(C690="Chambre EHPAD",C690="Chambre foyer"),"50",IF(OR(C690="Parking",C690="Voiries"),"8",IF(C690="Commerces","12",IF(C690="Bureaux","15",""))))))</f>
        <v/>
      </c>
      <c r="E690" s="433" t="s">
        <v>470</v>
      </c>
      <c r="F690" s="245"/>
      <c r="G690" s="246"/>
      <c r="H690" s="247"/>
      <c r="I690" s="247"/>
      <c r="J690" s="247"/>
      <c r="K690" s="248"/>
      <c r="L690" s="434" t="s">
        <v>104</v>
      </c>
      <c r="M690" s="435" t="s">
        <v>157</v>
      </c>
      <c r="N690" s="309"/>
      <c r="O690" s="249"/>
      <c r="P690" s="436"/>
      <c r="Q690" s="249">
        <v>42796.041666999998</v>
      </c>
      <c r="R690" s="310">
        <v>42828</v>
      </c>
      <c r="S690" s="311"/>
      <c r="T690" s="249"/>
      <c r="U690" s="249"/>
      <c r="V690" s="312"/>
      <c r="W690" s="249"/>
      <c r="X690" s="249"/>
      <c r="Y690" s="313"/>
      <c r="Z690" s="437"/>
      <c r="AA690" s="314" t="str">
        <f ca="1">IF(AND(R690="",TODAY()&gt;Q690+31,Q690&lt;&gt;0),"1ère RELANCE","")</f>
        <v/>
      </c>
      <c r="AB690" s="314" t="str">
        <f ca="1">IF(AND(R690="",TODAY()&gt;Q690+90,Q690&lt;&gt;0),"DERNIERE RELANCE","")</f>
        <v/>
      </c>
      <c r="AC690" s="315" t="str">
        <f ca="1">IF(AA690="1ère RELANCE",NETWORKDAYS(Q690,TODAY(),1)*D690,"")</f>
        <v/>
      </c>
      <c r="AD690" s="314" t="str">
        <f ca="1">+IF(AND(X690="",TODAY()&gt;W690+15,W690&lt;&gt;0),"RELANCE GPA","")</f>
        <v/>
      </c>
      <c r="AE690" s="282"/>
      <c r="AF690" s="439"/>
      <c r="AG690" s="442"/>
      <c r="AH690" s="445"/>
      <c r="AI690" s="430"/>
      <c r="AJ690" s="447"/>
    </row>
    <row r="691" spans="1:36" ht="28.5" thickTop="1" thickBot="1">
      <c r="A691" s="287" t="s">
        <v>457</v>
      </c>
      <c r="B691" s="127"/>
      <c r="C691" s="470"/>
      <c r="D691" s="360" t="str">
        <f>IF(OR(C691="Studio",C691="T1",C691="T1 bis",C691="T2"),"40",IF(OR(C691="T3",C691="T4",C691="T5"),"45",IF(OR(C691="Chambre EHPAD",C691="Chambre foyer"),"50",IF(OR(C691="Parking",C691="Voiries"),"8",IF(C691="Commerces","12",IF(C691="Bureaux","15",""))))))</f>
        <v/>
      </c>
      <c r="E691" s="244" t="s">
        <v>459</v>
      </c>
      <c r="F691" s="128"/>
      <c r="G691" s="129"/>
      <c r="H691" s="127"/>
      <c r="I691" s="127"/>
      <c r="J691" s="127"/>
      <c r="K691" s="130"/>
      <c r="L691" s="481" t="s">
        <v>67</v>
      </c>
      <c r="M691" s="244" t="s">
        <v>163</v>
      </c>
      <c r="N691" s="379"/>
      <c r="O691" s="131"/>
      <c r="P691" s="127"/>
      <c r="Q691" s="254">
        <v>42804</v>
      </c>
      <c r="R691" s="255"/>
      <c r="S691" s="385"/>
      <c r="T691" s="131"/>
      <c r="U691" s="131"/>
      <c r="V691" s="389"/>
      <c r="W691" s="131"/>
      <c r="X691" s="131"/>
      <c r="Y691" s="394"/>
      <c r="Z691" s="250"/>
      <c r="AA691" s="283" t="str">
        <f ca="1">IF(AND(R691="",TODAY()&gt;Q691+31,Q691&lt;&gt;0),"1ère RELANCE","")</f>
        <v>1ère RELANCE</v>
      </c>
      <c r="AB691" s="283" t="str">
        <f ca="1">IF(AND(R691="",TODAY()&gt;Q691+90,Q691&lt;&gt;0),"DERNIERE RELANCE","")</f>
        <v/>
      </c>
      <c r="AC691" s="284" t="e">
        <f ca="1">IF(AA691="1ère RELANCE",NETWORKDAYS(Q691,TODAY(),1)*D691,"")</f>
        <v>#VALUE!</v>
      </c>
      <c r="AD691" s="283" t="str">
        <f ca="1">+IF(AND(X691="",TODAY()&gt;W691+15,W691&lt;&gt;0),"RELANCE GPA","")</f>
        <v/>
      </c>
      <c r="AE691" s="277"/>
      <c r="AF691" s="496"/>
      <c r="AG691" s="504"/>
      <c r="AH691" s="507"/>
      <c r="AI691" s="470"/>
      <c r="AJ691" s="233"/>
    </row>
    <row r="692" spans="1:36" ht="57.75" thickTop="1" thickBot="1">
      <c r="A692" s="247"/>
      <c r="B692" s="247"/>
      <c r="C692" s="430"/>
      <c r="D692" s="432" t="str">
        <f>IF(OR(C692="Studio",C692="T1",C692="T1 bis",C692="T2"),"40",IF(OR(C692="T3",C692="T4",C692="T5"),"45",IF(OR(C692="Chambre EHPAD",C692="Chambre foyer"),"50",IF(OR(C692="Parking",C692="Voiries"),"8",IF(C692="Commerces","12",IF(C692="Bureaux","15",""))))))</f>
        <v/>
      </c>
      <c r="E692" s="433" t="s">
        <v>473</v>
      </c>
      <c r="F692" s="245"/>
      <c r="G692" s="246"/>
      <c r="H692" s="247"/>
      <c r="I692" s="247"/>
      <c r="J692" s="247"/>
      <c r="K692" s="248"/>
      <c r="L692" s="434" t="s">
        <v>67</v>
      </c>
      <c r="M692" s="435" t="s">
        <v>163</v>
      </c>
      <c r="N692" s="309"/>
      <c r="O692" s="249"/>
      <c r="P692" s="436"/>
      <c r="Q692" s="249">
        <v>42796.041666999998</v>
      </c>
      <c r="R692" s="310">
        <v>42828</v>
      </c>
      <c r="S692" s="311"/>
      <c r="T692" s="249"/>
      <c r="U692" s="249"/>
      <c r="V692" s="312"/>
      <c r="W692" s="249"/>
      <c r="X692" s="249"/>
      <c r="Y692" s="313"/>
      <c r="Z692" s="437"/>
      <c r="AA692" s="314" t="str">
        <f ca="1">IF(AND(R692="",TODAY()&gt;Q692+31,Q692&lt;&gt;0),"1ère RELANCE","")</f>
        <v/>
      </c>
      <c r="AB692" s="314" t="str">
        <f ca="1">IF(AND(R692="",TODAY()&gt;Q692+90,Q692&lt;&gt;0),"DERNIERE RELANCE","")</f>
        <v/>
      </c>
      <c r="AC692" s="315" t="str">
        <f ca="1">IF(AA692="1ère RELANCE",NETWORKDAYS(Q692,TODAY(),1)*D692,"")</f>
        <v/>
      </c>
      <c r="AD692" s="314" t="str">
        <f ca="1">+IF(AND(X692="",TODAY()&gt;W692+15,W692&lt;&gt;0),"RELANCE GPA","")</f>
        <v/>
      </c>
      <c r="AE692" s="282"/>
      <c r="AF692" s="439"/>
      <c r="AG692" s="442"/>
      <c r="AH692" s="445"/>
      <c r="AI692" s="430"/>
      <c r="AJ692" s="447"/>
    </row>
    <row r="693" spans="1:36" ht="28.5" thickTop="1" thickBot="1">
      <c r="A693" s="287" t="s">
        <v>457</v>
      </c>
      <c r="B693" s="127"/>
      <c r="C693" s="470"/>
      <c r="D693" s="360" t="str">
        <f>IF(OR(C693="Studio",C693="T1",C693="T1 bis",C693="T2"),"40",IF(OR(C693="T3",C693="T4",C693="T5"),"45",IF(OR(C693="Chambre EHPAD",C693="Chambre foyer"),"50",IF(OR(C693="Parking",C693="Voiries"),"8",IF(C693="Commerces","12",IF(C693="Bureaux","15",""))))))</f>
        <v/>
      </c>
      <c r="E693" s="244" t="s">
        <v>458</v>
      </c>
      <c r="F693" s="128"/>
      <c r="G693" s="129"/>
      <c r="H693" s="127"/>
      <c r="I693" s="127"/>
      <c r="J693" s="127"/>
      <c r="K693" s="130"/>
      <c r="L693" s="481" t="s">
        <v>96</v>
      </c>
      <c r="M693" s="244" t="s">
        <v>319</v>
      </c>
      <c r="N693" s="379"/>
      <c r="O693" s="131"/>
      <c r="P693" s="127"/>
      <c r="Q693" s="254">
        <v>42804</v>
      </c>
      <c r="R693" s="255"/>
      <c r="S693" s="385"/>
      <c r="T693" s="131"/>
      <c r="U693" s="131"/>
      <c r="V693" s="389"/>
      <c r="W693" s="131"/>
      <c r="X693" s="131"/>
      <c r="Y693" s="394"/>
      <c r="Z693" s="250"/>
      <c r="AA693" s="283" t="str">
        <f ca="1">IF(AND(R693="",TODAY()&gt;Q693+31,Q693&lt;&gt;0),"1ère RELANCE","")</f>
        <v>1ère RELANCE</v>
      </c>
      <c r="AB693" s="283" t="str">
        <f ca="1">IF(AND(R693="",TODAY()&gt;Q693+90,Q693&lt;&gt;0),"DERNIERE RELANCE","")</f>
        <v/>
      </c>
      <c r="AC693" s="284" t="e">
        <f ca="1">IF(AA693="1ère RELANCE",NETWORKDAYS(Q693,TODAY(),1)*D693,"")</f>
        <v>#VALUE!</v>
      </c>
      <c r="AD693" s="283" t="str">
        <f ca="1">+IF(AND(X693="",TODAY()&gt;W693+15,W693&lt;&gt;0),"RELANCE GPA","")</f>
        <v/>
      </c>
      <c r="AE693" s="277"/>
      <c r="AF693" s="496"/>
      <c r="AG693" s="504"/>
      <c r="AH693" s="507"/>
      <c r="AI693" s="470"/>
      <c r="AJ693" s="233"/>
    </row>
    <row r="694" spans="1:36" ht="20.25" thickTop="1" thickBot="1">
      <c r="A694" s="448"/>
      <c r="B694" s="448"/>
      <c r="C694" s="465"/>
      <c r="D694" s="432" t="str">
        <f>IF(OR(C694="Studio",C694="T1",C694="T1 bis",C694="T2"),"40",IF(OR(C694="T3",C694="T4",C694="T5"),"45",IF(OR(C694="Chambre EHPAD",C694="Chambre foyer"),"50",IF(OR(C694="Parking",C694="Voiries"),"8",IF(C694="Commerces","12",IF(C694="Bureaux","15",""))))))</f>
        <v/>
      </c>
      <c r="E694" s="449" t="s">
        <v>460</v>
      </c>
      <c r="F694" s="450"/>
      <c r="G694" s="451"/>
      <c r="H694" s="448"/>
      <c r="I694" s="448"/>
      <c r="J694" s="448"/>
      <c r="K694" s="452"/>
      <c r="L694" s="453" t="s">
        <v>12</v>
      </c>
      <c r="M694" s="454" t="s">
        <v>191</v>
      </c>
      <c r="N694" s="455"/>
      <c r="O694" s="456"/>
      <c r="P694" s="457"/>
      <c r="Q694" s="456">
        <v>42796.041666999998</v>
      </c>
      <c r="R694" s="458">
        <v>42828</v>
      </c>
      <c r="S694" s="311"/>
      <c r="T694" s="456"/>
      <c r="U694" s="456"/>
      <c r="V694" s="459"/>
      <c r="W694" s="456"/>
      <c r="X694" s="456"/>
      <c r="Y694" s="313"/>
      <c r="Z694" s="460"/>
      <c r="AA694" s="461" t="str">
        <f ca="1">IF(AND(R694="",TODAY()&gt;Q694+31,Q694&lt;&gt;0),"1ère RELANCE","")</f>
        <v/>
      </c>
      <c r="AB694" s="461" t="str">
        <f ca="1">IF(AND(R694="",TODAY()&gt;Q694+90,Q694&lt;&gt;0),"DERNIERE RELANCE","")</f>
        <v/>
      </c>
      <c r="AC694" s="462" t="str">
        <f ca="1">IF(AA694="1ère RELANCE",NETWORKDAYS(Q694,TODAY(),1)*D694,"")</f>
        <v/>
      </c>
      <c r="AD694" s="461" t="str">
        <f ca="1">+IF(AND(X694="",TODAY()&gt;W694+15,W694&lt;&gt;0),"RELANCE GPA","")</f>
        <v/>
      </c>
      <c r="AE694" s="463"/>
      <c r="AF694" s="466"/>
      <c r="AG694" s="222"/>
      <c r="AH694" s="467"/>
      <c r="AI694" s="465"/>
      <c r="AJ694" s="464"/>
    </row>
    <row r="695" spans="1:36" ht="19.5" thickBot="1">
      <c r="A695" s="448"/>
      <c r="B695" s="448"/>
      <c r="C695" s="465"/>
      <c r="D695" s="432" t="str">
        <f>IF(OR(C695="Studio",C695="T1",C695="T1 bis",C695="T2"),"40",IF(OR(C695="T3",C695="T4",C695="T5"),"45",IF(OR(C695="Chambre EHPAD",C695="Chambre foyer"),"50",IF(OR(C695="Parking",C695="Voiries"),"8",IF(C695="Commerces","12",IF(C695="Bureaux","15",""))))))</f>
        <v/>
      </c>
      <c r="E695" s="449" t="s">
        <v>467</v>
      </c>
      <c r="F695" s="450"/>
      <c r="G695" s="451"/>
      <c r="H695" s="448"/>
      <c r="I695" s="448"/>
      <c r="J695" s="448"/>
      <c r="K695" s="452"/>
      <c r="L695" s="453" t="s">
        <v>65</v>
      </c>
      <c r="M695" s="454" t="s">
        <v>191</v>
      </c>
      <c r="N695" s="455"/>
      <c r="O695" s="456"/>
      <c r="P695" s="457"/>
      <c r="Q695" s="456">
        <v>42796.041666999998</v>
      </c>
      <c r="R695" s="458">
        <v>42828</v>
      </c>
      <c r="S695" s="311"/>
      <c r="T695" s="456"/>
      <c r="U695" s="456"/>
      <c r="V695" s="459"/>
      <c r="W695" s="456"/>
      <c r="X695" s="456"/>
      <c r="Y695" s="313"/>
      <c r="Z695" s="460"/>
      <c r="AA695" s="461" t="str">
        <f ca="1">IF(AND(R695="",TODAY()&gt;Q695+31,Q695&lt;&gt;0),"1ère RELANCE","")</f>
        <v/>
      </c>
      <c r="AB695" s="461" t="str">
        <f ca="1">IF(AND(R695="",TODAY()&gt;Q695+90,Q695&lt;&gt;0),"DERNIERE RELANCE","")</f>
        <v/>
      </c>
      <c r="AC695" s="462" t="str">
        <f ca="1">IF(AA695="1ère RELANCE",NETWORKDAYS(Q695,TODAY(),1)*D695,"")</f>
        <v/>
      </c>
      <c r="AD695" s="461" t="str">
        <f ca="1">+IF(AND(X695="",TODAY()&gt;W695+15,W695&lt;&gt;0),"RELANCE GPA","")</f>
        <v/>
      </c>
      <c r="AE695" s="463"/>
      <c r="AF695" s="466"/>
      <c r="AG695" s="222"/>
      <c r="AH695" s="467"/>
      <c r="AI695" s="465"/>
      <c r="AJ695" s="464"/>
    </row>
    <row r="696" spans="1:36" ht="19.5" thickBot="1">
      <c r="A696" s="247"/>
      <c r="B696" s="247"/>
      <c r="C696" s="429"/>
      <c r="D696" s="432" t="str">
        <f>IF(OR(C696="Studio",C696="T1",C696="T1 bis",C696="T2"),"40",IF(OR(C696="T3",C696="T4",C696="T5"),"45",IF(OR(C696="Chambre EHPAD",C696="Chambre foyer"),"50",IF(OR(C696="Parking",C696="Voiries"),"8",IF(C696="Commerces","12",IF(C696="Bureaux","15",""))))))</f>
        <v/>
      </c>
      <c r="E696" s="433" t="s">
        <v>524</v>
      </c>
      <c r="F696" s="245"/>
      <c r="G696" s="246"/>
      <c r="H696" s="247"/>
      <c r="I696" s="247"/>
      <c r="J696" s="247"/>
      <c r="K696" s="248"/>
      <c r="L696" s="434" t="s">
        <v>98</v>
      </c>
      <c r="M696" s="435" t="s">
        <v>191</v>
      </c>
      <c r="N696" s="309"/>
      <c r="O696" s="249"/>
      <c r="P696" s="436"/>
      <c r="Q696" s="249">
        <v>42796.041666999998</v>
      </c>
      <c r="R696" s="310">
        <v>42828</v>
      </c>
      <c r="S696" s="311"/>
      <c r="T696" s="249"/>
      <c r="U696" s="249"/>
      <c r="V696" s="312"/>
      <c r="W696" s="249"/>
      <c r="X696" s="249"/>
      <c r="Y696" s="313"/>
      <c r="Z696" s="437"/>
      <c r="AA696" s="314" t="str">
        <f ca="1">IF(AND(R696="",TODAY()&gt;Q696+31,Q696&lt;&gt;0),"1ère RELANCE","")</f>
        <v/>
      </c>
      <c r="AB696" s="314" t="str">
        <f ca="1">IF(AND(R696="",TODAY()&gt;Q696+90,Q696&lt;&gt;0),"DERNIERE RELANCE","")</f>
        <v/>
      </c>
      <c r="AC696" s="315" t="str">
        <f ca="1">IF(AA696="1ère RELANCE",NETWORKDAYS(Q696,TODAY(),1)*D696,"")</f>
        <v/>
      </c>
      <c r="AD696" s="314" t="str">
        <f ca="1">+IF(AND(X696="",TODAY()&gt;W696+15,W696&lt;&gt;0),"RELANCE GPA","")</f>
        <v/>
      </c>
      <c r="AE696" s="282"/>
      <c r="AF696" s="438"/>
      <c r="AG696" s="441"/>
      <c r="AH696" s="444"/>
      <c r="AI696" s="429"/>
      <c r="AJ696" s="447"/>
    </row>
    <row r="697" spans="1:36" ht="20.25" thickTop="1" thickBot="1">
      <c r="A697" s="247"/>
      <c r="B697" s="247"/>
      <c r="C697" s="430"/>
      <c r="D697" s="432" t="str">
        <f>IF(OR(C697="Studio",C697="T1",C697="T1 bis",C697="T2"),"40",IF(OR(C697="T3",C697="T4",C697="T5"),"45",IF(OR(C697="Chambre EHPAD",C697="Chambre foyer"),"50",IF(OR(C697="Parking",C697="Voiries"),"8",IF(C697="Commerces","12",IF(C697="Bureaux","15",""))))))</f>
        <v/>
      </c>
      <c r="E697" s="433" t="s">
        <v>539</v>
      </c>
      <c r="F697" s="245"/>
      <c r="G697" s="246"/>
      <c r="H697" s="247"/>
      <c r="I697" s="247"/>
      <c r="J697" s="247"/>
      <c r="K697" s="248"/>
      <c r="L697" s="434" t="s">
        <v>540</v>
      </c>
      <c r="M697" s="435" t="s">
        <v>191</v>
      </c>
      <c r="N697" s="309"/>
      <c r="O697" s="249"/>
      <c r="P697" s="436"/>
      <c r="Q697" s="249">
        <v>42796.041666999998</v>
      </c>
      <c r="R697" s="310">
        <v>42828</v>
      </c>
      <c r="S697" s="311"/>
      <c r="T697" s="249"/>
      <c r="U697" s="249"/>
      <c r="V697" s="312"/>
      <c r="W697" s="249"/>
      <c r="X697" s="249"/>
      <c r="Y697" s="313"/>
      <c r="Z697" s="437"/>
      <c r="AA697" s="314" t="str">
        <f ca="1">IF(AND(R697="",TODAY()&gt;Q697+31,Q697&lt;&gt;0),"1ère RELANCE","")</f>
        <v/>
      </c>
      <c r="AB697" s="314" t="str">
        <f ca="1">IF(AND(R697="",TODAY()&gt;Q697+90,Q697&lt;&gt;0),"DERNIERE RELANCE","")</f>
        <v/>
      </c>
      <c r="AC697" s="315" t="str">
        <f ca="1">IF(AA697="1ère RELANCE",NETWORKDAYS(Q697,TODAY(),1)*D697,"")</f>
        <v/>
      </c>
      <c r="AD697" s="314" t="str">
        <f ca="1">+IF(AND(X697="",TODAY()&gt;W697+15,W697&lt;&gt;0),"RELANCE GPA","")</f>
        <v/>
      </c>
      <c r="AE697" s="282"/>
      <c r="AF697" s="439"/>
      <c r="AG697" s="442"/>
      <c r="AH697" s="445"/>
      <c r="AI697" s="430"/>
      <c r="AJ697" s="447"/>
    </row>
    <row r="698" spans="1:36" ht="20.25" thickTop="1" thickBot="1">
      <c r="A698" s="448"/>
      <c r="B698" s="448"/>
      <c r="C698" s="465"/>
      <c r="D698" s="432" t="str">
        <f>IF(OR(C698="Studio",C698="T1",C698="T1 bis",C698="T2"),"40",IF(OR(C698="T3",C698="T4",C698="T5"),"45",IF(OR(C698="Chambre EHPAD",C698="Chambre foyer"),"50",IF(OR(C698="Parking",C698="Voiries"),"8",IF(C698="Commerces","12",IF(C698="Bureaux","15",""))))))</f>
        <v/>
      </c>
      <c r="E698" s="449" t="s">
        <v>463</v>
      </c>
      <c r="F698" s="450"/>
      <c r="G698" s="451"/>
      <c r="H698" s="448"/>
      <c r="I698" s="448"/>
      <c r="J698" s="448"/>
      <c r="K698" s="452"/>
      <c r="L698" s="453" t="s">
        <v>8</v>
      </c>
      <c r="M698" s="454" t="s">
        <v>115</v>
      </c>
      <c r="N698" s="455"/>
      <c r="O698" s="456"/>
      <c r="P698" s="457"/>
      <c r="Q698" s="456">
        <v>42796.041666999998</v>
      </c>
      <c r="R698" s="458">
        <v>42828</v>
      </c>
      <c r="S698" s="311"/>
      <c r="T698" s="456"/>
      <c r="U698" s="456"/>
      <c r="V698" s="459"/>
      <c r="W698" s="456"/>
      <c r="X698" s="456"/>
      <c r="Y698" s="313"/>
      <c r="Z698" s="460"/>
      <c r="AA698" s="461" t="str">
        <f ca="1">IF(AND(R698="",TODAY()&gt;Q698+31,Q698&lt;&gt;0),"1ère RELANCE","")</f>
        <v/>
      </c>
      <c r="AB698" s="461" t="str">
        <f ca="1">IF(AND(R698="",TODAY()&gt;Q698+90,Q698&lt;&gt;0),"DERNIERE RELANCE","")</f>
        <v/>
      </c>
      <c r="AC698" s="462" t="str">
        <f ca="1">IF(AA698="1ère RELANCE",NETWORKDAYS(Q698,TODAY(),1)*D698,"")</f>
        <v/>
      </c>
      <c r="AD698" s="461" t="str">
        <f ca="1">+IF(AND(X698="",TODAY()&gt;W698+15,W698&lt;&gt;0),"RELANCE GPA","")</f>
        <v/>
      </c>
      <c r="AE698" s="463"/>
      <c r="AF698" s="466"/>
      <c r="AG698" s="222"/>
      <c r="AH698" s="467"/>
      <c r="AI698" s="465"/>
      <c r="AJ698" s="464"/>
    </row>
    <row r="699" spans="1:36" ht="19.5" thickBot="1">
      <c r="A699" s="448"/>
      <c r="B699" s="448"/>
      <c r="C699" s="465"/>
      <c r="D699" s="432" t="str">
        <f>IF(OR(C699="Studio",C699="T1",C699="T1 bis",C699="T2"),"40",IF(OR(C699="T3",C699="T4",C699="T5"),"45",IF(OR(C699="Chambre EHPAD",C699="Chambre foyer"),"50",IF(OR(C699="Parking",C699="Voiries"),"8",IF(C699="Commerces","12",IF(C699="Bureaux","15",""))))))</f>
        <v/>
      </c>
      <c r="E699" s="449" t="s">
        <v>468</v>
      </c>
      <c r="F699" s="450"/>
      <c r="G699" s="451"/>
      <c r="H699" s="448"/>
      <c r="I699" s="448"/>
      <c r="J699" s="448"/>
      <c r="K699" s="452"/>
      <c r="L699" s="453" t="s">
        <v>65</v>
      </c>
      <c r="M699" s="454" t="s">
        <v>111</v>
      </c>
      <c r="N699" s="455"/>
      <c r="O699" s="456"/>
      <c r="P699" s="457"/>
      <c r="Q699" s="456">
        <v>42796.041666999998</v>
      </c>
      <c r="R699" s="458">
        <v>42828</v>
      </c>
      <c r="S699" s="311"/>
      <c r="T699" s="456"/>
      <c r="U699" s="456"/>
      <c r="V699" s="459"/>
      <c r="W699" s="456"/>
      <c r="X699" s="456"/>
      <c r="Y699" s="313"/>
      <c r="Z699" s="460"/>
      <c r="AA699" s="461" t="str">
        <f ca="1">IF(AND(R699="",TODAY()&gt;Q699+31,Q699&lt;&gt;0),"1ère RELANCE","")</f>
        <v/>
      </c>
      <c r="AB699" s="461" t="str">
        <f ca="1">IF(AND(R699="",TODAY()&gt;Q699+90,Q699&lt;&gt;0),"DERNIERE RELANCE","")</f>
        <v/>
      </c>
      <c r="AC699" s="462" t="str">
        <f ca="1">IF(AA699="1ère RELANCE",NETWORKDAYS(Q699,TODAY(),1)*D699,"")</f>
        <v/>
      </c>
      <c r="AD699" s="461" t="str">
        <f ca="1">+IF(AND(X699="",TODAY()&gt;W699+15,W699&lt;&gt;0),"RELANCE GPA","")</f>
        <v/>
      </c>
      <c r="AE699" s="463"/>
      <c r="AF699" s="466"/>
      <c r="AG699" s="222"/>
      <c r="AH699" s="467"/>
      <c r="AI699" s="465"/>
      <c r="AJ699" s="464"/>
    </row>
    <row r="700" spans="1:36" ht="20.25" thickTop="1" thickBot="1">
      <c r="A700" s="448"/>
      <c r="B700" s="448"/>
      <c r="C700" s="431"/>
      <c r="D700" s="432" t="str">
        <f>IF(OR(C700="Studio",C700="T1",C700="T1 bis",C700="T2"),"40",IF(OR(C700="T3",C700="T4",C700="T5"),"45",IF(OR(C700="Chambre EHPAD",C700="Chambre foyer"),"50",IF(OR(C700="Parking",C700="Voiries"),"8",IF(C700="Commerces","12",IF(C700="Bureaux","15",""))))))</f>
        <v/>
      </c>
      <c r="E700" s="449" t="s">
        <v>462</v>
      </c>
      <c r="F700" s="450"/>
      <c r="G700" s="451"/>
      <c r="H700" s="448"/>
      <c r="I700" s="448"/>
      <c r="J700" s="448"/>
      <c r="K700" s="452"/>
      <c r="L700" s="453" t="s">
        <v>14</v>
      </c>
      <c r="M700" s="454" t="s">
        <v>201</v>
      </c>
      <c r="N700" s="455"/>
      <c r="O700" s="456"/>
      <c r="P700" s="457"/>
      <c r="Q700" s="456">
        <v>42796.041666999998</v>
      </c>
      <c r="R700" s="458">
        <v>42828</v>
      </c>
      <c r="S700" s="311"/>
      <c r="T700" s="456"/>
      <c r="U700" s="456"/>
      <c r="V700" s="459"/>
      <c r="W700" s="456"/>
      <c r="X700" s="456"/>
      <c r="Y700" s="313"/>
      <c r="Z700" s="460"/>
      <c r="AA700" s="461" t="str">
        <f ca="1">IF(AND(R700="",TODAY()&gt;Q700+31,Q700&lt;&gt;0),"1ère RELANCE","")</f>
        <v/>
      </c>
      <c r="AB700" s="461" t="str">
        <f ca="1">IF(AND(R700="",TODAY()&gt;Q700+90,Q700&lt;&gt;0),"DERNIERE RELANCE","")</f>
        <v/>
      </c>
      <c r="AC700" s="462" t="str">
        <f ca="1">IF(AA700="1ère RELANCE",NETWORKDAYS(Q700,TODAY(),1)*D700,"")</f>
        <v/>
      </c>
      <c r="AD700" s="461" t="str">
        <f ca="1">+IF(AND(X700="",TODAY()&gt;W700+15,W700&lt;&gt;0),"RELANCE GPA","")</f>
        <v/>
      </c>
      <c r="AE700" s="463"/>
      <c r="AF700" s="440"/>
      <c r="AG700" s="443"/>
      <c r="AH700" s="446"/>
      <c r="AI700" s="431"/>
      <c r="AJ700" s="464"/>
    </row>
    <row r="701" spans="1:36" ht="57" thickBot="1">
      <c r="A701" s="247"/>
      <c r="B701" s="247"/>
      <c r="C701" s="429"/>
      <c r="D701" s="432" t="str">
        <f>IF(OR(C701="Studio",C701="T1",C701="T1 bis",C701="T2"),"40",IF(OR(C701="T3",C701="T4",C701="T5"),"45",IF(OR(C701="Chambre EHPAD",C701="Chambre foyer"),"50",IF(OR(C701="Parking",C701="Voiries"),"8",IF(C701="Commerces","12",IF(C701="Bureaux","15",""))))))</f>
        <v/>
      </c>
      <c r="E701" s="433" t="s">
        <v>473</v>
      </c>
      <c r="F701" s="245"/>
      <c r="G701" s="246"/>
      <c r="H701" s="247"/>
      <c r="I701" s="247"/>
      <c r="J701" s="247"/>
      <c r="K701" s="248"/>
      <c r="L701" s="434" t="s">
        <v>67</v>
      </c>
      <c r="M701" s="435" t="s">
        <v>476</v>
      </c>
      <c r="N701" s="309"/>
      <c r="O701" s="249"/>
      <c r="P701" s="436"/>
      <c r="Q701" s="249">
        <v>42641</v>
      </c>
      <c r="R701" s="310">
        <v>42650</v>
      </c>
      <c r="S701" s="311"/>
      <c r="T701" s="249"/>
      <c r="U701" s="249"/>
      <c r="V701" s="312"/>
      <c r="W701" s="249"/>
      <c r="X701" s="249"/>
      <c r="Y701" s="313"/>
      <c r="Z701" s="437"/>
      <c r="AA701" s="314" t="str">
        <f ca="1">IF(AND(R701="",TODAY()&gt;Q701+31,Q701&lt;&gt;0),"1ère RELANCE","")</f>
        <v/>
      </c>
      <c r="AB701" s="314" t="str">
        <f ca="1">IF(AND(R701="",TODAY()&gt;Q701+90,Q701&lt;&gt;0),"DERNIERE RELANCE","")</f>
        <v/>
      </c>
      <c r="AC701" s="315" t="str">
        <f ca="1">IF(AA701="1ère RELANCE",NETWORKDAYS(Q701,TODAY(),1)*D701,"")</f>
        <v/>
      </c>
      <c r="AD701" s="314" t="str">
        <f ca="1">+IF(AND(X701="",TODAY()&gt;W701+15,W701&lt;&gt;0),"RELANCE GPA","")</f>
        <v/>
      </c>
      <c r="AE701" s="282"/>
      <c r="AF701" s="438"/>
      <c r="AG701" s="441"/>
      <c r="AH701" s="444"/>
      <c r="AI701" s="429"/>
      <c r="AJ701" s="447"/>
    </row>
    <row r="702" spans="1:36" ht="20.25" thickTop="1" thickBot="1">
      <c r="A702" s="247"/>
      <c r="B702" s="247"/>
      <c r="C702" s="430"/>
      <c r="D702" s="432" t="str">
        <f>IF(OR(C702="Studio",C702="T1",C702="T1 bis",C702="T2"),"40",IF(OR(C702="T3",C702="T4",C702="T5"),"45",IF(OR(C702="Chambre EHPAD",C702="Chambre foyer"),"50",IF(OR(C702="Parking",C702="Voiries"),"8",IF(C702="Commerces","12",IF(C702="Bureaux","15",""))))))</f>
        <v/>
      </c>
      <c r="E702" s="433" t="s">
        <v>458</v>
      </c>
      <c r="F702" s="245"/>
      <c r="G702" s="246"/>
      <c r="H702" s="247"/>
      <c r="I702" s="247"/>
      <c r="J702" s="247"/>
      <c r="K702" s="248"/>
      <c r="L702" s="434" t="s">
        <v>104</v>
      </c>
      <c r="M702" s="435" t="s">
        <v>494</v>
      </c>
      <c r="N702" s="309"/>
      <c r="O702" s="249"/>
      <c r="P702" s="436"/>
      <c r="Q702" s="249">
        <v>42641</v>
      </c>
      <c r="R702" s="310">
        <v>42650</v>
      </c>
      <c r="S702" s="311"/>
      <c r="T702" s="249"/>
      <c r="U702" s="249"/>
      <c r="V702" s="312"/>
      <c r="W702" s="249"/>
      <c r="X702" s="249"/>
      <c r="Y702" s="313"/>
      <c r="Z702" s="437"/>
      <c r="AA702" s="314" t="str">
        <f ca="1">IF(AND(R702="",TODAY()&gt;Q702+31,Q702&lt;&gt;0),"1ère RELANCE","")</f>
        <v/>
      </c>
      <c r="AB702" s="314" t="str">
        <f ca="1">IF(AND(R702="",TODAY()&gt;Q702+90,Q702&lt;&gt;0),"DERNIERE RELANCE","")</f>
        <v/>
      </c>
      <c r="AC702" s="315" t="str">
        <f ca="1">IF(AA702="1ère RELANCE",NETWORKDAYS(Q702,TODAY(),1)*D702,"")</f>
        <v/>
      </c>
      <c r="AD702" s="314" t="str">
        <f ca="1">+IF(AND(X702="",TODAY()&gt;W702+15,W702&lt;&gt;0),"RELANCE GPA","")</f>
        <v/>
      </c>
      <c r="AE702" s="282"/>
      <c r="AF702" s="439"/>
      <c r="AG702" s="442"/>
      <c r="AH702" s="445"/>
      <c r="AI702" s="430"/>
      <c r="AJ702" s="447"/>
    </row>
    <row r="703" spans="1:36" ht="20.25" thickTop="1" thickBot="1">
      <c r="A703" s="247"/>
      <c r="B703" s="247"/>
      <c r="C703" s="430"/>
      <c r="D703" s="432" t="str">
        <f>IF(OR(C703="Studio",C703="T1",C703="T1 bis",C703="T2"),"40",IF(OR(C703="T3",C703="T4",C703="T5"),"45",IF(OR(C703="Chambre EHPAD",C703="Chambre foyer"),"50",IF(OR(C703="Parking",C703="Voiries"),"8",IF(C703="Commerces","12",IF(C703="Bureaux","15",""))))))</f>
        <v/>
      </c>
      <c r="E703" s="433" t="s">
        <v>459</v>
      </c>
      <c r="F703" s="245"/>
      <c r="G703" s="246"/>
      <c r="H703" s="247"/>
      <c r="I703" s="247"/>
      <c r="J703" s="247"/>
      <c r="K703" s="248"/>
      <c r="L703" s="434" t="s">
        <v>104</v>
      </c>
      <c r="M703" s="435" t="s">
        <v>494</v>
      </c>
      <c r="N703" s="309"/>
      <c r="O703" s="249"/>
      <c r="P703" s="436"/>
      <c r="Q703" s="249">
        <v>42641</v>
      </c>
      <c r="R703" s="310">
        <v>42650</v>
      </c>
      <c r="S703" s="311"/>
      <c r="T703" s="249"/>
      <c r="U703" s="249"/>
      <c r="V703" s="312"/>
      <c r="W703" s="249"/>
      <c r="X703" s="249"/>
      <c r="Y703" s="313"/>
      <c r="Z703" s="437"/>
      <c r="AA703" s="314" t="str">
        <f ca="1">IF(AND(R703="",TODAY()&gt;Q703+31,Q703&lt;&gt;0),"1ère RELANCE","")</f>
        <v/>
      </c>
      <c r="AB703" s="314" t="str">
        <f ca="1">IF(AND(R703="",TODAY()&gt;Q703+90,Q703&lt;&gt;0),"DERNIERE RELANCE","")</f>
        <v/>
      </c>
      <c r="AC703" s="315" t="str">
        <f ca="1">IF(AA703="1ère RELANCE",NETWORKDAYS(Q703,TODAY(),1)*D703,"")</f>
        <v/>
      </c>
      <c r="AD703" s="314" t="str">
        <f ca="1">+IF(AND(X703="",TODAY()&gt;W703+15,W703&lt;&gt;0),"RELANCE GPA","")</f>
        <v/>
      </c>
      <c r="AE703" s="282"/>
      <c r="AF703" s="439"/>
      <c r="AG703" s="442"/>
      <c r="AH703" s="445"/>
      <c r="AI703" s="430"/>
      <c r="AJ703" s="447"/>
    </row>
    <row r="704" spans="1:36" ht="20.25" thickTop="1" thickBot="1">
      <c r="A704" s="247"/>
      <c r="B704" s="247"/>
      <c r="C704" s="430"/>
      <c r="D704" s="432" t="str">
        <f>IF(OR(C704="Studio",C704="T1",C704="T1 bis",C704="T2"),"40",IF(OR(C704="T3",C704="T4",C704="T5"),"45",IF(OR(C704="Chambre EHPAD",C704="Chambre foyer"),"50",IF(OR(C704="Parking",C704="Voiries"),"8",IF(C704="Commerces","12",IF(C704="Bureaux","15",""))))))</f>
        <v/>
      </c>
      <c r="E704" s="433" t="s">
        <v>460</v>
      </c>
      <c r="F704" s="245"/>
      <c r="G704" s="246"/>
      <c r="H704" s="247"/>
      <c r="I704" s="247"/>
      <c r="J704" s="247"/>
      <c r="K704" s="248"/>
      <c r="L704" s="434" t="s">
        <v>104</v>
      </c>
      <c r="M704" s="435" t="s">
        <v>494</v>
      </c>
      <c r="N704" s="309"/>
      <c r="O704" s="249"/>
      <c r="P704" s="436"/>
      <c r="Q704" s="249">
        <v>42641</v>
      </c>
      <c r="R704" s="310">
        <v>42650</v>
      </c>
      <c r="S704" s="311"/>
      <c r="T704" s="249"/>
      <c r="U704" s="249"/>
      <c r="V704" s="312"/>
      <c r="W704" s="249"/>
      <c r="X704" s="249"/>
      <c r="Y704" s="313"/>
      <c r="Z704" s="437"/>
      <c r="AA704" s="314" t="str">
        <f ca="1">IF(AND(R704="",TODAY()&gt;Q704+31,Q704&lt;&gt;0),"1ère RELANCE","")</f>
        <v/>
      </c>
      <c r="AB704" s="314" t="str">
        <f ca="1">IF(AND(R704="",TODAY()&gt;Q704+90,Q704&lt;&gt;0),"DERNIERE RELANCE","")</f>
        <v/>
      </c>
      <c r="AC704" s="315" t="str">
        <f ca="1">IF(AA704="1ère RELANCE",NETWORKDAYS(Q704,TODAY(),1)*D704,"")</f>
        <v/>
      </c>
      <c r="AD704" s="314" t="str">
        <f ca="1">+IF(AND(X704="",TODAY()&gt;W704+15,W704&lt;&gt;0),"RELANCE GPA","")</f>
        <v/>
      </c>
      <c r="AE704" s="282"/>
      <c r="AF704" s="439"/>
      <c r="AG704" s="442"/>
      <c r="AH704" s="445"/>
      <c r="AI704" s="430"/>
      <c r="AJ704" s="447"/>
    </row>
    <row r="705" spans="1:36" ht="20.25" thickTop="1" thickBot="1">
      <c r="A705" s="247"/>
      <c r="B705" s="247"/>
      <c r="C705" s="430"/>
      <c r="D705" s="432" t="str">
        <f>IF(OR(C705="Studio",C705="T1",C705="T1 bis",C705="T2"),"40",IF(OR(C705="T3",C705="T4",C705="T5"),"45",IF(OR(C705="Chambre EHPAD",C705="Chambre foyer"),"50",IF(OR(C705="Parking",C705="Voiries"),"8",IF(C705="Commerces","12",IF(C705="Bureaux","15",""))))))</f>
        <v/>
      </c>
      <c r="E705" s="433" t="s">
        <v>461</v>
      </c>
      <c r="F705" s="245"/>
      <c r="G705" s="246"/>
      <c r="H705" s="247"/>
      <c r="I705" s="247"/>
      <c r="J705" s="247"/>
      <c r="K705" s="248"/>
      <c r="L705" s="434" t="s">
        <v>104</v>
      </c>
      <c r="M705" s="435" t="s">
        <v>494</v>
      </c>
      <c r="N705" s="309"/>
      <c r="O705" s="249"/>
      <c r="P705" s="436"/>
      <c r="Q705" s="249">
        <v>42641</v>
      </c>
      <c r="R705" s="310">
        <v>42650</v>
      </c>
      <c r="S705" s="311"/>
      <c r="T705" s="249"/>
      <c r="U705" s="249"/>
      <c r="V705" s="312"/>
      <c r="W705" s="249"/>
      <c r="X705" s="249"/>
      <c r="Y705" s="313"/>
      <c r="Z705" s="437"/>
      <c r="AA705" s="314" t="str">
        <f ca="1">IF(AND(R705="",TODAY()&gt;Q705+31,Q705&lt;&gt;0),"1ère RELANCE","")</f>
        <v/>
      </c>
      <c r="AB705" s="314" t="str">
        <f ca="1">IF(AND(R705="",TODAY()&gt;Q705+90,Q705&lt;&gt;0),"DERNIERE RELANCE","")</f>
        <v/>
      </c>
      <c r="AC705" s="315" t="str">
        <f ca="1">IF(AA705="1ère RELANCE",NETWORKDAYS(Q705,TODAY(),1)*D705,"")</f>
        <v/>
      </c>
      <c r="AD705" s="314" t="str">
        <f ca="1">+IF(AND(X705="",TODAY()&gt;W705+15,W705&lt;&gt;0),"RELANCE GPA","")</f>
        <v/>
      </c>
      <c r="AE705" s="282"/>
      <c r="AF705" s="439"/>
      <c r="AG705" s="442"/>
      <c r="AH705" s="445"/>
      <c r="AI705" s="430"/>
      <c r="AJ705" s="447"/>
    </row>
    <row r="706" spans="1:36" ht="20.25" thickTop="1" thickBot="1">
      <c r="A706" s="247"/>
      <c r="B706" s="247"/>
      <c r="C706" s="430"/>
      <c r="D706" s="432" t="str">
        <f>IF(OR(C706="Studio",C706="T1",C706="T1 bis",C706="T2"),"40",IF(OR(C706="T3",C706="T4",C706="T5"),"45",IF(OR(C706="Chambre EHPAD",C706="Chambre foyer"),"50",IF(OR(C706="Parking",C706="Voiries"),"8",IF(C706="Commerces","12",IF(C706="Bureaux","15",""))))))</f>
        <v/>
      </c>
      <c r="E706" s="433" t="s">
        <v>462</v>
      </c>
      <c r="F706" s="245"/>
      <c r="G706" s="246"/>
      <c r="H706" s="247"/>
      <c r="I706" s="247"/>
      <c r="J706" s="247"/>
      <c r="K706" s="248"/>
      <c r="L706" s="434" t="s">
        <v>104</v>
      </c>
      <c r="M706" s="435" t="s">
        <v>494</v>
      </c>
      <c r="N706" s="309"/>
      <c r="O706" s="249"/>
      <c r="P706" s="436"/>
      <c r="Q706" s="249">
        <v>42641</v>
      </c>
      <c r="R706" s="310">
        <v>42650</v>
      </c>
      <c r="S706" s="311"/>
      <c r="T706" s="249"/>
      <c r="U706" s="249"/>
      <c r="V706" s="312"/>
      <c r="W706" s="249"/>
      <c r="X706" s="249"/>
      <c r="Y706" s="313"/>
      <c r="Z706" s="437"/>
      <c r="AA706" s="314" t="str">
        <f ca="1">IF(AND(R706="",TODAY()&gt;Q706+31,Q706&lt;&gt;0),"1ère RELANCE","")</f>
        <v/>
      </c>
      <c r="AB706" s="314" t="str">
        <f ca="1">IF(AND(R706="",TODAY()&gt;Q706+90,Q706&lt;&gt;0),"DERNIERE RELANCE","")</f>
        <v/>
      </c>
      <c r="AC706" s="315" t="str">
        <f ca="1">IF(AA706="1ère RELANCE",NETWORKDAYS(Q706,TODAY(),1)*D706,"")</f>
        <v/>
      </c>
      <c r="AD706" s="314" t="str">
        <f ca="1">+IF(AND(X706="",TODAY()&gt;W706+15,W706&lt;&gt;0),"RELANCE GPA","")</f>
        <v/>
      </c>
      <c r="AE706" s="282"/>
      <c r="AF706" s="439"/>
      <c r="AG706" s="442"/>
      <c r="AH706" s="445"/>
      <c r="AI706" s="430"/>
      <c r="AJ706" s="447"/>
    </row>
    <row r="707" spans="1:36" ht="20.25" thickTop="1" thickBot="1">
      <c r="A707" s="448"/>
      <c r="B707" s="448"/>
      <c r="C707" s="431"/>
      <c r="D707" s="432" t="str">
        <f>IF(OR(C707="Studio",C707="T1",C707="T1 bis",C707="T2"),"40",IF(OR(C707="T3",C707="T4",C707="T5"),"45",IF(OR(C707="Chambre EHPAD",C707="Chambre foyer"),"50",IF(OR(C707="Parking",C707="Voiries"),"8",IF(C707="Commerces","12",IF(C707="Bureaux","15",""))))))</f>
        <v/>
      </c>
      <c r="E707" s="449" t="s">
        <v>463</v>
      </c>
      <c r="F707" s="450"/>
      <c r="G707" s="451"/>
      <c r="H707" s="448"/>
      <c r="I707" s="448"/>
      <c r="J707" s="448"/>
      <c r="K707" s="452"/>
      <c r="L707" s="453" t="s">
        <v>104</v>
      </c>
      <c r="M707" s="454" t="s">
        <v>494</v>
      </c>
      <c r="N707" s="455"/>
      <c r="O707" s="456"/>
      <c r="P707" s="457"/>
      <c r="Q707" s="456">
        <v>42641</v>
      </c>
      <c r="R707" s="458">
        <v>42650</v>
      </c>
      <c r="S707" s="311"/>
      <c r="T707" s="456"/>
      <c r="U707" s="456"/>
      <c r="V707" s="459"/>
      <c r="W707" s="456"/>
      <c r="X707" s="456"/>
      <c r="Y707" s="313"/>
      <c r="Z707" s="460"/>
      <c r="AA707" s="461" t="str">
        <f ca="1">IF(AND(R707="",TODAY()&gt;Q707+31,Q707&lt;&gt;0),"1ère RELANCE","")</f>
        <v/>
      </c>
      <c r="AB707" s="461" t="str">
        <f ca="1">IF(AND(R707="",TODAY()&gt;Q707+90,Q707&lt;&gt;0),"DERNIERE RELANCE","")</f>
        <v/>
      </c>
      <c r="AC707" s="462" t="str">
        <f ca="1">IF(AA707="1ère RELANCE",NETWORKDAYS(Q707,TODAY(),1)*D707,"")</f>
        <v/>
      </c>
      <c r="AD707" s="461" t="str">
        <f ca="1">+IF(AND(X707="",TODAY()&gt;W707+15,W707&lt;&gt;0),"RELANCE GPA","")</f>
        <v/>
      </c>
      <c r="AE707" s="463"/>
      <c r="AF707" s="440"/>
      <c r="AG707" s="443"/>
      <c r="AH707" s="446"/>
      <c r="AI707" s="431"/>
      <c r="AJ707" s="464"/>
    </row>
    <row r="708" spans="1:36" ht="19.5" thickBot="1">
      <c r="A708" s="247"/>
      <c r="B708" s="247"/>
      <c r="C708" s="429"/>
      <c r="D708" s="432" t="str">
        <f>IF(OR(C708="Studio",C708="T1",C708="T1 bis",C708="T2"),"40",IF(OR(C708="T3",C708="T4",C708="T5"),"45",IF(OR(C708="Chambre EHPAD",C708="Chambre foyer"),"50",IF(OR(C708="Parking",C708="Voiries"),"8",IF(C708="Commerces","12",IF(C708="Bureaux","15",""))))))</f>
        <v/>
      </c>
      <c r="E708" s="433" t="s">
        <v>464</v>
      </c>
      <c r="F708" s="245"/>
      <c r="G708" s="246"/>
      <c r="H708" s="247"/>
      <c r="I708" s="247"/>
      <c r="J708" s="247"/>
      <c r="K708" s="248"/>
      <c r="L708" s="434" t="s">
        <v>104</v>
      </c>
      <c r="M708" s="435" t="s">
        <v>494</v>
      </c>
      <c r="N708" s="309"/>
      <c r="O708" s="249"/>
      <c r="P708" s="436"/>
      <c r="Q708" s="249">
        <v>42641</v>
      </c>
      <c r="R708" s="310">
        <v>42650</v>
      </c>
      <c r="S708" s="311"/>
      <c r="T708" s="249"/>
      <c r="U708" s="249"/>
      <c r="V708" s="312"/>
      <c r="W708" s="249"/>
      <c r="X708" s="249"/>
      <c r="Y708" s="313"/>
      <c r="Z708" s="437"/>
      <c r="AA708" s="314" t="str">
        <f ca="1">IF(AND(R708="",TODAY()&gt;Q708+31,Q708&lt;&gt;0),"1ère RELANCE","")</f>
        <v/>
      </c>
      <c r="AB708" s="314" t="str">
        <f ca="1">IF(AND(R708="",TODAY()&gt;Q708+90,Q708&lt;&gt;0),"DERNIERE RELANCE","")</f>
        <v/>
      </c>
      <c r="AC708" s="315" t="str">
        <f ca="1">IF(AA708="1ère RELANCE",NETWORKDAYS(Q708,TODAY(),1)*D708,"")</f>
        <v/>
      </c>
      <c r="AD708" s="314" t="str">
        <f ca="1">+IF(AND(X708="",TODAY()&gt;W708+15,W708&lt;&gt;0),"RELANCE GPA","")</f>
        <v/>
      </c>
      <c r="AE708" s="282"/>
      <c r="AF708" s="438"/>
      <c r="AG708" s="441"/>
      <c r="AH708" s="444"/>
      <c r="AI708" s="429"/>
      <c r="AJ708" s="447"/>
    </row>
    <row r="709" spans="1:36" ht="20.25" thickTop="1" thickBot="1">
      <c r="A709" s="247"/>
      <c r="B709" s="247"/>
      <c r="C709" s="430"/>
      <c r="D709" s="432" t="str">
        <f>IF(OR(C709="Studio",C709="T1",C709="T1 bis",C709="T2"),"40",IF(OR(C709="T3",C709="T4",C709="T5"),"45",IF(OR(C709="Chambre EHPAD",C709="Chambre foyer"),"50",IF(OR(C709="Parking",C709="Voiries"),"8",IF(C709="Commerces","12",IF(C709="Bureaux","15",""))))))</f>
        <v/>
      </c>
      <c r="E709" s="433" t="s">
        <v>465</v>
      </c>
      <c r="F709" s="245"/>
      <c r="G709" s="246"/>
      <c r="H709" s="247"/>
      <c r="I709" s="247"/>
      <c r="J709" s="247"/>
      <c r="K709" s="248"/>
      <c r="L709" s="434" t="s">
        <v>104</v>
      </c>
      <c r="M709" s="435" t="s">
        <v>494</v>
      </c>
      <c r="N709" s="309"/>
      <c r="O709" s="249"/>
      <c r="P709" s="436"/>
      <c r="Q709" s="249">
        <v>42641</v>
      </c>
      <c r="R709" s="310">
        <v>42650</v>
      </c>
      <c r="S709" s="311"/>
      <c r="T709" s="249"/>
      <c r="U709" s="249"/>
      <c r="V709" s="312"/>
      <c r="W709" s="249"/>
      <c r="X709" s="249"/>
      <c r="Y709" s="313"/>
      <c r="Z709" s="437"/>
      <c r="AA709" s="314" t="str">
        <f ca="1">IF(AND(R709="",TODAY()&gt;Q709+31,Q709&lt;&gt;0),"1ère RELANCE","")</f>
        <v/>
      </c>
      <c r="AB709" s="314" t="str">
        <f ca="1">IF(AND(R709="",TODAY()&gt;Q709+90,Q709&lt;&gt;0),"DERNIERE RELANCE","")</f>
        <v/>
      </c>
      <c r="AC709" s="315" t="str">
        <f ca="1">IF(AA709="1ère RELANCE",NETWORKDAYS(Q709,TODAY(),1)*D709,"")</f>
        <v/>
      </c>
      <c r="AD709" s="314" t="str">
        <f ca="1">+IF(AND(X709="",TODAY()&gt;W709+15,W709&lt;&gt;0),"RELANCE GPA","")</f>
        <v/>
      </c>
      <c r="AE709" s="282"/>
      <c r="AF709" s="439"/>
      <c r="AG709" s="442"/>
      <c r="AH709" s="445"/>
      <c r="AI709" s="430"/>
      <c r="AJ709" s="447"/>
    </row>
    <row r="710" spans="1:36" ht="20.25" thickTop="1" thickBot="1">
      <c r="A710" s="247"/>
      <c r="B710" s="247"/>
      <c r="C710" s="430"/>
      <c r="D710" s="432" t="str">
        <f>IF(OR(C710="Studio",C710="T1",C710="T1 bis",C710="T2"),"40",IF(OR(C710="T3",C710="T4",C710="T5"),"45",IF(OR(C710="Chambre EHPAD",C710="Chambre foyer"),"50",IF(OR(C710="Parking",C710="Voiries"),"8",IF(C710="Commerces","12",IF(C710="Bureaux","15",""))))))</f>
        <v/>
      </c>
      <c r="E710" s="433" t="s">
        <v>466</v>
      </c>
      <c r="F710" s="245"/>
      <c r="G710" s="246"/>
      <c r="H710" s="247"/>
      <c r="I710" s="247"/>
      <c r="J710" s="247"/>
      <c r="K710" s="248"/>
      <c r="L710" s="434" t="s">
        <v>104</v>
      </c>
      <c r="M710" s="435" t="s">
        <v>494</v>
      </c>
      <c r="N710" s="309"/>
      <c r="O710" s="249"/>
      <c r="P710" s="436"/>
      <c r="Q710" s="249">
        <v>42641</v>
      </c>
      <c r="R710" s="310">
        <v>42650</v>
      </c>
      <c r="S710" s="311"/>
      <c r="T710" s="249"/>
      <c r="U710" s="249"/>
      <c r="V710" s="312"/>
      <c r="W710" s="249"/>
      <c r="X710" s="249"/>
      <c r="Y710" s="313"/>
      <c r="Z710" s="437"/>
      <c r="AA710" s="314" t="str">
        <f ca="1">IF(AND(R710="",TODAY()&gt;Q710+31,Q710&lt;&gt;0),"1ère RELANCE","")</f>
        <v/>
      </c>
      <c r="AB710" s="314" t="str">
        <f ca="1">IF(AND(R710="",TODAY()&gt;Q710+90,Q710&lt;&gt;0),"DERNIERE RELANCE","")</f>
        <v/>
      </c>
      <c r="AC710" s="315" t="str">
        <f ca="1">IF(AA710="1ère RELANCE",NETWORKDAYS(Q710,TODAY(),1)*D710,"")</f>
        <v/>
      </c>
      <c r="AD710" s="314" t="str">
        <f ca="1">+IF(AND(X710="",TODAY()&gt;W710+15,W710&lt;&gt;0),"RELANCE GPA","")</f>
        <v/>
      </c>
      <c r="AE710" s="282"/>
      <c r="AF710" s="439"/>
      <c r="AG710" s="442"/>
      <c r="AH710" s="445"/>
      <c r="AI710" s="430"/>
      <c r="AJ710" s="447"/>
    </row>
    <row r="711" spans="1:36" ht="20.25" thickTop="1" thickBot="1">
      <c r="A711" s="448"/>
      <c r="B711" s="448"/>
      <c r="C711" s="431"/>
      <c r="D711" s="432" t="str">
        <f>IF(OR(C711="Studio",C711="T1",C711="T1 bis",C711="T2"),"40",IF(OR(C711="T3",C711="T4",C711="T5"),"45",IF(OR(C711="Chambre EHPAD",C711="Chambre foyer"),"50",IF(OR(C711="Parking",C711="Voiries"),"8",IF(C711="Commerces","12",IF(C711="Bureaux","15",""))))))</f>
        <v/>
      </c>
      <c r="E711" s="449" t="s">
        <v>467</v>
      </c>
      <c r="F711" s="450"/>
      <c r="G711" s="451"/>
      <c r="H711" s="448"/>
      <c r="I711" s="448"/>
      <c r="J711" s="448"/>
      <c r="K711" s="452"/>
      <c r="L711" s="453" t="s">
        <v>104</v>
      </c>
      <c r="M711" s="454" t="s">
        <v>494</v>
      </c>
      <c r="N711" s="455"/>
      <c r="O711" s="456"/>
      <c r="P711" s="457"/>
      <c r="Q711" s="456">
        <v>42641</v>
      </c>
      <c r="R711" s="458">
        <v>42650</v>
      </c>
      <c r="S711" s="311"/>
      <c r="T711" s="456"/>
      <c r="U711" s="456"/>
      <c r="V711" s="459"/>
      <c r="W711" s="456"/>
      <c r="X711" s="456"/>
      <c r="Y711" s="313"/>
      <c r="Z711" s="460"/>
      <c r="AA711" s="461" t="str">
        <f ca="1">IF(AND(R711="",TODAY()&gt;Q711+31,Q711&lt;&gt;0),"1ère RELANCE","")</f>
        <v/>
      </c>
      <c r="AB711" s="461" t="str">
        <f ca="1">IF(AND(R711="",TODAY()&gt;Q711+90,Q711&lt;&gt;0),"DERNIERE RELANCE","")</f>
        <v/>
      </c>
      <c r="AC711" s="462" t="str">
        <f ca="1">IF(AA711="1ère RELANCE",NETWORKDAYS(Q711,TODAY(),1)*D711,"")</f>
        <v/>
      </c>
      <c r="AD711" s="461" t="str">
        <f ca="1">+IF(AND(X711="",TODAY()&gt;W711+15,W711&lt;&gt;0),"RELANCE GPA","")</f>
        <v/>
      </c>
      <c r="AE711" s="463"/>
      <c r="AF711" s="440"/>
      <c r="AG711" s="443"/>
      <c r="AH711" s="446"/>
      <c r="AI711" s="431"/>
      <c r="AJ711" s="464"/>
    </row>
    <row r="712" spans="1:36" ht="19.5" thickBot="1">
      <c r="A712" s="247"/>
      <c r="B712" s="247"/>
      <c r="C712" s="429"/>
      <c r="D712" s="432" t="str">
        <f>IF(OR(C712="Studio",C712="T1",C712="T1 bis",C712="T2"),"40",IF(OR(C712="T3",C712="T4",C712="T5"),"45",IF(OR(C712="Chambre EHPAD",C712="Chambre foyer"),"50",IF(OR(C712="Parking",C712="Voiries"),"8",IF(C712="Commerces","12",IF(C712="Bureaux","15",""))))))</f>
        <v/>
      </c>
      <c r="E712" s="433" t="s">
        <v>468</v>
      </c>
      <c r="F712" s="245"/>
      <c r="G712" s="246"/>
      <c r="H712" s="247"/>
      <c r="I712" s="247"/>
      <c r="J712" s="247"/>
      <c r="K712" s="248"/>
      <c r="L712" s="434" t="s">
        <v>104</v>
      </c>
      <c r="M712" s="435" t="s">
        <v>494</v>
      </c>
      <c r="N712" s="309"/>
      <c r="O712" s="249"/>
      <c r="P712" s="436"/>
      <c r="Q712" s="249">
        <v>42641</v>
      </c>
      <c r="R712" s="310">
        <v>42650</v>
      </c>
      <c r="S712" s="311"/>
      <c r="T712" s="249"/>
      <c r="U712" s="249"/>
      <c r="V712" s="312"/>
      <c r="W712" s="249"/>
      <c r="X712" s="249"/>
      <c r="Y712" s="313"/>
      <c r="Z712" s="437"/>
      <c r="AA712" s="314" t="str">
        <f ca="1">IF(AND(R712="",TODAY()&gt;Q712+31,Q712&lt;&gt;0),"1ère RELANCE","")</f>
        <v/>
      </c>
      <c r="AB712" s="314" t="str">
        <f ca="1">IF(AND(R712="",TODAY()&gt;Q712+90,Q712&lt;&gt;0),"DERNIERE RELANCE","")</f>
        <v/>
      </c>
      <c r="AC712" s="315" t="str">
        <f ca="1">IF(AA712="1ère RELANCE",NETWORKDAYS(Q712,TODAY(),1)*D712,"")</f>
        <v/>
      </c>
      <c r="AD712" s="314" t="str">
        <f ca="1">+IF(AND(X712="",TODAY()&gt;W712+15,W712&lt;&gt;0),"RELANCE GPA","")</f>
        <v/>
      </c>
      <c r="AE712" s="282"/>
      <c r="AF712" s="438"/>
      <c r="AG712" s="441"/>
      <c r="AH712" s="444"/>
      <c r="AI712" s="429"/>
      <c r="AJ712" s="447"/>
    </row>
    <row r="713" spans="1:36" ht="20.25" thickTop="1" thickBot="1">
      <c r="A713" s="247"/>
      <c r="B713" s="247"/>
      <c r="C713" s="430"/>
      <c r="D713" s="432" t="str">
        <f>IF(OR(C713="Studio",C713="T1",C713="T1 bis",C713="T2"),"40",IF(OR(C713="T3",C713="T4",C713="T5"),"45",IF(OR(C713="Chambre EHPAD",C713="Chambre foyer"),"50",IF(OR(C713="Parking",C713="Voiries"),"8",IF(C713="Commerces","12",IF(C713="Bureaux","15",""))))))</f>
        <v/>
      </c>
      <c r="E713" s="433" t="s">
        <v>470</v>
      </c>
      <c r="F713" s="245"/>
      <c r="G713" s="246"/>
      <c r="H713" s="247"/>
      <c r="I713" s="247"/>
      <c r="J713" s="247"/>
      <c r="K713" s="248"/>
      <c r="L713" s="434" t="s">
        <v>104</v>
      </c>
      <c r="M713" s="435" t="s">
        <v>494</v>
      </c>
      <c r="N713" s="309"/>
      <c r="O713" s="249"/>
      <c r="P713" s="436"/>
      <c r="Q713" s="249">
        <v>42641</v>
      </c>
      <c r="R713" s="310">
        <v>42650</v>
      </c>
      <c r="S713" s="311"/>
      <c r="T713" s="249"/>
      <c r="U713" s="249"/>
      <c r="V713" s="312"/>
      <c r="W713" s="249"/>
      <c r="X713" s="249"/>
      <c r="Y713" s="313"/>
      <c r="Z713" s="437"/>
      <c r="AA713" s="314" t="str">
        <f ca="1">IF(AND(R713="",TODAY()&gt;Q713+31,Q713&lt;&gt;0),"1ère RELANCE","")</f>
        <v/>
      </c>
      <c r="AB713" s="314" t="str">
        <f ca="1">IF(AND(R713="",TODAY()&gt;Q713+90,Q713&lt;&gt;0),"DERNIERE RELANCE","")</f>
        <v/>
      </c>
      <c r="AC713" s="315" t="str">
        <f ca="1">IF(AA713="1ère RELANCE",NETWORKDAYS(Q713,TODAY(),1)*D713,"")</f>
        <v/>
      </c>
      <c r="AD713" s="314" t="str">
        <f ca="1">+IF(AND(X713="",TODAY()&gt;W713+15,W713&lt;&gt;0),"RELANCE GPA","")</f>
        <v/>
      </c>
      <c r="AE713" s="282"/>
      <c r="AF713" s="439"/>
      <c r="AG713" s="442"/>
      <c r="AH713" s="445"/>
      <c r="AI713" s="430"/>
      <c r="AJ713" s="447"/>
    </row>
    <row r="714" spans="1:36" ht="20.25" thickTop="1" thickBot="1">
      <c r="A714" s="247"/>
      <c r="B714" s="247"/>
      <c r="C714" s="430"/>
      <c r="D714" s="432" t="str">
        <f>IF(OR(C714="Studio",C714="T1",C714="T1 bis",C714="T2"),"40",IF(OR(C714="T3",C714="T4",C714="T5"),"45",IF(OR(C714="Chambre EHPAD",C714="Chambre foyer"),"50",IF(OR(C714="Parking",C714="Voiries"),"8",IF(C714="Commerces","12",IF(C714="Bureaux","15",""))))))</f>
        <v/>
      </c>
      <c r="E714" s="433" t="s">
        <v>524</v>
      </c>
      <c r="F714" s="245"/>
      <c r="G714" s="246"/>
      <c r="H714" s="247"/>
      <c r="I714" s="247"/>
      <c r="J714" s="247"/>
      <c r="K714" s="248"/>
      <c r="L714" s="434" t="s">
        <v>104</v>
      </c>
      <c r="M714" s="435" t="s">
        <v>494</v>
      </c>
      <c r="N714" s="309"/>
      <c r="O714" s="249"/>
      <c r="P714" s="436"/>
      <c r="Q714" s="249">
        <v>42641</v>
      </c>
      <c r="R714" s="310">
        <v>42650</v>
      </c>
      <c r="S714" s="311"/>
      <c r="T714" s="249"/>
      <c r="U714" s="249"/>
      <c r="V714" s="312"/>
      <c r="W714" s="249"/>
      <c r="X714" s="249"/>
      <c r="Y714" s="313"/>
      <c r="Z714" s="437"/>
      <c r="AA714" s="314" t="str">
        <f ca="1">IF(AND(R714="",TODAY()&gt;Q714+31,Q714&lt;&gt;0),"1ère RELANCE","")</f>
        <v/>
      </c>
      <c r="AB714" s="314" t="str">
        <f ca="1">IF(AND(R714="",TODAY()&gt;Q714+90,Q714&lt;&gt;0),"DERNIERE RELANCE","")</f>
        <v/>
      </c>
      <c r="AC714" s="315" t="str">
        <f ca="1">IF(AA714="1ère RELANCE",NETWORKDAYS(Q714,TODAY(),1)*D714,"")</f>
        <v/>
      </c>
      <c r="AD714" s="314" t="str">
        <f ca="1">+IF(AND(X714="",TODAY()&gt;W714+15,W714&lt;&gt;0),"RELANCE GPA","")</f>
        <v/>
      </c>
      <c r="AE714" s="282"/>
      <c r="AF714" s="439"/>
      <c r="AG714" s="442"/>
      <c r="AH714" s="445"/>
      <c r="AI714" s="430"/>
      <c r="AJ714" s="447"/>
    </row>
    <row r="715" spans="1:36" ht="20.25" thickTop="1" thickBot="1">
      <c r="A715" s="247"/>
      <c r="B715" s="247"/>
      <c r="C715" s="430"/>
      <c r="D715" s="432" t="str">
        <f>IF(OR(C715="Studio",C715="T1",C715="T1 bis",C715="T2"),"40",IF(OR(C715="T3",C715="T4",C715="T5"),"45",IF(OR(C715="Chambre EHPAD",C715="Chambre foyer"),"50",IF(OR(C715="Parking",C715="Voiries"),"8",IF(C715="Commerces","12",IF(C715="Bureaux","15",""))))))</f>
        <v/>
      </c>
      <c r="E715" s="433" t="s">
        <v>539</v>
      </c>
      <c r="F715" s="245"/>
      <c r="G715" s="246"/>
      <c r="H715" s="247"/>
      <c r="I715" s="247"/>
      <c r="J715" s="247"/>
      <c r="K715" s="248"/>
      <c r="L715" s="434" t="s">
        <v>104</v>
      </c>
      <c r="M715" s="435" t="s">
        <v>494</v>
      </c>
      <c r="N715" s="309"/>
      <c r="O715" s="249"/>
      <c r="P715" s="436"/>
      <c r="Q715" s="249">
        <v>42641</v>
      </c>
      <c r="R715" s="310">
        <v>42650</v>
      </c>
      <c r="S715" s="311"/>
      <c r="T715" s="249"/>
      <c r="U715" s="249"/>
      <c r="V715" s="312"/>
      <c r="W715" s="249"/>
      <c r="X715" s="249"/>
      <c r="Y715" s="313"/>
      <c r="Z715" s="437"/>
      <c r="AA715" s="314" t="str">
        <f ca="1">IF(AND(R715="",TODAY()&gt;Q715+31,Q715&lt;&gt;0),"1ère RELANCE","")</f>
        <v/>
      </c>
      <c r="AB715" s="314" t="str">
        <f ca="1">IF(AND(R715="",TODAY()&gt;Q715+90,Q715&lt;&gt;0),"DERNIERE RELANCE","")</f>
        <v/>
      </c>
      <c r="AC715" s="315" t="str">
        <f ca="1">IF(AA715="1ère RELANCE",NETWORKDAYS(Q715,TODAY(),1)*D715,"")</f>
        <v/>
      </c>
      <c r="AD715" s="314" t="str">
        <f ca="1">+IF(AND(X715="",TODAY()&gt;W715+15,W715&lt;&gt;0),"RELANCE GPA","")</f>
        <v/>
      </c>
      <c r="AE715" s="282"/>
      <c r="AF715" s="439"/>
      <c r="AG715" s="442"/>
      <c r="AH715" s="445"/>
      <c r="AI715" s="430"/>
      <c r="AJ715" s="447"/>
    </row>
    <row r="716" spans="1:36" ht="28.5" thickTop="1" thickBot="1">
      <c r="A716" s="287" t="s">
        <v>457</v>
      </c>
      <c r="B716" s="127"/>
      <c r="C716" s="470"/>
      <c r="D716" s="360" t="str">
        <f>IF(OR(C716="Studio",C716="T1",C716="T1 bis",C716="T2"),"40",IF(OR(C716="T3",C716="T4",C716="T5"),"45",IF(OR(C716="Chambre EHPAD",C716="Chambre foyer"),"50",IF(OR(C716="Parking",C716="Voiries"),"8",IF(C716="Commerces","12",IF(C716="Bureaux","15",""))))))</f>
        <v/>
      </c>
      <c r="E716" s="244" t="s">
        <v>464</v>
      </c>
      <c r="F716" s="128"/>
      <c r="G716" s="129"/>
      <c r="H716" s="127"/>
      <c r="I716" s="127"/>
      <c r="J716" s="127"/>
      <c r="K716" s="130"/>
      <c r="L716" s="481" t="s">
        <v>11</v>
      </c>
      <c r="M716" s="244" t="s">
        <v>407</v>
      </c>
      <c r="N716" s="379"/>
      <c r="O716" s="131"/>
      <c r="P716" s="127"/>
      <c r="Q716" s="254">
        <v>42804</v>
      </c>
      <c r="R716" s="255"/>
      <c r="S716" s="385"/>
      <c r="T716" s="131"/>
      <c r="U716" s="131"/>
      <c r="V716" s="389"/>
      <c r="W716" s="131"/>
      <c r="X716" s="131"/>
      <c r="Y716" s="394"/>
      <c r="Z716" s="250"/>
      <c r="AA716" s="283" t="str">
        <f ca="1">IF(AND(R716="",TODAY()&gt;Q716+31,Q716&lt;&gt;0),"1ère RELANCE","")</f>
        <v>1ère RELANCE</v>
      </c>
      <c r="AB716" s="283" t="str">
        <f ca="1">IF(AND(R716="",TODAY()&gt;Q716+90,Q716&lt;&gt;0),"DERNIERE RELANCE","")</f>
        <v/>
      </c>
      <c r="AC716" s="284" t="e">
        <f ca="1">IF(AA716="1ère RELANCE",NETWORKDAYS(Q716,TODAY(),1)*D716,"")</f>
        <v>#VALUE!</v>
      </c>
      <c r="AD716" s="283" t="str">
        <f ca="1">+IF(AND(X716="",TODAY()&gt;W716+15,W716&lt;&gt;0),"RELANCE GPA","")</f>
        <v/>
      </c>
      <c r="AE716" s="277"/>
      <c r="AF716" s="496"/>
      <c r="AG716" s="504"/>
      <c r="AH716" s="507"/>
      <c r="AI716" s="470"/>
      <c r="AJ716" s="233"/>
    </row>
    <row r="717" spans="1:36" ht="20.25" thickTop="1" thickBot="1">
      <c r="A717" s="247"/>
      <c r="B717" s="247"/>
      <c r="C717" s="430"/>
      <c r="D717" s="432" t="str">
        <f>IF(OR(C717="Studio",C717="T1",C717="T1 bis",C717="T2"),"40",IF(OR(C717="T3",C717="T4",C717="T5"),"45",IF(OR(C717="Chambre EHPAD",C717="Chambre foyer"),"50",IF(OR(C717="Parking",C717="Voiries"),"8",IF(C717="Commerces","12",IF(C717="Bureaux","15",""))))))</f>
        <v/>
      </c>
      <c r="E717" s="433" t="s">
        <v>462</v>
      </c>
      <c r="F717" s="245"/>
      <c r="G717" s="246"/>
      <c r="H717" s="247"/>
      <c r="I717" s="247"/>
      <c r="J717" s="247"/>
      <c r="K717" s="248"/>
      <c r="L717" s="434" t="s">
        <v>11</v>
      </c>
      <c r="M717" s="435" t="s">
        <v>440</v>
      </c>
      <c r="N717" s="309"/>
      <c r="O717" s="249"/>
      <c r="P717" s="436"/>
      <c r="Q717" s="249">
        <v>42796.041666999998</v>
      </c>
      <c r="R717" s="310">
        <v>42828</v>
      </c>
      <c r="S717" s="311"/>
      <c r="T717" s="249"/>
      <c r="U717" s="249"/>
      <c r="V717" s="312"/>
      <c r="W717" s="249"/>
      <c r="X717" s="249"/>
      <c r="Y717" s="313"/>
      <c r="Z717" s="437"/>
      <c r="AA717" s="314" t="str">
        <f ca="1">IF(AND(R717="",TODAY()&gt;Q717+31,Q717&lt;&gt;0),"1ère RELANCE","")</f>
        <v/>
      </c>
      <c r="AB717" s="314" t="str">
        <f ca="1">IF(AND(R717="",TODAY()&gt;Q717+90,Q717&lt;&gt;0),"DERNIERE RELANCE","")</f>
        <v/>
      </c>
      <c r="AC717" s="315" t="str">
        <f ca="1">IF(AA717="1ère RELANCE",NETWORKDAYS(Q717,TODAY(),1)*D717,"")</f>
        <v/>
      </c>
      <c r="AD717" s="314" t="str">
        <f ca="1">+IF(AND(X717="",TODAY()&gt;W717+15,W717&lt;&gt;0),"RELANCE GPA","")</f>
        <v/>
      </c>
      <c r="AE717" s="282"/>
      <c r="AF717" s="439"/>
      <c r="AG717" s="442"/>
      <c r="AH717" s="445"/>
      <c r="AI717" s="430"/>
      <c r="AJ717" s="447"/>
    </row>
    <row r="718" spans="1:36" ht="28.5" thickTop="1" thickBot="1">
      <c r="A718" s="468" t="s">
        <v>457</v>
      </c>
      <c r="B718" s="171"/>
      <c r="C718" s="473"/>
      <c r="D718" s="360" t="str">
        <f>IF(OR(C718="Studio",C718="T1",C718="T1 bis",C718="T2"),"40",IF(OR(C718="T3",C718="T4",C718="T5"),"45",IF(OR(C718="Chambre EHPAD",C718="Chambre foyer"),"50",IF(OR(C718="Parking",C718="Voiries"),"8",IF(C718="Commerces","12",IF(C718="Bureaux","15",""))))))</f>
        <v/>
      </c>
      <c r="E718" s="479" t="s">
        <v>462</v>
      </c>
      <c r="F718" s="174"/>
      <c r="G718" s="175"/>
      <c r="H718" s="171"/>
      <c r="I718" s="171"/>
      <c r="J718" s="171"/>
      <c r="K718" s="177"/>
      <c r="L718" s="482" t="s">
        <v>98</v>
      </c>
      <c r="M718" s="479" t="s">
        <v>404</v>
      </c>
      <c r="N718" s="483"/>
      <c r="O718" s="179"/>
      <c r="P718" s="171"/>
      <c r="Q718" s="484">
        <v>42804</v>
      </c>
      <c r="R718" s="486"/>
      <c r="S718" s="385"/>
      <c r="T718" s="179"/>
      <c r="U718" s="179"/>
      <c r="V718" s="489"/>
      <c r="W718" s="179"/>
      <c r="X718" s="179"/>
      <c r="Y718" s="394"/>
      <c r="Z718" s="491"/>
      <c r="AA718" s="492" t="str">
        <f ca="1">IF(AND(R718="",TODAY()&gt;Q718+31,Q718&lt;&gt;0),"1ère RELANCE","")</f>
        <v>1ère RELANCE</v>
      </c>
      <c r="AB718" s="492" t="str">
        <f ca="1">IF(AND(R718="",TODAY()&gt;Q718+90,Q718&lt;&gt;0),"DERNIERE RELANCE","")</f>
        <v/>
      </c>
      <c r="AC718" s="493" t="e">
        <f ca="1">IF(AA718="1ère RELANCE",NETWORKDAYS(Q718,TODAY(),1)*D718,"")</f>
        <v>#VALUE!</v>
      </c>
      <c r="AD718" s="492" t="str">
        <f ca="1">+IF(AND(X718="",TODAY()&gt;W718+15,W718&lt;&gt;0),"RELANCE GPA","")</f>
        <v/>
      </c>
      <c r="AE718" s="494"/>
      <c r="AF718" s="500"/>
      <c r="AG718" s="505"/>
      <c r="AH718" s="509"/>
      <c r="AI718" s="473"/>
      <c r="AJ718" s="513"/>
    </row>
    <row r="719" spans="1:36" ht="27.75" thickBot="1">
      <c r="A719" s="287" t="s">
        <v>457</v>
      </c>
      <c r="B719" s="127"/>
      <c r="C719" s="32"/>
      <c r="D719" s="360" t="str">
        <f>IF(OR(C719="Studio",C719="T1",C719="T1 bis",C719="T2"),"40",IF(OR(C719="T3",C719="T4",C719="T5"),"45",IF(OR(C719="Chambre EHPAD",C719="Chambre foyer"),"50",IF(OR(C719="Parking",C719="Voiries"),"8",IF(C719="Commerces","12",IF(C719="Bureaux","15",""))))))</f>
        <v/>
      </c>
      <c r="E719" s="244" t="s">
        <v>466</v>
      </c>
      <c r="F719" s="128"/>
      <c r="G719" s="129"/>
      <c r="H719" s="127"/>
      <c r="I719" s="127"/>
      <c r="J719" s="127"/>
      <c r="K719" s="130"/>
      <c r="L719" s="481" t="s">
        <v>453</v>
      </c>
      <c r="M719" s="244" t="s">
        <v>404</v>
      </c>
      <c r="N719" s="379"/>
      <c r="O719" s="131"/>
      <c r="P719" s="127"/>
      <c r="Q719" s="254">
        <v>42804</v>
      </c>
      <c r="R719" s="255"/>
      <c r="S719" s="385"/>
      <c r="T719" s="131"/>
      <c r="U719" s="131"/>
      <c r="V719" s="389"/>
      <c r="W719" s="131"/>
      <c r="X719" s="131"/>
      <c r="Y719" s="394"/>
      <c r="Z719" s="250"/>
      <c r="AA719" s="283" t="str">
        <f ca="1">IF(AND(R719="",TODAY()&gt;Q719+31,Q719&lt;&gt;0),"1ère RELANCE","")</f>
        <v>1ère RELANCE</v>
      </c>
      <c r="AB719" s="283" t="str">
        <f ca="1">IF(AND(R719="",TODAY()&gt;Q719+90,Q719&lt;&gt;0),"DERNIERE RELANCE","")</f>
        <v/>
      </c>
      <c r="AC719" s="284" t="e">
        <f ca="1">IF(AA719="1ère RELANCE",NETWORKDAYS(Q719,TODAY(),1)*D719,"")</f>
        <v>#VALUE!</v>
      </c>
      <c r="AD719" s="283" t="str">
        <f ca="1">+IF(AND(X719="",TODAY()&gt;W719+15,W719&lt;&gt;0),"RELANCE GPA","")</f>
        <v/>
      </c>
      <c r="AE719" s="277"/>
      <c r="AF719" s="497"/>
      <c r="AG719" s="228"/>
      <c r="AH719" s="78"/>
      <c r="AI719" s="32"/>
      <c r="AJ719" s="233"/>
    </row>
    <row r="720" spans="1:36" ht="20.25" thickTop="1" thickBot="1">
      <c r="A720" s="247"/>
      <c r="B720" s="247"/>
      <c r="C720" s="430"/>
      <c r="D720" s="432" t="str">
        <f>IF(OR(C720="Studio",C720="T1",C720="T1 bis",C720="T2"),"40",IF(OR(C720="T3",C720="T4",C720="T5"),"45",IF(OR(C720="Chambre EHPAD",C720="Chambre foyer"),"50",IF(OR(C720="Parking",C720="Voiries"),"8",IF(C720="Commerces","12",IF(C720="Bureaux","15",""))))))</f>
        <v/>
      </c>
      <c r="E720" s="433" t="s">
        <v>458</v>
      </c>
      <c r="F720" s="245"/>
      <c r="G720" s="246"/>
      <c r="H720" s="247"/>
      <c r="I720" s="247"/>
      <c r="J720" s="247"/>
      <c r="K720" s="248"/>
      <c r="L720" s="434" t="s">
        <v>98</v>
      </c>
      <c r="M720" s="435" t="s">
        <v>404</v>
      </c>
      <c r="N720" s="309"/>
      <c r="O720" s="249"/>
      <c r="P720" s="436"/>
      <c r="Q720" s="249">
        <v>42641</v>
      </c>
      <c r="R720" s="310">
        <v>42650</v>
      </c>
      <c r="S720" s="311"/>
      <c r="T720" s="249"/>
      <c r="U720" s="249"/>
      <c r="V720" s="312"/>
      <c r="W720" s="249"/>
      <c r="X720" s="249"/>
      <c r="Y720" s="313"/>
      <c r="Z720" s="437"/>
      <c r="AA720" s="314" t="str">
        <f ca="1">IF(AND(R720="",TODAY()&gt;Q720+31,Q720&lt;&gt;0),"1ère RELANCE","")</f>
        <v/>
      </c>
      <c r="AB720" s="314" t="str">
        <f ca="1">IF(AND(R720="",TODAY()&gt;Q720+90,Q720&lt;&gt;0),"DERNIERE RELANCE","")</f>
        <v/>
      </c>
      <c r="AC720" s="315" t="str">
        <f ca="1">IF(AA720="1ère RELANCE",NETWORKDAYS(Q720,TODAY(),1)*D720,"")</f>
        <v/>
      </c>
      <c r="AD720" s="314" t="str">
        <f ca="1">+IF(AND(X720="",TODAY()&gt;W720+15,W720&lt;&gt;0),"RELANCE GPA","")</f>
        <v/>
      </c>
      <c r="AE720" s="282"/>
      <c r="AF720" s="439"/>
      <c r="AG720" s="442"/>
      <c r="AH720" s="445"/>
      <c r="AI720" s="430"/>
      <c r="AJ720" s="447"/>
    </row>
    <row r="721" spans="1:36" ht="20.25" thickTop="1" thickBot="1">
      <c r="A721" s="247"/>
      <c r="B721" s="247"/>
      <c r="C721" s="430"/>
      <c r="D721" s="432" t="str">
        <f>IF(OR(C721="Studio",C721="T1",C721="T1 bis",C721="T2"),"40",IF(OR(C721="T3",C721="T4",C721="T5"),"45",IF(OR(C721="Chambre EHPAD",C721="Chambre foyer"),"50",IF(OR(C721="Parking",C721="Voiries"),"8",IF(C721="Commerces","12",IF(C721="Bureaux","15",""))))))</f>
        <v/>
      </c>
      <c r="E721" s="433" t="s">
        <v>459</v>
      </c>
      <c r="F721" s="245"/>
      <c r="G721" s="246"/>
      <c r="H721" s="247"/>
      <c r="I721" s="247"/>
      <c r="J721" s="247"/>
      <c r="K721" s="248"/>
      <c r="L721" s="434" t="s">
        <v>98</v>
      </c>
      <c r="M721" s="435" t="s">
        <v>404</v>
      </c>
      <c r="N721" s="309"/>
      <c r="O721" s="249"/>
      <c r="P721" s="436"/>
      <c r="Q721" s="249">
        <v>42641</v>
      </c>
      <c r="R721" s="310">
        <v>42650</v>
      </c>
      <c r="S721" s="311"/>
      <c r="T721" s="249"/>
      <c r="U721" s="249"/>
      <c r="V721" s="312"/>
      <c r="W721" s="249"/>
      <c r="X721" s="249"/>
      <c r="Y721" s="313"/>
      <c r="Z721" s="437"/>
      <c r="AA721" s="314" t="str">
        <f ca="1">IF(AND(R721="",TODAY()&gt;Q721+31,Q721&lt;&gt;0),"1ère RELANCE","")</f>
        <v/>
      </c>
      <c r="AB721" s="314" t="str">
        <f ca="1">IF(AND(R721="",TODAY()&gt;Q721+90,Q721&lt;&gt;0),"DERNIERE RELANCE","")</f>
        <v/>
      </c>
      <c r="AC721" s="315" t="str">
        <f ca="1">IF(AA721="1ère RELANCE",NETWORKDAYS(Q721,TODAY(),1)*D721,"")</f>
        <v/>
      </c>
      <c r="AD721" s="314" t="str">
        <f ca="1">+IF(AND(X721="",TODAY()&gt;W721+15,W721&lt;&gt;0),"RELANCE GPA","")</f>
        <v/>
      </c>
      <c r="AE721" s="282"/>
      <c r="AF721" s="439"/>
      <c r="AG721" s="442"/>
      <c r="AH721" s="445"/>
      <c r="AI721" s="430"/>
      <c r="AJ721" s="447"/>
    </row>
    <row r="722" spans="1:36" ht="20.25" thickTop="1" thickBot="1">
      <c r="A722" s="247"/>
      <c r="B722" s="247"/>
      <c r="C722" s="430"/>
      <c r="D722" s="432" t="str">
        <f>IF(OR(C722="Studio",C722="T1",C722="T1 bis",C722="T2"),"40",IF(OR(C722="T3",C722="T4",C722="T5"),"45",IF(OR(C722="Chambre EHPAD",C722="Chambre foyer"),"50",IF(OR(C722="Parking",C722="Voiries"),"8",IF(C722="Commerces","12",IF(C722="Bureaux","15",""))))))</f>
        <v/>
      </c>
      <c r="E722" s="433" t="s">
        <v>460</v>
      </c>
      <c r="F722" s="245"/>
      <c r="G722" s="246"/>
      <c r="H722" s="247"/>
      <c r="I722" s="247"/>
      <c r="J722" s="247"/>
      <c r="K722" s="248"/>
      <c r="L722" s="434" t="s">
        <v>102</v>
      </c>
      <c r="M722" s="435" t="s">
        <v>404</v>
      </c>
      <c r="N722" s="309"/>
      <c r="O722" s="249"/>
      <c r="P722" s="436"/>
      <c r="Q722" s="249">
        <v>42641</v>
      </c>
      <c r="R722" s="310">
        <v>42650</v>
      </c>
      <c r="S722" s="311"/>
      <c r="T722" s="249"/>
      <c r="U722" s="249"/>
      <c r="V722" s="312"/>
      <c r="W722" s="249"/>
      <c r="X722" s="249"/>
      <c r="Y722" s="313"/>
      <c r="Z722" s="437"/>
      <c r="AA722" s="314" t="str">
        <f ca="1">IF(AND(R722="",TODAY()&gt;Q722+31,Q722&lt;&gt;0),"1ère RELANCE","")</f>
        <v/>
      </c>
      <c r="AB722" s="314" t="str">
        <f ca="1">IF(AND(R722="",TODAY()&gt;Q722+90,Q722&lt;&gt;0),"DERNIERE RELANCE","")</f>
        <v/>
      </c>
      <c r="AC722" s="315" t="str">
        <f ca="1">IF(AA722="1ère RELANCE",NETWORKDAYS(Q722,TODAY(),1)*D722,"")</f>
        <v/>
      </c>
      <c r="AD722" s="314" t="str">
        <f ca="1">+IF(AND(X722="",TODAY()&gt;W722+15,W722&lt;&gt;0),"RELANCE GPA","")</f>
        <v/>
      </c>
      <c r="AE722" s="282"/>
      <c r="AF722" s="439"/>
      <c r="AG722" s="442"/>
      <c r="AH722" s="445"/>
      <c r="AI722" s="430"/>
      <c r="AJ722" s="447"/>
    </row>
    <row r="723" spans="1:36" ht="20.25" thickTop="1" thickBot="1">
      <c r="A723" s="448"/>
      <c r="B723" s="448"/>
      <c r="C723" s="431"/>
      <c r="D723" s="432" t="str">
        <f>IF(OR(C723="Studio",C723="T1",C723="T1 bis",C723="T2"),"40",IF(OR(C723="T3",C723="T4",C723="T5"),"45",IF(OR(C723="Chambre EHPAD",C723="Chambre foyer"),"50",IF(OR(C723="Parking",C723="Voiries"),"8",IF(C723="Commerces","12",IF(C723="Bureaux","15",""))))))</f>
        <v/>
      </c>
      <c r="E723" s="449" t="s">
        <v>460</v>
      </c>
      <c r="F723" s="450"/>
      <c r="G723" s="451"/>
      <c r="H723" s="448"/>
      <c r="I723" s="448"/>
      <c r="J723" s="448"/>
      <c r="K723" s="452"/>
      <c r="L723" s="453" t="s">
        <v>11</v>
      </c>
      <c r="M723" s="454" t="s">
        <v>404</v>
      </c>
      <c r="N723" s="455"/>
      <c r="O723" s="456"/>
      <c r="P723" s="457"/>
      <c r="Q723" s="456">
        <v>42641</v>
      </c>
      <c r="R723" s="458">
        <v>42650</v>
      </c>
      <c r="S723" s="311"/>
      <c r="T723" s="456"/>
      <c r="U723" s="456"/>
      <c r="V723" s="459"/>
      <c r="W723" s="456"/>
      <c r="X723" s="456"/>
      <c r="Y723" s="313"/>
      <c r="Z723" s="460"/>
      <c r="AA723" s="461" t="str">
        <f ca="1">IF(AND(R723="",TODAY()&gt;Q723+31,Q723&lt;&gt;0),"1ère RELANCE","")</f>
        <v/>
      </c>
      <c r="AB723" s="461" t="str">
        <f ca="1">IF(AND(R723="",TODAY()&gt;Q723+90,Q723&lt;&gt;0),"DERNIERE RELANCE","")</f>
        <v/>
      </c>
      <c r="AC723" s="462" t="str">
        <f ca="1">IF(AA723="1ère RELANCE",NETWORKDAYS(Q723,TODAY(),1)*D723,"")</f>
        <v/>
      </c>
      <c r="AD723" s="461" t="str">
        <f ca="1">+IF(AND(X723="",TODAY()&gt;W723+15,W723&lt;&gt;0),"RELANCE GPA","")</f>
        <v/>
      </c>
      <c r="AE723" s="463"/>
      <c r="AF723" s="440"/>
      <c r="AG723" s="443"/>
      <c r="AH723" s="446"/>
      <c r="AI723" s="431"/>
      <c r="AJ723" s="464"/>
    </row>
    <row r="724" spans="1:36" ht="19.5" thickBot="1">
      <c r="A724" s="247"/>
      <c r="B724" s="247"/>
      <c r="C724" s="429"/>
      <c r="D724" s="432" t="str">
        <f>IF(OR(C724="Studio",C724="T1",C724="T1 bis",C724="T2"),"40",IF(OR(C724="T3",C724="T4",C724="T5"),"45",IF(OR(C724="Chambre EHPAD",C724="Chambre foyer"),"50",IF(OR(C724="Parking",C724="Voiries"),"8",IF(C724="Commerces","12",IF(C724="Bureaux","15",""))))))</f>
        <v/>
      </c>
      <c r="E724" s="433" t="s">
        <v>461</v>
      </c>
      <c r="F724" s="245"/>
      <c r="G724" s="246"/>
      <c r="H724" s="247"/>
      <c r="I724" s="247"/>
      <c r="J724" s="247"/>
      <c r="K724" s="248"/>
      <c r="L724" s="434" t="s">
        <v>98</v>
      </c>
      <c r="M724" s="435" t="s">
        <v>404</v>
      </c>
      <c r="N724" s="309"/>
      <c r="O724" s="249"/>
      <c r="P724" s="436"/>
      <c r="Q724" s="249">
        <v>42641</v>
      </c>
      <c r="R724" s="310">
        <v>42650</v>
      </c>
      <c r="S724" s="311"/>
      <c r="T724" s="249"/>
      <c r="U724" s="249"/>
      <c r="V724" s="312"/>
      <c r="W724" s="249"/>
      <c r="X724" s="249"/>
      <c r="Y724" s="313"/>
      <c r="Z724" s="437"/>
      <c r="AA724" s="314" t="str">
        <f ca="1">IF(AND(R724="",TODAY()&gt;Q724+31,Q724&lt;&gt;0),"1ère RELANCE","")</f>
        <v/>
      </c>
      <c r="AB724" s="314" t="str">
        <f ca="1">IF(AND(R724="",TODAY()&gt;Q724+90,Q724&lt;&gt;0),"DERNIERE RELANCE","")</f>
        <v/>
      </c>
      <c r="AC724" s="315" t="str">
        <f ca="1">IF(AA724="1ère RELANCE",NETWORKDAYS(Q724,TODAY(),1)*D724,"")</f>
        <v/>
      </c>
      <c r="AD724" s="314" t="str">
        <f ca="1">+IF(AND(X724="",TODAY()&gt;W724+15,W724&lt;&gt;0),"RELANCE GPA","")</f>
        <v/>
      </c>
      <c r="AE724" s="282"/>
      <c r="AF724" s="438"/>
      <c r="AG724" s="441"/>
      <c r="AH724" s="444"/>
      <c r="AI724" s="429"/>
      <c r="AJ724" s="447"/>
    </row>
    <row r="725" spans="1:36" ht="20.25" thickTop="1" thickBot="1">
      <c r="A725" s="247"/>
      <c r="B725" s="247"/>
      <c r="C725" s="430"/>
      <c r="D725" s="432" t="str">
        <f>IF(OR(C725="Studio",C725="T1",C725="T1 bis",C725="T2"),"40",IF(OR(C725="T3",C725="T4",C725="T5"),"45",IF(OR(C725="Chambre EHPAD",C725="Chambre foyer"),"50",IF(OR(C725="Parking",C725="Voiries"),"8",IF(C725="Commerces","12",IF(C725="Bureaux","15",""))))))</f>
        <v/>
      </c>
      <c r="E725" s="433" t="s">
        <v>463</v>
      </c>
      <c r="F725" s="245"/>
      <c r="G725" s="246"/>
      <c r="H725" s="247"/>
      <c r="I725" s="247"/>
      <c r="J725" s="247"/>
      <c r="K725" s="248"/>
      <c r="L725" s="434" t="s">
        <v>65</v>
      </c>
      <c r="M725" s="435" t="s">
        <v>404</v>
      </c>
      <c r="N725" s="309"/>
      <c r="O725" s="249"/>
      <c r="P725" s="436"/>
      <c r="Q725" s="249">
        <v>42641</v>
      </c>
      <c r="R725" s="310">
        <v>42650</v>
      </c>
      <c r="S725" s="311"/>
      <c r="T725" s="249"/>
      <c r="U725" s="249"/>
      <c r="V725" s="312"/>
      <c r="W725" s="249"/>
      <c r="X725" s="249"/>
      <c r="Y725" s="313"/>
      <c r="Z725" s="437"/>
      <c r="AA725" s="314" t="str">
        <f ca="1">IF(AND(R725="",TODAY()&gt;Q725+31,Q725&lt;&gt;0),"1ère RELANCE","")</f>
        <v/>
      </c>
      <c r="AB725" s="314" t="str">
        <f ca="1">IF(AND(R725="",TODAY()&gt;Q725+90,Q725&lt;&gt;0),"DERNIERE RELANCE","")</f>
        <v/>
      </c>
      <c r="AC725" s="315" t="str">
        <f ca="1">IF(AA725="1ère RELANCE",NETWORKDAYS(Q725,TODAY(),1)*D725,"")</f>
        <v/>
      </c>
      <c r="AD725" s="314" t="str">
        <f ca="1">+IF(AND(X725="",TODAY()&gt;W725+15,W725&lt;&gt;0),"RELANCE GPA","")</f>
        <v/>
      </c>
      <c r="AE725" s="282"/>
      <c r="AF725" s="439"/>
      <c r="AG725" s="442"/>
      <c r="AH725" s="445"/>
      <c r="AI725" s="430"/>
      <c r="AJ725" s="447"/>
    </row>
    <row r="726" spans="1:36" ht="20.25" thickTop="1" thickBot="1">
      <c r="A726" s="247"/>
      <c r="B726" s="247"/>
      <c r="C726" s="430"/>
      <c r="D726" s="432" t="str">
        <f>IF(OR(C726="Studio",C726="T1",C726="T1 bis",C726="T2"),"40",IF(OR(C726="T3",C726="T4",C726="T5"),"45",IF(OR(C726="Chambre EHPAD",C726="Chambre foyer"),"50",IF(OR(C726="Parking",C726="Voiries"),"8",IF(C726="Commerces","12",IF(C726="Bureaux","15",""))))))</f>
        <v/>
      </c>
      <c r="E726" s="433" t="s">
        <v>463</v>
      </c>
      <c r="F726" s="245"/>
      <c r="G726" s="246"/>
      <c r="H726" s="247"/>
      <c r="I726" s="247"/>
      <c r="J726" s="247"/>
      <c r="K726" s="248"/>
      <c r="L726" s="434" t="s">
        <v>99</v>
      </c>
      <c r="M726" s="435" t="s">
        <v>404</v>
      </c>
      <c r="N726" s="309"/>
      <c r="O726" s="249"/>
      <c r="P726" s="436"/>
      <c r="Q726" s="249">
        <v>42641</v>
      </c>
      <c r="R726" s="310">
        <v>42650</v>
      </c>
      <c r="S726" s="311"/>
      <c r="T726" s="249"/>
      <c r="U726" s="249"/>
      <c r="V726" s="312"/>
      <c r="W726" s="249"/>
      <c r="X726" s="249"/>
      <c r="Y726" s="313"/>
      <c r="Z726" s="437"/>
      <c r="AA726" s="314" t="str">
        <f ca="1">IF(AND(R726="",TODAY()&gt;Q726+31,Q726&lt;&gt;0),"1ère RELANCE","")</f>
        <v/>
      </c>
      <c r="AB726" s="314" t="str">
        <f ca="1">IF(AND(R726="",TODAY()&gt;Q726+90,Q726&lt;&gt;0),"DERNIERE RELANCE","")</f>
        <v/>
      </c>
      <c r="AC726" s="315" t="str">
        <f ca="1">IF(AA726="1ère RELANCE",NETWORKDAYS(Q726,TODAY(),1)*D726,"")</f>
        <v/>
      </c>
      <c r="AD726" s="314" t="str">
        <f ca="1">+IF(AND(X726="",TODAY()&gt;W726+15,W726&lt;&gt;0),"RELANCE GPA","")</f>
        <v/>
      </c>
      <c r="AE726" s="282"/>
      <c r="AF726" s="439"/>
      <c r="AG726" s="442"/>
      <c r="AH726" s="445"/>
      <c r="AI726" s="430"/>
      <c r="AJ726" s="447"/>
    </row>
    <row r="727" spans="1:36" ht="20.25" thickTop="1" thickBot="1">
      <c r="A727" s="448"/>
      <c r="B727" s="448"/>
      <c r="C727" s="431"/>
      <c r="D727" s="432" t="str">
        <f>IF(OR(C727="Studio",C727="T1",C727="T1 bis",C727="T2"),"40",IF(OR(C727="T3",C727="T4",C727="T5"),"45",IF(OR(C727="Chambre EHPAD",C727="Chambre foyer"),"50",IF(OR(C727="Parking",C727="Voiries"),"8",IF(C727="Commerces","12",IF(C727="Bureaux","15",""))))))</f>
        <v/>
      </c>
      <c r="E727" s="449" t="s">
        <v>464</v>
      </c>
      <c r="F727" s="450"/>
      <c r="G727" s="451"/>
      <c r="H727" s="448"/>
      <c r="I727" s="448"/>
      <c r="J727" s="448"/>
      <c r="K727" s="452"/>
      <c r="L727" s="453" t="s">
        <v>98</v>
      </c>
      <c r="M727" s="454" t="s">
        <v>404</v>
      </c>
      <c r="N727" s="455"/>
      <c r="O727" s="456"/>
      <c r="P727" s="457"/>
      <c r="Q727" s="456">
        <v>42641</v>
      </c>
      <c r="R727" s="458">
        <v>42650</v>
      </c>
      <c r="S727" s="311"/>
      <c r="T727" s="456"/>
      <c r="U727" s="456"/>
      <c r="V727" s="459"/>
      <c r="W727" s="456"/>
      <c r="X727" s="456"/>
      <c r="Y727" s="313"/>
      <c r="Z727" s="460"/>
      <c r="AA727" s="461" t="str">
        <f ca="1">IF(AND(R727="",TODAY()&gt;Q727+31,Q727&lt;&gt;0),"1ère RELANCE","")</f>
        <v/>
      </c>
      <c r="AB727" s="461" t="str">
        <f ca="1">IF(AND(R727="",TODAY()&gt;Q727+90,Q727&lt;&gt;0),"DERNIERE RELANCE","")</f>
        <v/>
      </c>
      <c r="AC727" s="462" t="str">
        <f ca="1">IF(AA727="1ère RELANCE",NETWORKDAYS(Q727,TODAY(),1)*D727,"")</f>
        <v/>
      </c>
      <c r="AD727" s="461" t="str">
        <f ca="1">+IF(AND(X727="",TODAY()&gt;W727+15,W727&lt;&gt;0),"RELANCE GPA","")</f>
        <v/>
      </c>
      <c r="AE727" s="463"/>
      <c r="AF727" s="440"/>
      <c r="AG727" s="443"/>
      <c r="AH727" s="446"/>
      <c r="AI727" s="431"/>
      <c r="AJ727" s="464"/>
    </row>
    <row r="728" spans="1:36" ht="19.5" thickBot="1">
      <c r="A728" s="247"/>
      <c r="B728" s="247"/>
      <c r="C728" s="429"/>
      <c r="D728" s="432" t="str">
        <f>IF(OR(C728="Studio",C728="T1",C728="T1 bis",C728="T2"),"40",IF(OR(C728="T3",C728="T4",C728="T5"),"45",IF(OR(C728="Chambre EHPAD",C728="Chambre foyer"),"50",IF(OR(C728="Parking",C728="Voiries"),"8",IF(C728="Commerces","12",IF(C728="Bureaux","15",""))))))</f>
        <v/>
      </c>
      <c r="E728" s="433" t="s">
        <v>465</v>
      </c>
      <c r="F728" s="245"/>
      <c r="G728" s="246"/>
      <c r="H728" s="247"/>
      <c r="I728" s="247"/>
      <c r="J728" s="247"/>
      <c r="K728" s="248"/>
      <c r="L728" s="434" t="s">
        <v>98</v>
      </c>
      <c r="M728" s="435" t="s">
        <v>404</v>
      </c>
      <c r="N728" s="309"/>
      <c r="O728" s="249"/>
      <c r="P728" s="436"/>
      <c r="Q728" s="249">
        <v>42641</v>
      </c>
      <c r="R728" s="310">
        <v>42650</v>
      </c>
      <c r="S728" s="311"/>
      <c r="T728" s="249"/>
      <c r="U728" s="249"/>
      <c r="V728" s="312"/>
      <c r="W728" s="249"/>
      <c r="X728" s="249"/>
      <c r="Y728" s="313"/>
      <c r="Z728" s="437"/>
      <c r="AA728" s="314" t="str">
        <f ca="1">IF(AND(R728="",TODAY()&gt;Q728+31,Q728&lt;&gt;0),"1ère RELANCE","")</f>
        <v/>
      </c>
      <c r="AB728" s="314" t="str">
        <f ca="1">IF(AND(R728="",TODAY()&gt;Q728+90,Q728&lt;&gt;0),"DERNIERE RELANCE","")</f>
        <v/>
      </c>
      <c r="AC728" s="315" t="str">
        <f ca="1">IF(AA728="1ère RELANCE",NETWORKDAYS(Q728,TODAY(),1)*D728,"")</f>
        <v/>
      </c>
      <c r="AD728" s="314" t="str">
        <f ca="1">+IF(AND(X728="",TODAY()&gt;W728+15,W728&lt;&gt;0),"RELANCE GPA","")</f>
        <v/>
      </c>
      <c r="AE728" s="282"/>
      <c r="AF728" s="438"/>
      <c r="AG728" s="441"/>
      <c r="AH728" s="444"/>
      <c r="AI728" s="429"/>
      <c r="AJ728" s="447"/>
    </row>
    <row r="729" spans="1:36" ht="20.25" thickTop="1" thickBot="1">
      <c r="A729" s="247"/>
      <c r="B729" s="247"/>
      <c r="C729" s="430"/>
      <c r="D729" s="432" t="str">
        <f>IF(OR(C729="Studio",C729="T1",C729="T1 bis",C729="T2"),"40",IF(OR(C729="T3",C729="T4",C729="T5"),"45",IF(OR(C729="Chambre EHPAD",C729="Chambre foyer"),"50",IF(OR(C729="Parking",C729="Voiries"),"8",IF(C729="Commerces","12",IF(C729="Bureaux","15",""))))))</f>
        <v/>
      </c>
      <c r="E729" s="433" t="s">
        <v>466</v>
      </c>
      <c r="F729" s="245"/>
      <c r="G729" s="246"/>
      <c r="H729" s="247"/>
      <c r="I729" s="247"/>
      <c r="J729" s="247"/>
      <c r="K729" s="248"/>
      <c r="L729" s="434" t="s">
        <v>64</v>
      </c>
      <c r="M729" s="435" t="s">
        <v>404</v>
      </c>
      <c r="N729" s="309"/>
      <c r="O729" s="249"/>
      <c r="P729" s="436"/>
      <c r="Q729" s="249">
        <v>42641</v>
      </c>
      <c r="R729" s="310">
        <v>42650</v>
      </c>
      <c r="S729" s="311"/>
      <c r="T729" s="249"/>
      <c r="U729" s="249"/>
      <c r="V729" s="312"/>
      <c r="W729" s="249"/>
      <c r="X729" s="249"/>
      <c r="Y729" s="313"/>
      <c r="Z729" s="437"/>
      <c r="AA729" s="314" t="str">
        <f ca="1">IF(AND(R729="",TODAY()&gt;Q729+31,Q729&lt;&gt;0),"1ère RELANCE","")</f>
        <v/>
      </c>
      <c r="AB729" s="314" t="str">
        <f ca="1">IF(AND(R729="",TODAY()&gt;Q729+90,Q729&lt;&gt;0),"DERNIERE RELANCE","")</f>
        <v/>
      </c>
      <c r="AC729" s="315" t="str">
        <f ca="1">IF(AA729="1ère RELANCE",NETWORKDAYS(Q729,TODAY(),1)*D729,"")</f>
        <v/>
      </c>
      <c r="AD729" s="314" t="str">
        <f ca="1">+IF(AND(X729="",TODAY()&gt;W729+15,W729&lt;&gt;0),"RELANCE GPA","")</f>
        <v/>
      </c>
      <c r="AE729" s="282"/>
      <c r="AF729" s="439"/>
      <c r="AG729" s="442"/>
      <c r="AH729" s="445"/>
      <c r="AI729" s="430"/>
      <c r="AJ729" s="447"/>
    </row>
    <row r="730" spans="1:36" ht="20.25" thickTop="1" thickBot="1">
      <c r="A730" s="448"/>
      <c r="B730" s="448"/>
      <c r="C730" s="431"/>
      <c r="D730" s="432" t="str">
        <f>IF(OR(C730="Studio",C730="T1",C730="T1 bis",C730="T2"),"40",IF(OR(C730="T3",C730="T4",C730="T5"),"45",IF(OR(C730="Chambre EHPAD",C730="Chambre foyer"),"50",IF(OR(C730="Parking",C730="Voiries"),"8",IF(C730="Commerces","12",IF(C730="Bureaux","15",""))))))</f>
        <v/>
      </c>
      <c r="E730" s="449" t="s">
        <v>466</v>
      </c>
      <c r="F730" s="450"/>
      <c r="G730" s="451"/>
      <c r="H730" s="448"/>
      <c r="I730" s="448"/>
      <c r="J730" s="448"/>
      <c r="K730" s="452"/>
      <c r="L730" s="453" t="s">
        <v>99</v>
      </c>
      <c r="M730" s="454" t="s">
        <v>404</v>
      </c>
      <c r="N730" s="455"/>
      <c r="O730" s="456"/>
      <c r="P730" s="457"/>
      <c r="Q730" s="456">
        <v>42641</v>
      </c>
      <c r="R730" s="458">
        <v>42650</v>
      </c>
      <c r="S730" s="311"/>
      <c r="T730" s="456"/>
      <c r="U730" s="456"/>
      <c r="V730" s="459"/>
      <c r="W730" s="456"/>
      <c r="X730" s="456"/>
      <c r="Y730" s="313"/>
      <c r="Z730" s="460"/>
      <c r="AA730" s="461" t="str">
        <f ca="1">IF(AND(R730="",TODAY()&gt;Q730+31,Q730&lt;&gt;0),"1ère RELANCE","")</f>
        <v/>
      </c>
      <c r="AB730" s="461" t="str">
        <f ca="1">IF(AND(R730="",TODAY()&gt;Q730+90,Q730&lt;&gt;0),"DERNIERE RELANCE","")</f>
        <v/>
      </c>
      <c r="AC730" s="462" t="str">
        <f ca="1">IF(AA730="1ère RELANCE",NETWORKDAYS(Q730,TODAY(),1)*D730,"")</f>
        <v/>
      </c>
      <c r="AD730" s="461" t="str">
        <f ca="1">+IF(AND(X730="",TODAY()&gt;W730+15,W730&lt;&gt;0),"RELANCE GPA","")</f>
        <v/>
      </c>
      <c r="AE730" s="463"/>
      <c r="AF730" s="440"/>
      <c r="AG730" s="443"/>
      <c r="AH730" s="446"/>
      <c r="AI730" s="431"/>
      <c r="AJ730" s="464"/>
    </row>
    <row r="731" spans="1:36" ht="19.5" thickBot="1">
      <c r="A731" s="247"/>
      <c r="B731" s="247"/>
      <c r="C731" s="429"/>
      <c r="D731" s="432" t="str">
        <f>IF(OR(C731="Studio",C731="T1",C731="T1 bis",C731="T2"),"40",IF(OR(C731="T3",C731="T4",C731="T5"),"45",IF(OR(C731="Chambre EHPAD",C731="Chambre foyer"),"50",IF(OR(C731="Parking",C731="Voiries"),"8",IF(C731="Commerces","12",IF(C731="Bureaux","15",""))))))</f>
        <v/>
      </c>
      <c r="E731" s="433" t="s">
        <v>467</v>
      </c>
      <c r="F731" s="245"/>
      <c r="G731" s="246"/>
      <c r="H731" s="247"/>
      <c r="I731" s="247"/>
      <c r="J731" s="247"/>
      <c r="K731" s="248"/>
      <c r="L731" s="434" t="s">
        <v>98</v>
      </c>
      <c r="M731" s="435" t="s">
        <v>404</v>
      </c>
      <c r="N731" s="309"/>
      <c r="O731" s="249"/>
      <c r="P731" s="436"/>
      <c r="Q731" s="249">
        <v>42641</v>
      </c>
      <c r="R731" s="310">
        <v>42650</v>
      </c>
      <c r="S731" s="311"/>
      <c r="T731" s="249"/>
      <c r="U731" s="249"/>
      <c r="V731" s="312"/>
      <c r="W731" s="249"/>
      <c r="X731" s="249"/>
      <c r="Y731" s="313"/>
      <c r="Z731" s="437"/>
      <c r="AA731" s="314" t="str">
        <f ca="1">IF(AND(R731="",TODAY()&gt;Q731+31,Q731&lt;&gt;0),"1ère RELANCE","")</f>
        <v/>
      </c>
      <c r="AB731" s="314" t="str">
        <f ca="1">IF(AND(R731="",TODAY()&gt;Q731+90,Q731&lt;&gt;0),"DERNIERE RELANCE","")</f>
        <v/>
      </c>
      <c r="AC731" s="315" t="str">
        <f ca="1">IF(AA731="1ère RELANCE",NETWORKDAYS(Q731,TODAY(),1)*D731,"")</f>
        <v/>
      </c>
      <c r="AD731" s="314" t="str">
        <f ca="1">+IF(AND(X731="",TODAY()&gt;W731+15,W731&lt;&gt;0),"RELANCE GPA","")</f>
        <v/>
      </c>
      <c r="AE731" s="282"/>
      <c r="AF731" s="438"/>
      <c r="AG731" s="441"/>
      <c r="AH731" s="444"/>
      <c r="AI731" s="429"/>
      <c r="AJ731" s="447"/>
    </row>
    <row r="732" spans="1:36" ht="28.5" thickTop="1" thickBot="1">
      <c r="A732" s="468" t="s">
        <v>457</v>
      </c>
      <c r="B732" s="448"/>
      <c r="C732" s="474"/>
      <c r="D732" s="308" t="str">
        <f>IF(OR(C732="Studio",C732="T1",C732="T1 bis",C732="T2"),"40",IF(OR(C732="T3",C732="T4",C732="T5"),"45",IF(OR(C732="Chambre EHPAD",C732="Chambre foyer"),"50",IF(OR(C732="Parking",C732="Voiries"),"8",IF(C732="Commerces","12",IF(C732="Bureaux","15",""))))))</f>
        <v/>
      </c>
      <c r="E732" s="479" t="s">
        <v>463</v>
      </c>
      <c r="F732" s="450"/>
      <c r="G732" s="451"/>
      <c r="H732" s="448"/>
      <c r="I732" s="448"/>
      <c r="J732" s="448"/>
      <c r="K732" s="452"/>
      <c r="L732" s="482" t="s">
        <v>11</v>
      </c>
      <c r="M732" s="479" t="s">
        <v>441</v>
      </c>
      <c r="N732" s="455"/>
      <c r="O732" s="456"/>
      <c r="P732" s="448"/>
      <c r="Q732" s="484">
        <v>42804</v>
      </c>
      <c r="R732" s="458"/>
      <c r="S732" s="311"/>
      <c r="T732" s="456"/>
      <c r="U732" s="456"/>
      <c r="V732" s="459"/>
      <c r="W732" s="456"/>
      <c r="X732" s="456"/>
      <c r="Y732" s="313"/>
      <c r="Z732" s="491"/>
      <c r="AA732" s="461" t="str">
        <f ca="1">IF(AND(R732="",TODAY()&gt;Q732+31,Q732&lt;&gt;0),"1ère RELANCE","")</f>
        <v>1ère RELANCE</v>
      </c>
      <c r="AB732" s="461" t="str">
        <f ca="1">IF(AND(R732="",TODAY()&gt;Q732+90,Q732&lt;&gt;0),"DERNIERE RELANCE","")</f>
        <v/>
      </c>
      <c r="AC732" s="462" t="e">
        <f ca="1">IF(AA732="1ère RELANCE",NETWORKDAYS(Q732,TODAY(),1)*D732,"")</f>
        <v>#VALUE!</v>
      </c>
      <c r="AD732" s="461" t="str">
        <f ca="1">+IF(AND(X732="",TODAY()&gt;W732+15,W732&lt;&gt;0),"RELANCE GPA","")</f>
        <v/>
      </c>
      <c r="AE732" s="463"/>
      <c r="AF732" s="501"/>
      <c r="AG732" s="443"/>
      <c r="AH732" s="510"/>
      <c r="AI732" s="474"/>
      <c r="AJ732" s="514"/>
    </row>
    <row r="733" spans="1:36" ht="20.25" thickTop="1" thickBot="1">
      <c r="A733" s="448"/>
      <c r="B733" s="448"/>
      <c r="C733" s="431"/>
      <c r="D733" s="432" t="str">
        <f>IF(OR(C733="Studio",C733="T1",C733="T1 bis",C733="T2"),"40",IF(OR(C733="T3",C733="T4",C733="T5"),"45",IF(OR(C733="Chambre EHPAD",C733="Chambre foyer"),"50",IF(OR(C733="Parking",C733="Voiries"),"8",IF(C733="Commerces","12",IF(C733="Bureaux","15",""))))))</f>
        <v/>
      </c>
      <c r="E733" s="449" t="s">
        <v>461</v>
      </c>
      <c r="F733" s="450"/>
      <c r="G733" s="451"/>
      <c r="H733" s="448"/>
      <c r="I733" s="448"/>
      <c r="J733" s="448"/>
      <c r="K733" s="452"/>
      <c r="L733" s="453" t="s">
        <v>8</v>
      </c>
      <c r="M733" s="454" t="s">
        <v>439</v>
      </c>
      <c r="N733" s="455"/>
      <c r="O733" s="456"/>
      <c r="P733" s="457"/>
      <c r="Q733" s="456">
        <v>42796.041666999998</v>
      </c>
      <c r="R733" s="458">
        <v>42828</v>
      </c>
      <c r="S733" s="311"/>
      <c r="T733" s="456"/>
      <c r="U733" s="456"/>
      <c r="V733" s="459"/>
      <c r="W733" s="456"/>
      <c r="X733" s="456"/>
      <c r="Y733" s="313"/>
      <c r="Z733" s="460"/>
      <c r="AA733" s="461" t="str">
        <f ca="1">IF(AND(R733="",TODAY()&gt;Q733+31,Q733&lt;&gt;0),"1ère RELANCE","")</f>
        <v/>
      </c>
      <c r="AB733" s="461" t="str">
        <f ca="1">IF(AND(R733="",TODAY()&gt;Q733+90,Q733&lt;&gt;0),"DERNIERE RELANCE","")</f>
        <v/>
      </c>
      <c r="AC733" s="462" t="str">
        <f ca="1">IF(AA733="1ère RELANCE",NETWORKDAYS(Q733,TODAY(),1)*D733,"")</f>
        <v/>
      </c>
      <c r="AD733" s="461" t="str">
        <f ca="1">+IF(AND(X733="",TODAY()&gt;W733+15,W733&lt;&gt;0),"RELANCE GPA","")</f>
        <v/>
      </c>
      <c r="AE733" s="463"/>
      <c r="AF733" s="440"/>
      <c r="AG733" s="443"/>
      <c r="AH733" s="446"/>
      <c r="AI733" s="431"/>
      <c r="AJ733" s="464"/>
    </row>
    <row r="734" spans="1:36" ht="27.75" thickBot="1">
      <c r="A734" s="468" t="s">
        <v>457</v>
      </c>
      <c r="B734" s="448"/>
      <c r="C734" s="307"/>
      <c r="D734" s="308" t="str">
        <f>IF(OR(C734="Studio",C734="T1",C734="T1 bis",C734="T2"),"40",IF(OR(C734="T3",C734="T4",C734="T5"),"45",IF(OR(C734="Chambre EHPAD",C734="Chambre foyer"),"50",IF(OR(C734="Parking",C734="Voiries"),"8",IF(C734="Commerces","12",IF(C734="Bureaux","15",""))))))</f>
        <v/>
      </c>
      <c r="E734" s="479" t="s">
        <v>469</v>
      </c>
      <c r="F734" s="450"/>
      <c r="G734" s="451"/>
      <c r="H734" s="448"/>
      <c r="I734" s="448"/>
      <c r="J734" s="448"/>
      <c r="K734" s="452"/>
      <c r="L734" s="482" t="s">
        <v>11</v>
      </c>
      <c r="M734" s="479" t="s">
        <v>452</v>
      </c>
      <c r="N734" s="455"/>
      <c r="O734" s="456"/>
      <c r="P734" s="448"/>
      <c r="Q734" s="484">
        <v>42804</v>
      </c>
      <c r="R734" s="458"/>
      <c r="S734" s="311"/>
      <c r="T734" s="456"/>
      <c r="U734" s="456"/>
      <c r="V734" s="459"/>
      <c r="W734" s="456"/>
      <c r="X734" s="456"/>
      <c r="Y734" s="313"/>
      <c r="Z734" s="491"/>
      <c r="AA734" s="461" t="str">
        <f ca="1">IF(AND(R734="",TODAY()&gt;Q734+31,Q734&lt;&gt;0),"1ère RELANCE","")</f>
        <v>1ère RELANCE</v>
      </c>
      <c r="AB734" s="461" t="str">
        <f ca="1">IF(AND(R734="",TODAY()&gt;Q734+90,Q734&lt;&gt;0),"DERNIERE RELANCE","")</f>
        <v/>
      </c>
      <c r="AC734" s="462" t="e">
        <f ca="1">IF(AA734="1ère RELANCE",NETWORKDAYS(Q734,TODAY(),1)*D734,"")</f>
        <v>#VALUE!</v>
      </c>
      <c r="AD734" s="461" t="str">
        <f ca="1">+IF(AND(X734="",TODAY()&gt;W734+15,W734&lt;&gt;0),"RELANCE GPA","")</f>
        <v/>
      </c>
      <c r="AE734" s="463"/>
      <c r="AF734" s="316"/>
      <c r="AG734" s="222"/>
      <c r="AH734" s="318"/>
      <c r="AI734" s="307"/>
      <c r="AJ734" s="514"/>
    </row>
    <row r="735" spans="1:36" ht="57.75" thickTop="1" thickBot="1">
      <c r="A735" s="247"/>
      <c r="B735" s="247"/>
      <c r="C735" s="430"/>
      <c r="D735" s="432" t="str">
        <f>IF(OR(C735="Studio",C735="T1",C735="T1 bis",C735="T2"),"40",IF(OR(C735="T3",C735="T4",C735="T5"),"45",IF(OR(C735="Chambre EHPAD",C735="Chambre foyer"),"50",IF(OR(C735="Parking",C735="Voiries"),"8",IF(C735="Commerces","12",IF(C735="Bureaux","15",""))))))</f>
        <v/>
      </c>
      <c r="E735" s="433" t="s">
        <v>473</v>
      </c>
      <c r="F735" s="245"/>
      <c r="G735" s="246"/>
      <c r="H735" s="247"/>
      <c r="I735" s="247"/>
      <c r="J735" s="247"/>
      <c r="K735" s="248"/>
      <c r="L735" s="434" t="s">
        <v>64</v>
      </c>
      <c r="M735" s="435" t="s">
        <v>424</v>
      </c>
      <c r="N735" s="309"/>
      <c r="O735" s="249"/>
      <c r="P735" s="436"/>
      <c r="Q735" s="249">
        <v>42796.041666999998</v>
      </c>
      <c r="R735" s="310">
        <v>42828</v>
      </c>
      <c r="S735" s="311"/>
      <c r="T735" s="249"/>
      <c r="U735" s="249"/>
      <c r="V735" s="312"/>
      <c r="W735" s="249"/>
      <c r="X735" s="249"/>
      <c r="Y735" s="313"/>
      <c r="Z735" s="437"/>
      <c r="AA735" s="314" t="str">
        <f ca="1">IF(AND(R735="",TODAY()&gt;Q735+31,Q735&lt;&gt;0),"1ère RELANCE","")</f>
        <v/>
      </c>
      <c r="AB735" s="314" t="str">
        <f ca="1">IF(AND(R735="",TODAY()&gt;Q735+90,Q735&lt;&gt;0),"DERNIERE RELANCE","")</f>
        <v/>
      </c>
      <c r="AC735" s="315" t="str">
        <f ca="1">IF(AA735="1ère RELANCE",NETWORKDAYS(Q735,TODAY(),1)*D735,"")</f>
        <v/>
      </c>
      <c r="AD735" s="314" t="str">
        <f ca="1">+IF(AND(X735="",TODAY()&gt;W735+15,W735&lt;&gt;0),"RELANCE GPA","")</f>
        <v/>
      </c>
      <c r="AE735" s="282"/>
      <c r="AF735" s="439"/>
      <c r="AG735" s="442"/>
      <c r="AH735" s="445"/>
      <c r="AI735" s="430"/>
      <c r="AJ735" s="447"/>
    </row>
    <row r="736" spans="1:36" ht="57.75" thickTop="1" thickBot="1">
      <c r="A736" s="448"/>
      <c r="B736" s="448"/>
      <c r="C736" s="465"/>
      <c r="D736" s="432" t="str">
        <f>IF(OR(C736="Studio",C736="T1",C736="T1 bis",C736="T2"),"40",IF(OR(C736="T3",C736="T4",C736="T5"),"45",IF(OR(C736="Chambre EHPAD",C736="Chambre foyer"),"50",IF(OR(C736="Parking",C736="Voiries"),"8",IF(C736="Commerces","12",IF(C736="Bureaux","15",""))))))</f>
        <v/>
      </c>
      <c r="E736" s="449" t="s">
        <v>473</v>
      </c>
      <c r="F736" s="450"/>
      <c r="G736" s="451"/>
      <c r="H736" s="448"/>
      <c r="I736" s="448"/>
      <c r="J736" s="448"/>
      <c r="K736" s="452"/>
      <c r="L736" s="453" t="s">
        <v>8</v>
      </c>
      <c r="M736" s="454" t="s">
        <v>428</v>
      </c>
      <c r="N736" s="455"/>
      <c r="O736" s="456"/>
      <c r="P736" s="457"/>
      <c r="Q736" s="456">
        <v>42796.041666999998</v>
      </c>
      <c r="R736" s="458">
        <v>42828</v>
      </c>
      <c r="S736" s="311"/>
      <c r="T736" s="456"/>
      <c r="U736" s="456"/>
      <c r="V736" s="459"/>
      <c r="W736" s="456"/>
      <c r="X736" s="456"/>
      <c r="Y736" s="313"/>
      <c r="Z736" s="460"/>
      <c r="AA736" s="461" t="str">
        <f ca="1">IF(AND(R736="",TODAY()&gt;Q736+31,Q736&lt;&gt;0),"1ère RELANCE","")</f>
        <v/>
      </c>
      <c r="AB736" s="461" t="str">
        <f ca="1">IF(AND(R736="",TODAY()&gt;Q736+90,Q736&lt;&gt;0),"DERNIERE RELANCE","")</f>
        <v/>
      </c>
      <c r="AC736" s="462" t="str">
        <f ca="1">IF(AA736="1ère RELANCE",NETWORKDAYS(Q736,TODAY(),1)*D736,"")</f>
        <v/>
      </c>
      <c r="AD736" s="461" t="str">
        <f ca="1">+IF(AND(X736="",TODAY()&gt;W736+15,W736&lt;&gt;0),"RELANCE GPA","")</f>
        <v/>
      </c>
      <c r="AE736" s="463"/>
      <c r="AF736" s="466"/>
      <c r="AG736" s="222"/>
      <c r="AH736" s="467"/>
      <c r="AI736" s="465"/>
      <c r="AJ736" s="464"/>
    </row>
    <row r="737" spans="1:36" ht="19.5" thickBot="1">
      <c r="A737" s="247"/>
      <c r="B737" s="247"/>
      <c r="C737" s="429"/>
      <c r="D737" s="432" t="str">
        <f>IF(OR(C737="Studio",C737="T1",C737="T1 bis",C737="T2"),"40",IF(OR(C737="T3",C737="T4",C737="T5"),"45",IF(OR(C737="Chambre EHPAD",C737="Chambre foyer"),"50",IF(OR(C737="Parking",C737="Voiries"),"8",IF(C737="Commerces","12",IF(C737="Bureaux","15",""))))))</f>
        <v/>
      </c>
      <c r="E737" s="433" t="s">
        <v>461</v>
      </c>
      <c r="F737" s="245"/>
      <c r="G737" s="246"/>
      <c r="H737" s="247"/>
      <c r="I737" s="247"/>
      <c r="J737" s="247"/>
      <c r="K737" s="248"/>
      <c r="L737" s="434" t="s">
        <v>65</v>
      </c>
      <c r="M737" s="435" t="s">
        <v>504</v>
      </c>
      <c r="N737" s="309"/>
      <c r="O737" s="249"/>
      <c r="P737" s="436"/>
      <c r="Q737" s="249">
        <v>42641</v>
      </c>
      <c r="R737" s="310">
        <v>42650</v>
      </c>
      <c r="S737" s="311"/>
      <c r="T737" s="249"/>
      <c r="U737" s="249"/>
      <c r="V737" s="312"/>
      <c r="W737" s="249"/>
      <c r="X737" s="249"/>
      <c r="Y737" s="313"/>
      <c r="Z737" s="437"/>
      <c r="AA737" s="314" t="str">
        <f ca="1">IF(AND(R737="",TODAY()&gt;Q737+31,Q737&lt;&gt;0),"1ère RELANCE","")</f>
        <v/>
      </c>
      <c r="AB737" s="314" t="str">
        <f ca="1">IF(AND(R737="",TODAY()&gt;Q737+90,Q737&lt;&gt;0),"DERNIERE RELANCE","")</f>
        <v/>
      </c>
      <c r="AC737" s="315" t="str">
        <f ca="1">IF(AA737="1ère RELANCE",NETWORKDAYS(Q737,TODAY(),1)*D737,"")</f>
        <v/>
      </c>
      <c r="AD737" s="314" t="str">
        <f ca="1">+IF(AND(X737="",TODAY()&gt;W737+15,W737&lt;&gt;0),"RELANCE GPA","")</f>
        <v/>
      </c>
      <c r="AE737" s="282"/>
      <c r="AF737" s="438"/>
      <c r="AG737" s="441"/>
      <c r="AH737" s="444"/>
      <c r="AI737" s="429"/>
      <c r="AJ737" s="447"/>
    </row>
    <row r="738" spans="1:36" ht="28.5" thickTop="1" thickBot="1">
      <c r="A738" s="287" t="s">
        <v>457</v>
      </c>
      <c r="B738" s="127"/>
      <c r="C738" s="470"/>
      <c r="D738" s="360" t="str">
        <f>IF(OR(C738="Studio",C738="T1",C738="T1 bis",C738="T2"),"40",IF(OR(C738="T3",C738="T4",C738="T5"),"45",IF(OR(C738="Chambre EHPAD",C738="Chambre foyer"),"50",IF(OR(C738="Parking",C738="Voiries"),"8",IF(C738="Commerces","12",IF(C738="Bureaux","15",""))))))</f>
        <v/>
      </c>
      <c r="E738" s="244" t="s">
        <v>471</v>
      </c>
      <c r="F738" s="128"/>
      <c r="G738" s="129"/>
      <c r="H738" s="127"/>
      <c r="I738" s="127"/>
      <c r="J738" s="127"/>
      <c r="K738" s="130"/>
      <c r="L738" s="481" t="s">
        <v>64</v>
      </c>
      <c r="M738" s="244" t="s">
        <v>143</v>
      </c>
      <c r="N738" s="379"/>
      <c r="O738" s="131"/>
      <c r="P738" s="127"/>
      <c r="Q738" s="254">
        <v>42804</v>
      </c>
      <c r="R738" s="255"/>
      <c r="S738" s="385"/>
      <c r="T738" s="131"/>
      <c r="U738" s="131"/>
      <c r="V738" s="389"/>
      <c r="W738" s="131"/>
      <c r="X738" s="131"/>
      <c r="Y738" s="394"/>
      <c r="Z738" s="250"/>
      <c r="AA738" s="283" t="str">
        <f ca="1">IF(AND(R738="",TODAY()&gt;Q738+31,Q738&lt;&gt;0),"1ère RELANCE","")</f>
        <v>1ère RELANCE</v>
      </c>
      <c r="AB738" s="283" t="str">
        <f ca="1">IF(AND(R738="",TODAY()&gt;Q738+90,Q738&lt;&gt;0),"DERNIERE RELANCE","")</f>
        <v/>
      </c>
      <c r="AC738" s="284" t="e">
        <f ca="1">IF(AA738="1ère RELANCE",NETWORKDAYS(Q738,TODAY(),1)*D738,"")</f>
        <v>#VALUE!</v>
      </c>
      <c r="AD738" s="283" t="str">
        <f ca="1">+IF(AND(X738="",TODAY()&gt;W738+15,W738&lt;&gt;0),"RELANCE GPA","")</f>
        <v/>
      </c>
      <c r="AE738" s="277"/>
      <c r="AF738" s="496"/>
      <c r="AG738" s="504"/>
      <c r="AH738" s="507"/>
      <c r="AI738" s="470"/>
      <c r="AJ738" s="233"/>
    </row>
    <row r="739" spans="1:36" ht="28.5" thickTop="1" thickBot="1">
      <c r="A739" s="287" t="s">
        <v>457</v>
      </c>
      <c r="B739" s="127"/>
      <c r="C739" s="470"/>
      <c r="D739" s="360" t="str">
        <f>IF(OR(C739="Studio",C739="T1",C739="T1 bis",C739="T2"),"40",IF(OR(C739="T3",C739="T4",C739="T5"),"45",IF(OR(C739="Chambre EHPAD",C739="Chambre foyer"),"50",IF(OR(C739="Parking",C739="Voiries"),"8",IF(C739="Commerces","12",IF(C739="Bureaux","15",""))))))</f>
        <v/>
      </c>
      <c r="E739" s="244" t="s">
        <v>458</v>
      </c>
      <c r="F739" s="128"/>
      <c r="G739" s="129"/>
      <c r="H739" s="127"/>
      <c r="I739" s="127"/>
      <c r="J739" s="127"/>
      <c r="K739" s="130"/>
      <c r="L739" s="481" t="s">
        <v>65</v>
      </c>
      <c r="M739" s="244" t="s">
        <v>143</v>
      </c>
      <c r="N739" s="379"/>
      <c r="O739" s="131"/>
      <c r="P739" s="127"/>
      <c r="Q739" s="254">
        <v>42804</v>
      </c>
      <c r="R739" s="255"/>
      <c r="S739" s="385"/>
      <c r="T739" s="131"/>
      <c r="U739" s="131"/>
      <c r="V739" s="389"/>
      <c r="W739" s="131"/>
      <c r="X739" s="131"/>
      <c r="Y739" s="394"/>
      <c r="Z739" s="250"/>
      <c r="AA739" s="283" t="str">
        <f ca="1">IF(AND(R739="",TODAY()&gt;Q739+31,Q739&lt;&gt;0),"1ère RELANCE","")</f>
        <v>1ère RELANCE</v>
      </c>
      <c r="AB739" s="283" t="str">
        <f ca="1">IF(AND(R739="",TODAY()&gt;Q739+90,Q739&lt;&gt;0),"DERNIERE RELANCE","")</f>
        <v/>
      </c>
      <c r="AC739" s="284" t="e">
        <f ca="1">IF(AA739="1ère RELANCE",NETWORKDAYS(Q739,TODAY(),1)*D739,"")</f>
        <v>#VALUE!</v>
      </c>
      <c r="AD739" s="283" t="str">
        <f ca="1">+IF(AND(X739="",TODAY()&gt;W739+15,W739&lt;&gt;0),"RELANCE GPA","")</f>
        <v/>
      </c>
      <c r="AE739" s="277"/>
      <c r="AF739" s="496"/>
      <c r="AG739" s="504"/>
      <c r="AH739" s="507"/>
      <c r="AI739" s="470"/>
      <c r="AJ739" s="233"/>
    </row>
    <row r="740" spans="1:36" ht="28.5" thickTop="1" thickBot="1">
      <c r="A740" s="287" t="s">
        <v>457</v>
      </c>
      <c r="B740" s="127"/>
      <c r="C740" s="470"/>
      <c r="D740" s="360" t="str">
        <f>IF(OR(C740="Studio",C740="T1",C740="T1 bis",C740="T2"),"40",IF(OR(C740="T3",C740="T4",C740="T5"),"45",IF(OR(C740="Chambre EHPAD",C740="Chambre foyer"),"50",IF(OR(C740="Parking",C740="Voiries"),"8",IF(C740="Commerces","12",IF(C740="Bureaux","15",""))))))</f>
        <v/>
      </c>
      <c r="E740" s="244" t="s">
        <v>459</v>
      </c>
      <c r="F740" s="128"/>
      <c r="G740" s="129"/>
      <c r="H740" s="127"/>
      <c r="I740" s="127"/>
      <c r="J740" s="127"/>
      <c r="K740" s="130"/>
      <c r="L740" s="481" t="s">
        <v>65</v>
      </c>
      <c r="M740" s="244" t="s">
        <v>143</v>
      </c>
      <c r="N740" s="379"/>
      <c r="O740" s="131"/>
      <c r="P740" s="127"/>
      <c r="Q740" s="254">
        <v>42804</v>
      </c>
      <c r="R740" s="255"/>
      <c r="S740" s="385"/>
      <c r="T740" s="131"/>
      <c r="U740" s="131"/>
      <c r="V740" s="389"/>
      <c r="W740" s="131"/>
      <c r="X740" s="131"/>
      <c r="Y740" s="394"/>
      <c r="Z740" s="250"/>
      <c r="AA740" s="283" t="str">
        <f ca="1">IF(AND(R740="",TODAY()&gt;Q740+31,Q740&lt;&gt;0),"1ère RELANCE","")</f>
        <v>1ère RELANCE</v>
      </c>
      <c r="AB740" s="283" t="str">
        <f ca="1">IF(AND(R740="",TODAY()&gt;Q740+90,Q740&lt;&gt;0),"DERNIERE RELANCE","")</f>
        <v/>
      </c>
      <c r="AC740" s="284" t="e">
        <f ca="1">IF(AA740="1ère RELANCE",NETWORKDAYS(Q740,TODAY(),1)*D740,"")</f>
        <v>#VALUE!</v>
      </c>
      <c r="AD740" s="283" t="str">
        <f ca="1">+IF(AND(X740="",TODAY()&gt;W740+15,W740&lt;&gt;0),"RELANCE GPA","")</f>
        <v/>
      </c>
      <c r="AE740" s="277"/>
      <c r="AF740" s="496"/>
      <c r="AG740" s="504"/>
      <c r="AH740" s="507"/>
      <c r="AI740" s="470"/>
      <c r="AJ740" s="233"/>
    </row>
    <row r="741" spans="1:36" ht="28.5" thickTop="1" thickBot="1">
      <c r="A741" s="287" t="s">
        <v>457</v>
      </c>
      <c r="B741" s="127"/>
      <c r="C741" s="470"/>
      <c r="D741" s="360" t="str">
        <f>IF(OR(C741="Studio",C741="T1",C741="T1 bis",C741="T2"),"40",IF(OR(C741="T3",C741="T4",C741="T5"),"45",IF(OR(C741="Chambre EHPAD",C741="Chambre foyer"),"50",IF(OR(C741="Parking",C741="Voiries"),"8",IF(C741="Commerces","12",IF(C741="Bureaux","15",""))))))</f>
        <v/>
      </c>
      <c r="E741" s="244" t="s">
        <v>460</v>
      </c>
      <c r="F741" s="128"/>
      <c r="G741" s="129"/>
      <c r="H741" s="127"/>
      <c r="I741" s="127"/>
      <c r="J741" s="127"/>
      <c r="K741" s="130"/>
      <c r="L741" s="481" t="s">
        <v>102</v>
      </c>
      <c r="M741" s="244" t="s">
        <v>143</v>
      </c>
      <c r="N741" s="379"/>
      <c r="O741" s="131"/>
      <c r="P741" s="127"/>
      <c r="Q741" s="254">
        <v>42804</v>
      </c>
      <c r="R741" s="255"/>
      <c r="S741" s="385"/>
      <c r="T741" s="131"/>
      <c r="U741" s="131"/>
      <c r="V741" s="389"/>
      <c r="W741" s="131"/>
      <c r="X741" s="131"/>
      <c r="Y741" s="394"/>
      <c r="Z741" s="250"/>
      <c r="AA741" s="283" t="str">
        <f ca="1">IF(AND(R741="",TODAY()&gt;Q741+31,Q741&lt;&gt;0),"1ère RELANCE","")</f>
        <v>1ère RELANCE</v>
      </c>
      <c r="AB741" s="283" t="str">
        <f ca="1">IF(AND(R741="",TODAY()&gt;Q741+90,Q741&lt;&gt;0),"DERNIERE RELANCE","")</f>
        <v/>
      </c>
      <c r="AC741" s="284" t="e">
        <f ca="1">IF(AA741="1ère RELANCE",NETWORKDAYS(Q741,TODAY(),1)*D741,"")</f>
        <v>#VALUE!</v>
      </c>
      <c r="AD741" s="283" t="str">
        <f ca="1">+IF(AND(X741="",TODAY()&gt;W741+15,W741&lt;&gt;0),"RELANCE GPA","")</f>
        <v/>
      </c>
      <c r="AE741" s="277"/>
      <c r="AF741" s="496"/>
      <c r="AG741" s="504"/>
      <c r="AH741" s="507"/>
      <c r="AI741" s="470"/>
      <c r="AJ741" s="233"/>
    </row>
    <row r="742" spans="1:36" ht="28.5" thickTop="1" thickBot="1">
      <c r="A742" s="287" t="s">
        <v>457</v>
      </c>
      <c r="B742" s="127"/>
      <c r="C742" s="470"/>
      <c r="D742" s="360" t="str">
        <f>IF(OR(C742="Studio",C742="T1",C742="T1 bis",C742="T2"),"40",IF(OR(C742="T3",C742="T4",C742="T5"),"45",IF(OR(C742="Chambre EHPAD",C742="Chambre foyer"),"50",IF(OR(C742="Parking",C742="Voiries"),"8",IF(C742="Commerces","12",IF(C742="Bureaux","15",""))))))</f>
        <v/>
      </c>
      <c r="E742" s="244" t="s">
        <v>462</v>
      </c>
      <c r="F742" s="128"/>
      <c r="G742" s="129"/>
      <c r="H742" s="127"/>
      <c r="I742" s="127"/>
      <c r="J742" s="127"/>
      <c r="K742" s="130"/>
      <c r="L742" s="481" t="s">
        <v>65</v>
      </c>
      <c r="M742" s="244" t="s">
        <v>143</v>
      </c>
      <c r="N742" s="379"/>
      <c r="O742" s="131"/>
      <c r="P742" s="127"/>
      <c r="Q742" s="254">
        <v>42804</v>
      </c>
      <c r="R742" s="255"/>
      <c r="S742" s="385"/>
      <c r="T742" s="131"/>
      <c r="U742" s="131"/>
      <c r="V742" s="389"/>
      <c r="W742" s="131"/>
      <c r="X742" s="131"/>
      <c r="Y742" s="394"/>
      <c r="Z742" s="250"/>
      <c r="AA742" s="283" t="str">
        <f ca="1">IF(AND(R742="",TODAY()&gt;Q742+31,Q742&lt;&gt;0),"1ère RELANCE","")</f>
        <v>1ère RELANCE</v>
      </c>
      <c r="AB742" s="283" t="str">
        <f ca="1">IF(AND(R742="",TODAY()&gt;Q742+90,Q742&lt;&gt;0),"DERNIERE RELANCE","")</f>
        <v/>
      </c>
      <c r="AC742" s="284" t="e">
        <f ca="1">IF(AA742="1ère RELANCE",NETWORKDAYS(Q742,TODAY(),1)*D742,"")</f>
        <v>#VALUE!</v>
      </c>
      <c r="AD742" s="283" t="str">
        <f ca="1">+IF(AND(X742="",TODAY()&gt;W742+15,W742&lt;&gt;0),"RELANCE GPA","")</f>
        <v/>
      </c>
      <c r="AE742" s="277"/>
      <c r="AF742" s="496"/>
      <c r="AG742" s="504"/>
      <c r="AH742" s="507"/>
      <c r="AI742" s="470"/>
      <c r="AJ742" s="233"/>
    </row>
    <row r="743" spans="1:36" ht="28.5" thickTop="1" thickBot="1">
      <c r="A743" s="287" t="s">
        <v>457</v>
      </c>
      <c r="B743" s="127"/>
      <c r="C743" s="470"/>
      <c r="D743" s="360" t="str">
        <f>IF(OR(C743="Studio",C743="T1",C743="T1 bis",C743="T2"),"40",IF(OR(C743="T3",C743="T4",C743="T5"),"45",IF(OR(C743="Chambre EHPAD",C743="Chambre foyer"),"50",IF(OR(C743="Parking",C743="Voiries"),"8",IF(C743="Commerces","12",IF(C743="Bureaux","15",""))))))</f>
        <v/>
      </c>
      <c r="E743" s="244" t="s">
        <v>463</v>
      </c>
      <c r="F743" s="128"/>
      <c r="G743" s="129"/>
      <c r="H743" s="127"/>
      <c r="I743" s="127"/>
      <c r="J743" s="127"/>
      <c r="K743" s="130"/>
      <c r="L743" s="481" t="s">
        <v>64</v>
      </c>
      <c r="M743" s="244" t="s">
        <v>143</v>
      </c>
      <c r="N743" s="379"/>
      <c r="O743" s="131"/>
      <c r="P743" s="127"/>
      <c r="Q743" s="254">
        <v>42804</v>
      </c>
      <c r="R743" s="255"/>
      <c r="S743" s="385"/>
      <c r="T743" s="131"/>
      <c r="U743" s="131"/>
      <c r="V743" s="389"/>
      <c r="W743" s="131"/>
      <c r="X743" s="131"/>
      <c r="Y743" s="394"/>
      <c r="Z743" s="250"/>
      <c r="AA743" s="283" t="str">
        <f ca="1">IF(AND(R743="",TODAY()&gt;Q743+31,Q743&lt;&gt;0),"1ère RELANCE","")</f>
        <v>1ère RELANCE</v>
      </c>
      <c r="AB743" s="283" t="str">
        <f ca="1">IF(AND(R743="",TODAY()&gt;Q743+90,Q743&lt;&gt;0),"DERNIERE RELANCE","")</f>
        <v/>
      </c>
      <c r="AC743" s="284" t="e">
        <f ca="1">IF(AA743="1ère RELANCE",NETWORKDAYS(Q743,TODAY(),1)*D743,"")</f>
        <v>#VALUE!</v>
      </c>
      <c r="AD743" s="283" t="str">
        <f ca="1">+IF(AND(X743="",TODAY()&gt;W743+15,W743&lt;&gt;0),"RELANCE GPA","")</f>
        <v/>
      </c>
      <c r="AE743" s="277"/>
      <c r="AF743" s="496"/>
      <c r="AG743" s="504"/>
      <c r="AH743" s="507"/>
      <c r="AI743" s="470"/>
      <c r="AJ743" s="233"/>
    </row>
    <row r="744" spans="1:36" ht="28.5" thickTop="1" thickBot="1">
      <c r="A744" s="287" t="s">
        <v>457</v>
      </c>
      <c r="B744" s="127"/>
      <c r="C744" s="470"/>
      <c r="D744" s="360" t="str">
        <f>IF(OR(C744="Studio",C744="T1",C744="T1 bis",C744="T2"),"40",IF(OR(C744="T3",C744="T4",C744="T5"),"45",IF(OR(C744="Chambre EHPAD",C744="Chambre foyer"),"50",IF(OR(C744="Parking",C744="Voiries"),"8",IF(C744="Commerces","12",IF(C744="Bureaux","15",""))))))</f>
        <v/>
      </c>
      <c r="E744" s="244" t="s">
        <v>464</v>
      </c>
      <c r="F744" s="128"/>
      <c r="G744" s="129"/>
      <c r="H744" s="127"/>
      <c r="I744" s="127"/>
      <c r="J744" s="127"/>
      <c r="K744" s="130"/>
      <c r="L744" s="481" t="s">
        <v>65</v>
      </c>
      <c r="M744" s="244" t="s">
        <v>143</v>
      </c>
      <c r="N744" s="379"/>
      <c r="O744" s="131"/>
      <c r="P744" s="127"/>
      <c r="Q744" s="254">
        <v>42804</v>
      </c>
      <c r="R744" s="255"/>
      <c r="S744" s="385"/>
      <c r="T744" s="131"/>
      <c r="U744" s="131"/>
      <c r="V744" s="389"/>
      <c r="W744" s="131"/>
      <c r="X744" s="131"/>
      <c r="Y744" s="394"/>
      <c r="Z744" s="250"/>
      <c r="AA744" s="283" t="str">
        <f ca="1">IF(AND(R744="",TODAY()&gt;Q744+31,Q744&lt;&gt;0),"1ère RELANCE","")</f>
        <v>1ère RELANCE</v>
      </c>
      <c r="AB744" s="283" t="str">
        <f ca="1">IF(AND(R744="",TODAY()&gt;Q744+90,Q744&lt;&gt;0),"DERNIERE RELANCE","")</f>
        <v/>
      </c>
      <c r="AC744" s="284" t="e">
        <f ca="1">IF(AA744="1ère RELANCE",NETWORKDAYS(Q744,TODAY(),1)*D744,"")</f>
        <v>#VALUE!</v>
      </c>
      <c r="AD744" s="283" t="str">
        <f ca="1">+IF(AND(X744="",TODAY()&gt;W744+15,W744&lt;&gt;0),"RELANCE GPA","")</f>
        <v/>
      </c>
      <c r="AE744" s="277"/>
      <c r="AF744" s="496"/>
      <c r="AG744" s="504"/>
      <c r="AH744" s="507"/>
      <c r="AI744" s="470"/>
      <c r="AJ744" s="233"/>
    </row>
    <row r="745" spans="1:36" ht="28.5" thickTop="1" thickBot="1">
      <c r="A745" s="287" t="s">
        <v>457</v>
      </c>
      <c r="B745" s="127"/>
      <c r="C745" s="470"/>
      <c r="D745" s="360" t="str">
        <f>IF(OR(C745="Studio",C745="T1",C745="T1 bis",C745="T2"),"40",IF(OR(C745="T3",C745="T4",C745="T5"),"45",IF(OR(C745="Chambre EHPAD",C745="Chambre foyer"),"50",IF(OR(C745="Parking",C745="Voiries"),"8",IF(C745="Commerces","12",IF(C745="Bureaux","15",""))))))</f>
        <v/>
      </c>
      <c r="E745" s="244" t="s">
        <v>465</v>
      </c>
      <c r="F745" s="128"/>
      <c r="G745" s="129"/>
      <c r="H745" s="127"/>
      <c r="I745" s="127"/>
      <c r="J745" s="127"/>
      <c r="K745" s="130"/>
      <c r="L745" s="481" t="s">
        <v>65</v>
      </c>
      <c r="M745" s="244" t="s">
        <v>143</v>
      </c>
      <c r="N745" s="379"/>
      <c r="O745" s="131"/>
      <c r="P745" s="127"/>
      <c r="Q745" s="254">
        <v>42804</v>
      </c>
      <c r="R745" s="255"/>
      <c r="S745" s="385"/>
      <c r="T745" s="131"/>
      <c r="U745" s="131"/>
      <c r="V745" s="389"/>
      <c r="W745" s="131"/>
      <c r="X745" s="131"/>
      <c r="Y745" s="394"/>
      <c r="Z745" s="250"/>
      <c r="AA745" s="283" t="str">
        <f ca="1">IF(AND(R745="",TODAY()&gt;Q745+31,Q745&lt;&gt;0),"1ère RELANCE","")</f>
        <v>1ère RELANCE</v>
      </c>
      <c r="AB745" s="283" t="str">
        <f ca="1">IF(AND(R745="",TODAY()&gt;Q745+90,Q745&lt;&gt;0),"DERNIERE RELANCE","")</f>
        <v/>
      </c>
      <c r="AC745" s="284" t="e">
        <f ca="1">IF(AA745="1ère RELANCE",NETWORKDAYS(Q745,TODAY(),1)*D745,"")</f>
        <v>#VALUE!</v>
      </c>
      <c r="AD745" s="283" t="str">
        <f ca="1">+IF(AND(X745="",TODAY()&gt;W745+15,W745&lt;&gt;0),"RELANCE GPA","")</f>
        <v/>
      </c>
      <c r="AE745" s="277"/>
      <c r="AF745" s="496"/>
      <c r="AG745" s="504"/>
      <c r="AH745" s="507"/>
      <c r="AI745" s="470"/>
      <c r="AJ745" s="233"/>
    </row>
    <row r="746" spans="1:36" ht="28.5" thickTop="1" thickBot="1">
      <c r="A746" s="287" t="s">
        <v>457</v>
      </c>
      <c r="B746" s="127"/>
      <c r="C746" s="470"/>
      <c r="D746" s="360" t="str">
        <f>IF(OR(C746="Studio",C746="T1",C746="T1 bis",C746="T2"),"40",IF(OR(C746="T3",C746="T4",C746="T5"),"45",IF(OR(C746="Chambre EHPAD",C746="Chambre foyer"),"50",IF(OR(C746="Parking",C746="Voiries"),"8",IF(C746="Commerces","12",IF(C746="Bureaux","15",""))))))</f>
        <v/>
      </c>
      <c r="E746" s="244" t="s">
        <v>466</v>
      </c>
      <c r="F746" s="128"/>
      <c r="G746" s="129"/>
      <c r="H746" s="127"/>
      <c r="I746" s="127"/>
      <c r="J746" s="127"/>
      <c r="K746" s="130"/>
      <c r="L746" s="481" t="s">
        <v>453</v>
      </c>
      <c r="M746" s="244" t="s">
        <v>143</v>
      </c>
      <c r="N746" s="379"/>
      <c r="O746" s="131"/>
      <c r="P746" s="127"/>
      <c r="Q746" s="254">
        <v>42804</v>
      </c>
      <c r="R746" s="255"/>
      <c r="S746" s="385"/>
      <c r="T746" s="131"/>
      <c r="U746" s="131"/>
      <c r="V746" s="389"/>
      <c r="W746" s="131"/>
      <c r="X746" s="131"/>
      <c r="Y746" s="394"/>
      <c r="Z746" s="250"/>
      <c r="AA746" s="283" t="str">
        <f ca="1">IF(AND(R746="",TODAY()&gt;Q746+31,Q746&lt;&gt;0),"1ère RELANCE","")</f>
        <v>1ère RELANCE</v>
      </c>
      <c r="AB746" s="283" t="str">
        <f ca="1">IF(AND(R746="",TODAY()&gt;Q746+90,Q746&lt;&gt;0),"DERNIERE RELANCE","")</f>
        <v/>
      </c>
      <c r="AC746" s="284" t="e">
        <f ca="1">IF(AA746="1ère RELANCE",NETWORKDAYS(Q746,TODAY(),1)*D746,"")</f>
        <v>#VALUE!</v>
      </c>
      <c r="AD746" s="283" t="str">
        <f ca="1">+IF(AND(X746="",TODAY()&gt;W746+15,W746&lt;&gt;0),"RELANCE GPA","")</f>
        <v/>
      </c>
      <c r="AE746" s="277"/>
      <c r="AF746" s="496"/>
      <c r="AG746" s="504"/>
      <c r="AH746" s="507"/>
      <c r="AI746" s="470"/>
      <c r="AJ746" s="233"/>
    </row>
    <row r="747" spans="1:36" ht="28.5" thickTop="1" thickBot="1">
      <c r="A747" s="468" t="s">
        <v>457</v>
      </c>
      <c r="B747" s="171"/>
      <c r="C747" s="473"/>
      <c r="D747" s="360" t="str">
        <f>IF(OR(C747="Studio",C747="T1",C747="T1 bis",C747="T2"),"40",IF(OR(C747="T3",C747="T4",C747="T5"),"45",IF(OR(C747="Chambre EHPAD",C747="Chambre foyer"),"50",IF(OR(C747="Parking",C747="Voiries"),"8",IF(C747="Commerces","12",IF(C747="Bureaux","15",""))))))</f>
        <v/>
      </c>
      <c r="E747" s="479" t="s">
        <v>467</v>
      </c>
      <c r="F747" s="174"/>
      <c r="G747" s="175"/>
      <c r="H747" s="171"/>
      <c r="I747" s="171"/>
      <c r="J747" s="171"/>
      <c r="K747" s="177"/>
      <c r="L747" s="482" t="s">
        <v>65</v>
      </c>
      <c r="M747" s="479" t="s">
        <v>143</v>
      </c>
      <c r="N747" s="483"/>
      <c r="O747" s="179"/>
      <c r="P747" s="171"/>
      <c r="Q747" s="484">
        <v>42804</v>
      </c>
      <c r="R747" s="486"/>
      <c r="S747" s="385"/>
      <c r="T747" s="179"/>
      <c r="U747" s="179"/>
      <c r="V747" s="489"/>
      <c r="W747" s="179"/>
      <c r="X747" s="179"/>
      <c r="Y747" s="394"/>
      <c r="Z747" s="491"/>
      <c r="AA747" s="492" t="str">
        <f ca="1">IF(AND(R747="",TODAY()&gt;Q747+31,Q747&lt;&gt;0),"1ère RELANCE","")</f>
        <v>1ère RELANCE</v>
      </c>
      <c r="AB747" s="492" t="str">
        <f ca="1">IF(AND(R747="",TODAY()&gt;Q747+90,Q747&lt;&gt;0),"DERNIERE RELANCE","")</f>
        <v/>
      </c>
      <c r="AC747" s="493" t="e">
        <f ca="1">IF(AA747="1ère RELANCE",NETWORKDAYS(Q747,TODAY(),1)*D747,"")</f>
        <v>#VALUE!</v>
      </c>
      <c r="AD747" s="492" t="str">
        <f ca="1">+IF(AND(X747="",TODAY()&gt;W747+15,W747&lt;&gt;0),"RELANCE GPA","")</f>
        <v/>
      </c>
      <c r="AE747" s="494"/>
      <c r="AF747" s="500"/>
      <c r="AG747" s="505"/>
      <c r="AH747" s="509"/>
      <c r="AI747" s="473"/>
      <c r="AJ747" s="513"/>
    </row>
    <row r="748" spans="1:36" ht="27.75" thickBot="1">
      <c r="A748" s="468" t="s">
        <v>457</v>
      </c>
      <c r="B748" s="171"/>
      <c r="C748" s="356"/>
      <c r="D748" s="360" t="str">
        <f>IF(OR(C748="Studio",C748="T1",C748="T1 bis",C748="T2"),"40",IF(OR(C748="T3",C748="T4",C748="T5"),"45",IF(OR(C748="Chambre EHPAD",C748="Chambre foyer"),"50",IF(OR(C748="Parking",C748="Voiries"),"8",IF(C748="Commerces","12",IF(C748="Bureaux","15",""))))))</f>
        <v/>
      </c>
      <c r="E748" s="479" t="s">
        <v>468</v>
      </c>
      <c r="F748" s="174"/>
      <c r="G748" s="175"/>
      <c r="H748" s="171"/>
      <c r="I748" s="171"/>
      <c r="J748" s="171"/>
      <c r="K748" s="177"/>
      <c r="L748" s="482" t="s">
        <v>65</v>
      </c>
      <c r="M748" s="479" t="s">
        <v>143</v>
      </c>
      <c r="N748" s="483"/>
      <c r="O748" s="179"/>
      <c r="P748" s="171"/>
      <c r="Q748" s="484">
        <v>42804</v>
      </c>
      <c r="R748" s="486"/>
      <c r="S748" s="385"/>
      <c r="T748" s="179"/>
      <c r="U748" s="179"/>
      <c r="V748" s="489"/>
      <c r="W748" s="179"/>
      <c r="X748" s="179"/>
      <c r="Y748" s="394"/>
      <c r="Z748" s="491"/>
      <c r="AA748" s="492" t="str">
        <f ca="1">IF(AND(R748="",TODAY()&gt;Q748+31,Q748&lt;&gt;0),"1ère RELANCE","")</f>
        <v>1ère RELANCE</v>
      </c>
      <c r="AB748" s="492" t="str">
        <f ca="1">IF(AND(R748="",TODAY()&gt;Q748+90,Q748&lt;&gt;0),"DERNIERE RELANCE","")</f>
        <v/>
      </c>
      <c r="AC748" s="493" t="e">
        <f ca="1">IF(AA748="1ère RELANCE",NETWORKDAYS(Q748,TODAY(),1)*D748,"")</f>
        <v>#VALUE!</v>
      </c>
      <c r="AD748" s="492" t="str">
        <f ca="1">+IF(AND(X748="",TODAY()&gt;W748+15,W748&lt;&gt;0),"RELANCE GPA","")</f>
        <v/>
      </c>
      <c r="AE748" s="494"/>
      <c r="AF748" s="414"/>
      <c r="AG748" s="69"/>
      <c r="AH748" s="421"/>
      <c r="AI748" s="356"/>
      <c r="AJ748" s="513"/>
    </row>
    <row r="749" spans="1:36" ht="27.75" thickBot="1">
      <c r="A749" s="468" t="s">
        <v>457</v>
      </c>
      <c r="B749" s="171"/>
      <c r="C749" s="356"/>
      <c r="D749" s="360" t="str">
        <f>IF(OR(C749="Studio",C749="T1",C749="T1 bis",C749="T2"),"40",IF(OR(C749="T3",C749="T4",C749="T5"),"45",IF(OR(C749="Chambre EHPAD",C749="Chambre foyer"),"50",IF(OR(C749="Parking",C749="Voiries"),"8",IF(C749="Commerces","12",IF(C749="Bureaux","15",""))))))</f>
        <v/>
      </c>
      <c r="E749" s="479" t="s">
        <v>469</v>
      </c>
      <c r="F749" s="174"/>
      <c r="G749" s="175"/>
      <c r="H749" s="171"/>
      <c r="I749" s="171"/>
      <c r="J749" s="171"/>
      <c r="K749" s="177"/>
      <c r="L749" s="482" t="s">
        <v>102</v>
      </c>
      <c r="M749" s="479" t="s">
        <v>143</v>
      </c>
      <c r="N749" s="483"/>
      <c r="O749" s="179"/>
      <c r="P749" s="171"/>
      <c r="Q749" s="484">
        <v>42804</v>
      </c>
      <c r="R749" s="486"/>
      <c r="S749" s="385"/>
      <c r="T749" s="179"/>
      <c r="U749" s="179"/>
      <c r="V749" s="489"/>
      <c r="W749" s="179"/>
      <c r="X749" s="179"/>
      <c r="Y749" s="394"/>
      <c r="Z749" s="491"/>
      <c r="AA749" s="492" t="str">
        <f ca="1">IF(AND(R749="",TODAY()&gt;Q749+31,Q749&lt;&gt;0),"1ère RELANCE","")</f>
        <v>1ère RELANCE</v>
      </c>
      <c r="AB749" s="492" t="str">
        <f ca="1">IF(AND(R749="",TODAY()&gt;Q749+90,Q749&lt;&gt;0),"DERNIERE RELANCE","")</f>
        <v/>
      </c>
      <c r="AC749" s="493" t="e">
        <f ca="1">IF(AA749="1ère RELANCE",NETWORKDAYS(Q749,TODAY(),1)*D749,"")</f>
        <v>#VALUE!</v>
      </c>
      <c r="AD749" s="492" t="str">
        <f ca="1">+IF(AND(X749="",TODAY()&gt;W749+15,W749&lt;&gt;0),"RELANCE GPA","")</f>
        <v/>
      </c>
      <c r="AE749" s="494"/>
      <c r="AF749" s="414"/>
      <c r="AG749" s="69"/>
      <c r="AH749" s="421"/>
      <c r="AI749" s="356"/>
      <c r="AJ749" s="513"/>
    </row>
    <row r="750" spans="1:36" ht="27.75" thickBot="1">
      <c r="A750" s="468" t="s">
        <v>457</v>
      </c>
      <c r="B750" s="171"/>
      <c r="C750" s="356"/>
      <c r="D750" s="360" t="str">
        <f>IF(OR(C750="Studio",C750="T1",C750="T1 bis",C750="T2"),"40",IF(OR(C750="T3",C750="T4",C750="T5"),"45",IF(OR(C750="Chambre EHPAD",C750="Chambre foyer"),"50",IF(OR(C750="Parking",C750="Voiries"),"8",IF(C750="Commerces","12",IF(C750="Bureaux","15",""))))))</f>
        <v/>
      </c>
      <c r="E750" s="479" t="s">
        <v>470</v>
      </c>
      <c r="F750" s="174"/>
      <c r="G750" s="175"/>
      <c r="H750" s="171"/>
      <c r="I750" s="171"/>
      <c r="J750" s="171"/>
      <c r="K750" s="177"/>
      <c r="L750" s="482" t="s">
        <v>65</v>
      </c>
      <c r="M750" s="479" t="s">
        <v>143</v>
      </c>
      <c r="N750" s="483"/>
      <c r="O750" s="179"/>
      <c r="P750" s="171"/>
      <c r="Q750" s="484">
        <v>42804</v>
      </c>
      <c r="R750" s="486"/>
      <c r="S750" s="385"/>
      <c r="T750" s="179"/>
      <c r="U750" s="179"/>
      <c r="V750" s="489"/>
      <c r="W750" s="179"/>
      <c r="X750" s="179"/>
      <c r="Y750" s="394"/>
      <c r="Z750" s="491"/>
      <c r="AA750" s="492" t="str">
        <f ca="1">IF(AND(R750="",TODAY()&gt;Q750+31,Q750&lt;&gt;0),"1ère RELANCE","")</f>
        <v>1ère RELANCE</v>
      </c>
      <c r="AB750" s="492" t="str">
        <f ca="1">IF(AND(R750="",TODAY()&gt;Q750+90,Q750&lt;&gt;0),"DERNIERE RELANCE","")</f>
        <v/>
      </c>
      <c r="AC750" s="493" t="e">
        <f ca="1">IF(AA750="1ère RELANCE",NETWORKDAYS(Q750,TODAY(),1)*D750,"")</f>
        <v>#VALUE!</v>
      </c>
      <c r="AD750" s="492" t="str">
        <f ca="1">+IF(AND(X750="",TODAY()&gt;W750+15,W750&lt;&gt;0),"RELANCE GPA","")</f>
        <v/>
      </c>
      <c r="AE750" s="494"/>
      <c r="AF750" s="414"/>
      <c r="AG750" s="69"/>
      <c r="AH750" s="421"/>
      <c r="AI750" s="356"/>
      <c r="AJ750" s="513"/>
    </row>
    <row r="751" spans="1:36" ht="20.25" thickTop="1" thickBot="1">
      <c r="A751" s="247"/>
      <c r="B751" s="247"/>
      <c r="C751" s="430"/>
      <c r="D751" s="432" t="str">
        <f>IF(OR(C751="Studio",C751="T1",C751="T1 bis",C751="T2"),"40",IF(OR(C751="T3",C751="T4",C751="T5"),"45",IF(OR(C751="Chambre EHPAD",C751="Chambre foyer"),"50",IF(OR(C751="Parking",C751="Voiries"),"8",IF(C751="Commerces","12",IF(C751="Bureaux","15",""))))))</f>
        <v/>
      </c>
      <c r="E751" s="433" t="s">
        <v>458</v>
      </c>
      <c r="F751" s="245"/>
      <c r="G751" s="246"/>
      <c r="H751" s="247"/>
      <c r="I751" s="247"/>
      <c r="J751" s="247"/>
      <c r="K751" s="248"/>
      <c r="L751" s="434" t="s">
        <v>11</v>
      </c>
      <c r="M751" s="435" t="s">
        <v>398</v>
      </c>
      <c r="N751" s="309"/>
      <c r="O751" s="249"/>
      <c r="P751" s="436"/>
      <c r="Q751" s="249">
        <v>42796.041666999998</v>
      </c>
      <c r="R751" s="310">
        <v>42828</v>
      </c>
      <c r="S751" s="311"/>
      <c r="T751" s="249"/>
      <c r="U751" s="249"/>
      <c r="V751" s="312"/>
      <c r="W751" s="249"/>
      <c r="X751" s="249"/>
      <c r="Y751" s="313"/>
      <c r="Z751" s="437"/>
      <c r="AA751" s="314" t="str">
        <f ca="1">IF(AND(R751="",TODAY()&gt;Q751+31,Q751&lt;&gt;0),"1ère RELANCE","")</f>
        <v/>
      </c>
      <c r="AB751" s="314" t="str">
        <f ca="1">IF(AND(R751="",TODAY()&gt;Q751+90,Q751&lt;&gt;0),"DERNIERE RELANCE","")</f>
        <v/>
      </c>
      <c r="AC751" s="315" t="str">
        <f ca="1">IF(AA751="1ère RELANCE",NETWORKDAYS(Q751,TODAY(),1)*D751,"")</f>
        <v/>
      </c>
      <c r="AD751" s="314" t="str">
        <f ca="1">+IF(AND(X751="",TODAY()&gt;W751+15,W751&lt;&gt;0),"RELANCE GPA","")</f>
        <v/>
      </c>
      <c r="AE751" s="282"/>
      <c r="AF751" s="439"/>
      <c r="AG751" s="442"/>
      <c r="AH751" s="445"/>
      <c r="AI751" s="430"/>
      <c r="AJ751" s="447"/>
    </row>
    <row r="752" spans="1:36" ht="20.25" thickTop="1" thickBot="1">
      <c r="A752" s="247"/>
      <c r="B752" s="247"/>
      <c r="C752" s="430"/>
      <c r="D752" s="432" t="str">
        <f>IF(OR(C752="Studio",C752="T1",C752="T1 bis",C752="T2"),"40",IF(OR(C752="T3",C752="T4",C752="T5"),"45",IF(OR(C752="Chambre EHPAD",C752="Chambre foyer"),"50",IF(OR(C752="Parking",C752="Voiries"),"8",IF(C752="Commerces","12",IF(C752="Bureaux","15",""))))))</f>
        <v/>
      </c>
      <c r="E752" s="433" t="s">
        <v>467</v>
      </c>
      <c r="F752" s="245"/>
      <c r="G752" s="246"/>
      <c r="H752" s="247"/>
      <c r="I752" s="247"/>
      <c r="J752" s="247"/>
      <c r="K752" s="248"/>
      <c r="L752" s="434" t="s">
        <v>11</v>
      </c>
      <c r="M752" s="435" t="s">
        <v>412</v>
      </c>
      <c r="N752" s="309"/>
      <c r="O752" s="249"/>
      <c r="P752" s="436"/>
      <c r="Q752" s="249">
        <v>42796.041666999998</v>
      </c>
      <c r="R752" s="310">
        <v>42828</v>
      </c>
      <c r="S752" s="311"/>
      <c r="T752" s="249"/>
      <c r="U752" s="249"/>
      <c r="V752" s="312"/>
      <c r="W752" s="249"/>
      <c r="X752" s="249"/>
      <c r="Y752" s="313"/>
      <c r="Z752" s="437"/>
      <c r="AA752" s="314" t="str">
        <f ca="1">IF(AND(R752="",TODAY()&gt;Q752+31,Q752&lt;&gt;0),"1ère RELANCE","")</f>
        <v/>
      </c>
      <c r="AB752" s="314" t="str">
        <f ca="1">IF(AND(R752="",TODAY()&gt;Q752+90,Q752&lt;&gt;0),"DERNIERE RELANCE","")</f>
        <v/>
      </c>
      <c r="AC752" s="315" t="str">
        <f ca="1">IF(AA752="1ère RELANCE",NETWORKDAYS(Q752,TODAY(),1)*D752,"")</f>
        <v/>
      </c>
      <c r="AD752" s="314" t="str">
        <f ca="1">+IF(AND(X752="",TODAY()&gt;W752+15,W752&lt;&gt;0),"RELANCE GPA","")</f>
        <v/>
      </c>
      <c r="AE752" s="282"/>
      <c r="AF752" s="439"/>
      <c r="AG752" s="442"/>
      <c r="AH752" s="445"/>
      <c r="AI752" s="430"/>
      <c r="AJ752" s="447"/>
    </row>
    <row r="753" spans="1:36" ht="20.25" thickTop="1" thickBot="1">
      <c r="A753" s="448"/>
      <c r="B753" s="448"/>
      <c r="C753" s="465"/>
      <c r="D753" s="432" t="str">
        <f>IF(OR(C753="Studio",C753="T1",C753="T1 bis",C753="T2"),"40",IF(OR(C753="T3",C753="T4",C753="T5"),"45",IF(OR(C753="Chambre EHPAD",C753="Chambre foyer"),"50",IF(OR(C753="Parking",C753="Voiries"),"8",IF(C753="Commerces","12",IF(C753="Bureaux","15",""))))))</f>
        <v/>
      </c>
      <c r="E753" s="449" t="s">
        <v>463</v>
      </c>
      <c r="F753" s="450"/>
      <c r="G753" s="451"/>
      <c r="H753" s="448"/>
      <c r="I753" s="448"/>
      <c r="J753" s="448"/>
      <c r="K753" s="452"/>
      <c r="L753" s="453" t="s">
        <v>12</v>
      </c>
      <c r="M753" s="454" t="s">
        <v>257</v>
      </c>
      <c r="N753" s="455"/>
      <c r="O753" s="456"/>
      <c r="P753" s="457"/>
      <c r="Q753" s="456">
        <v>42796.041666999998</v>
      </c>
      <c r="R753" s="458">
        <v>42828</v>
      </c>
      <c r="S753" s="311"/>
      <c r="T753" s="456"/>
      <c r="U753" s="456"/>
      <c r="V753" s="459"/>
      <c r="W753" s="456"/>
      <c r="X753" s="456"/>
      <c r="Y753" s="313"/>
      <c r="Z753" s="460"/>
      <c r="AA753" s="461" t="str">
        <f ca="1">IF(AND(R753="",TODAY()&gt;Q753+31,Q753&lt;&gt;0),"1ère RELANCE","")</f>
        <v/>
      </c>
      <c r="AB753" s="461" t="str">
        <f ca="1">IF(AND(R753="",TODAY()&gt;Q753+90,Q753&lt;&gt;0),"DERNIERE RELANCE","")</f>
        <v/>
      </c>
      <c r="AC753" s="462" t="str">
        <f ca="1">IF(AA753="1ère RELANCE",NETWORKDAYS(Q753,TODAY(),1)*D753,"")</f>
        <v/>
      </c>
      <c r="AD753" s="461" t="str">
        <f ca="1">+IF(AND(X753="",TODAY()&gt;W753+15,W753&lt;&gt;0),"RELANCE GPA","")</f>
        <v/>
      </c>
      <c r="AE753" s="463"/>
      <c r="AF753" s="466"/>
      <c r="AG753" s="222"/>
      <c r="AH753" s="467"/>
      <c r="AI753" s="465"/>
      <c r="AJ753" s="464"/>
    </row>
    <row r="754" spans="1:36" ht="19.5" thickBot="1">
      <c r="A754" s="247"/>
      <c r="B754" s="247"/>
      <c r="C754" s="429"/>
      <c r="D754" s="432" t="str">
        <f>IF(OR(C754="Studio",C754="T1",C754="T1 bis",C754="T2"),"40",IF(OR(C754="T3",C754="T4",C754="T5"),"45",IF(OR(C754="Chambre EHPAD",C754="Chambre foyer"),"50",IF(OR(C754="Parking",C754="Voiries"),"8",IF(C754="Commerces","12",IF(C754="Bureaux","15",""))))))</f>
        <v/>
      </c>
      <c r="E754" s="433" t="s">
        <v>464</v>
      </c>
      <c r="F754" s="245"/>
      <c r="G754" s="246"/>
      <c r="H754" s="247"/>
      <c r="I754" s="247"/>
      <c r="J754" s="247"/>
      <c r="K754" s="248"/>
      <c r="L754" s="434" t="s">
        <v>9</v>
      </c>
      <c r="M754" s="435" t="s">
        <v>257</v>
      </c>
      <c r="N754" s="309"/>
      <c r="O754" s="249"/>
      <c r="P754" s="436"/>
      <c r="Q754" s="249">
        <v>42641</v>
      </c>
      <c r="R754" s="310">
        <v>42650</v>
      </c>
      <c r="S754" s="311"/>
      <c r="T754" s="249"/>
      <c r="U754" s="249"/>
      <c r="V754" s="312"/>
      <c r="W754" s="249"/>
      <c r="X754" s="249"/>
      <c r="Y754" s="313"/>
      <c r="Z754" s="437"/>
      <c r="AA754" s="314" t="str">
        <f ca="1">IF(AND(R754="",TODAY()&gt;Q754+31,Q754&lt;&gt;0),"1ère RELANCE","")</f>
        <v/>
      </c>
      <c r="AB754" s="314" t="str">
        <f ca="1">IF(AND(R754="",TODAY()&gt;Q754+90,Q754&lt;&gt;0),"DERNIERE RELANCE","")</f>
        <v/>
      </c>
      <c r="AC754" s="315" t="str">
        <f ca="1">IF(AA754="1ère RELANCE",NETWORKDAYS(Q754,TODAY(),1)*D754,"")</f>
        <v/>
      </c>
      <c r="AD754" s="314" t="str">
        <f ca="1">+IF(AND(X754="",TODAY()&gt;W754+15,W754&lt;&gt;0),"RELANCE GPA","")</f>
        <v/>
      </c>
      <c r="AE754" s="282"/>
      <c r="AF754" s="438"/>
      <c r="AG754" s="441"/>
      <c r="AH754" s="444"/>
      <c r="AI754" s="429"/>
      <c r="AJ754" s="447"/>
    </row>
    <row r="755" spans="1:36" ht="28.5" thickTop="1" thickBot="1">
      <c r="A755" s="287" t="s">
        <v>457</v>
      </c>
      <c r="B755" s="127"/>
      <c r="C755" s="470"/>
      <c r="D755" s="360" t="str">
        <f>IF(OR(C755="Studio",C755="T1",C755="T1 bis",C755="T2"),"40",IF(OR(C755="T3",C755="T4",C755="T5"),"45",IF(OR(C755="Chambre EHPAD",C755="Chambre foyer"),"50",IF(OR(C755="Parking",C755="Voiries"),"8",IF(C755="Commerces","12",IF(C755="Bureaux","15",""))))))</f>
        <v/>
      </c>
      <c r="E755" s="244" t="s">
        <v>470</v>
      </c>
      <c r="F755" s="128"/>
      <c r="G755" s="129"/>
      <c r="H755" s="127"/>
      <c r="I755" s="127"/>
      <c r="J755" s="127"/>
      <c r="K755" s="130"/>
      <c r="L755" s="481" t="s">
        <v>67</v>
      </c>
      <c r="M755" s="244" t="s">
        <v>228</v>
      </c>
      <c r="N755" s="379"/>
      <c r="O755" s="131"/>
      <c r="P755" s="127"/>
      <c r="Q755" s="254">
        <v>42804</v>
      </c>
      <c r="R755" s="255"/>
      <c r="S755" s="385"/>
      <c r="T755" s="131"/>
      <c r="U755" s="131"/>
      <c r="V755" s="389"/>
      <c r="W755" s="131"/>
      <c r="X755" s="131"/>
      <c r="Y755" s="394"/>
      <c r="Z755" s="250"/>
      <c r="AA755" s="283" t="str">
        <f ca="1">IF(AND(R755="",TODAY()&gt;Q755+31,Q755&lt;&gt;0),"1ère RELANCE","")</f>
        <v>1ère RELANCE</v>
      </c>
      <c r="AB755" s="283" t="str">
        <f ca="1">IF(AND(R755="",TODAY()&gt;Q755+90,Q755&lt;&gt;0),"DERNIERE RELANCE","")</f>
        <v/>
      </c>
      <c r="AC755" s="284" t="e">
        <f ca="1">IF(AA755="1ère RELANCE",NETWORKDAYS(Q755,TODAY(),1)*D755,"")</f>
        <v>#VALUE!</v>
      </c>
      <c r="AD755" s="283" t="str">
        <f ca="1">+IF(AND(X755="",TODAY()&gt;W755+15,W755&lt;&gt;0),"RELANCE GPA","")</f>
        <v/>
      </c>
      <c r="AE755" s="277"/>
      <c r="AF755" s="496"/>
      <c r="AG755" s="504"/>
      <c r="AH755" s="507"/>
      <c r="AI755" s="470"/>
      <c r="AJ755" s="233"/>
    </row>
    <row r="756" spans="1:36" ht="20.25" thickTop="1" thickBot="1">
      <c r="A756" s="448"/>
      <c r="B756" s="448"/>
      <c r="C756" s="431"/>
      <c r="D756" s="432" t="str">
        <f>IF(OR(C756="Studio",C756="T1",C756="T1 bis",C756="T2"),"40",IF(OR(C756="T3",C756="T4",C756="T5"),"45",IF(OR(C756="Chambre EHPAD",C756="Chambre foyer"),"50",IF(OR(C756="Parking",C756="Voiries"),"8",IF(C756="Commerces","12",IF(C756="Bureaux","15",""))))))</f>
        <v/>
      </c>
      <c r="E756" s="449" t="s">
        <v>460</v>
      </c>
      <c r="F756" s="450"/>
      <c r="G756" s="451"/>
      <c r="H756" s="448"/>
      <c r="I756" s="448"/>
      <c r="J756" s="448"/>
      <c r="K756" s="452"/>
      <c r="L756" s="453" t="s">
        <v>102</v>
      </c>
      <c r="M756" s="454" t="s">
        <v>503</v>
      </c>
      <c r="N756" s="455"/>
      <c r="O756" s="456"/>
      <c r="P756" s="457"/>
      <c r="Q756" s="456">
        <v>42641</v>
      </c>
      <c r="R756" s="458">
        <v>42650</v>
      </c>
      <c r="S756" s="311"/>
      <c r="T756" s="456"/>
      <c r="U756" s="456"/>
      <c r="V756" s="459"/>
      <c r="W756" s="456"/>
      <c r="X756" s="456"/>
      <c r="Y756" s="313"/>
      <c r="Z756" s="460"/>
      <c r="AA756" s="461" t="str">
        <f ca="1">IF(AND(R756="",TODAY()&gt;Q756+31,Q756&lt;&gt;0),"1ère RELANCE","")</f>
        <v/>
      </c>
      <c r="AB756" s="461" t="str">
        <f ca="1">IF(AND(R756="",TODAY()&gt;Q756+90,Q756&lt;&gt;0),"DERNIERE RELANCE","")</f>
        <v/>
      </c>
      <c r="AC756" s="462" t="str">
        <f ca="1">IF(AA756="1ère RELANCE",NETWORKDAYS(Q756,TODAY(),1)*D756,"")</f>
        <v/>
      </c>
      <c r="AD756" s="461" t="str">
        <f ca="1">+IF(AND(X756="",TODAY()&gt;W756+15,W756&lt;&gt;0),"RELANCE GPA","")</f>
        <v/>
      </c>
      <c r="AE756" s="463"/>
      <c r="AF756" s="440"/>
      <c r="AG756" s="443"/>
      <c r="AH756" s="446"/>
      <c r="AI756" s="431"/>
      <c r="AJ756" s="464"/>
    </row>
    <row r="757" spans="1:36" ht="19.5" thickBot="1">
      <c r="A757" s="448"/>
      <c r="B757" s="448"/>
      <c r="C757" s="465"/>
      <c r="D757" s="432" t="str">
        <f>IF(OR(C757="Studio",C757="T1",C757="T1 bis",C757="T2"),"40",IF(OR(C757="T3",C757="T4",C757="T5"),"45",IF(OR(C757="Chambre EHPAD",C757="Chambre foyer"),"50",IF(OR(C757="Parking",C757="Voiries"),"8",IF(C757="Commerces","12",IF(C757="Bureaux","15",""))))))</f>
        <v/>
      </c>
      <c r="E757" s="449" t="s">
        <v>463</v>
      </c>
      <c r="F757" s="450"/>
      <c r="G757" s="451"/>
      <c r="H757" s="448"/>
      <c r="I757" s="448"/>
      <c r="J757" s="448"/>
      <c r="K757" s="452"/>
      <c r="L757" s="453" t="s">
        <v>64</v>
      </c>
      <c r="M757" s="454" t="s">
        <v>511</v>
      </c>
      <c r="N757" s="455"/>
      <c r="O757" s="456"/>
      <c r="P757" s="457"/>
      <c r="Q757" s="456">
        <v>42641</v>
      </c>
      <c r="R757" s="458">
        <v>42650</v>
      </c>
      <c r="S757" s="311"/>
      <c r="T757" s="456"/>
      <c r="U757" s="456"/>
      <c r="V757" s="459"/>
      <c r="W757" s="456"/>
      <c r="X757" s="456"/>
      <c r="Y757" s="313"/>
      <c r="Z757" s="460"/>
      <c r="AA757" s="461" t="str">
        <f ca="1">IF(AND(R757="",TODAY()&gt;Q757+31,Q757&lt;&gt;0),"1ère RELANCE","")</f>
        <v/>
      </c>
      <c r="AB757" s="461" t="str">
        <f ca="1">IF(AND(R757="",TODAY()&gt;Q757+90,Q757&lt;&gt;0),"DERNIERE RELANCE","")</f>
        <v/>
      </c>
      <c r="AC757" s="462" t="str">
        <f ca="1">IF(AA757="1ère RELANCE",NETWORKDAYS(Q757,TODAY(),1)*D757,"")</f>
        <v/>
      </c>
      <c r="AD757" s="461" t="str">
        <f ca="1">+IF(AND(X757="",TODAY()&gt;W757+15,W757&lt;&gt;0),"RELANCE GPA","")</f>
        <v/>
      </c>
      <c r="AE757" s="463"/>
      <c r="AF757" s="466"/>
      <c r="AG757" s="222"/>
      <c r="AH757" s="467"/>
      <c r="AI757" s="465"/>
      <c r="AJ757" s="464"/>
    </row>
    <row r="758" spans="1:36" ht="19.5" thickBot="1">
      <c r="A758" s="247"/>
      <c r="B758" s="247"/>
      <c r="C758" s="429"/>
      <c r="D758" s="432" t="str">
        <f>IF(OR(C758="Studio",C758="T1",C758="T1 bis",C758="T2"),"40",IF(OR(C758="T3",C758="T4",C758="T5"),"45",IF(OR(C758="Chambre EHPAD",C758="Chambre foyer"),"50",IF(OR(C758="Parking",C758="Voiries"),"8",IF(C758="Commerces","12",IF(C758="Bureaux","15",""))))))</f>
        <v/>
      </c>
      <c r="E758" s="433" t="s">
        <v>466</v>
      </c>
      <c r="F758" s="245"/>
      <c r="G758" s="246"/>
      <c r="H758" s="247"/>
      <c r="I758" s="247"/>
      <c r="J758" s="247"/>
      <c r="K758" s="248"/>
      <c r="L758" s="434" t="s">
        <v>64</v>
      </c>
      <c r="M758" s="435" t="s">
        <v>511</v>
      </c>
      <c r="N758" s="309"/>
      <c r="O758" s="249"/>
      <c r="P758" s="436"/>
      <c r="Q758" s="249">
        <v>42641</v>
      </c>
      <c r="R758" s="310">
        <v>42650</v>
      </c>
      <c r="S758" s="311"/>
      <c r="T758" s="249"/>
      <c r="U758" s="249"/>
      <c r="V758" s="312"/>
      <c r="W758" s="249"/>
      <c r="X758" s="249"/>
      <c r="Y758" s="313"/>
      <c r="Z758" s="437"/>
      <c r="AA758" s="314" t="str">
        <f ca="1">IF(AND(R758="",TODAY()&gt;Q758+31,Q758&lt;&gt;0),"1ère RELANCE","")</f>
        <v/>
      </c>
      <c r="AB758" s="314" t="str">
        <f ca="1">IF(AND(R758="",TODAY()&gt;Q758+90,Q758&lt;&gt;0),"DERNIERE RELANCE","")</f>
        <v/>
      </c>
      <c r="AC758" s="315" t="str">
        <f ca="1">IF(AA758="1ère RELANCE",NETWORKDAYS(Q758,TODAY(),1)*D758,"")</f>
        <v/>
      </c>
      <c r="AD758" s="314" t="str">
        <f ca="1">+IF(AND(X758="",TODAY()&gt;W758+15,W758&lt;&gt;0),"RELANCE GPA","")</f>
        <v/>
      </c>
      <c r="AE758" s="282"/>
      <c r="AF758" s="438"/>
      <c r="AG758" s="441"/>
      <c r="AH758" s="444"/>
      <c r="AI758" s="429"/>
      <c r="AJ758" s="447"/>
    </row>
    <row r="759" spans="1:36" ht="20.25" thickTop="1" thickBot="1">
      <c r="A759" s="247"/>
      <c r="B759" s="247"/>
      <c r="C759" s="430"/>
      <c r="D759" s="432" t="str">
        <f>IF(OR(C759="Studio",C759="T1",C759="T1 bis",C759="T2"),"40",IF(OR(C759="T3",C759="T4",C759="T5"),"45",IF(OR(C759="Chambre EHPAD",C759="Chambre foyer"),"50",IF(OR(C759="Parking",C759="Voiries"),"8",IF(C759="Commerces","12",IF(C759="Bureaux","15",""))))))</f>
        <v/>
      </c>
      <c r="E759" s="433" t="s">
        <v>524</v>
      </c>
      <c r="F759" s="245"/>
      <c r="G759" s="246"/>
      <c r="H759" s="247"/>
      <c r="I759" s="247"/>
      <c r="J759" s="247"/>
      <c r="K759" s="248"/>
      <c r="L759" s="434" t="s">
        <v>65</v>
      </c>
      <c r="M759" s="435" t="s">
        <v>511</v>
      </c>
      <c r="N759" s="309"/>
      <c r="O759" s="249"/>
      <c r="P759" s="436"/>
      <c r="Q759" s="249">
        <v>42641</v>
      </c>
      <c r="R759" s="310">
        <v>42650</v>
      </c>
      <c r="S759" s="311"/>
      <c r="T759" s="249"/>
      <c r="U759" s="249"/>
      <c r="V759" s="312"/>
      <c r="W759" s="249"/>
      <c r="X759" s="249"/>
      <c r="Y759" s="313"/>
      <c r="Z759" s="437"/>
      <c r="AA759" s="314" t="str">
        <f ca="1">IF(AND(R759="",TODAY()&gt;Q759+31,Q759&lt;&gt;0),"1ère RELANCE","")</f>
        <v/>
      </c>
      <c r="AB759" s="314" t="str">
        <f ca="1">IF(AND(R759="",TODAY()&gt;Q759+90,Q759&lt;&gt;0),"DERNIERE RELANCE","")</f>
        <v/>
      </c>
      <c r="AC759" s="315" t="str">
        <f ca="1">IF(AA759="1ère RELANCE",NETWORKDAYS(Q759,TODAY(),1)*D759,"")</f>
        <v/>
      </c>
      <c r="AD759" s="314" t="str">
        <f ca="1">+IF(AND(X759="",TODAY()&gt;W759+15,W759&lt;&gt;0),"RELANCE GPA","")</f>
        <v/>
      </c>
      <c r="AE759" s="282"/>
      <c r="AF759" s="439"/>
      <c r="AG759" s="442"/>
      <c r="AH759" s="445"/>
      <c r="AI759" s="430"/>
      <c r="AJ759" s="447"/>
    </row>
    <row r="760" spans="1:36" ht="20.25" thickTop="1" thickBot="1">
      <c r="A760" s="247"/>
      <c r="B760" s="247"/>
      <c r="C760" s="430"/>
      <c r="D760" s="432" t="str">
        <f>IF(OR(C760="Studio",C760="T1",C760="T1 bis",C760="T2"),"40",IF(OR(C760="T3",C760="T4",C760="T5"),"45",IF(OR(C760="Chambre EHPAD",C760="Chambre foyer"),"50",IF(OR(C760="Parking",C760="Voiries"),"8",IF(C760="Commerces","12",IF(C760="Bureaux","15",""))))))</f>
        <v/>
      </c>
      <c r="E760" s="433" t="s">
        <v>539</v>
      </c>
      <c r="F760" s="245"/>
      <c r="G760" s="246"/>
      <c r="H760" s="247"/>
      <c r="I760" s="247"/>
      <c r="J760" s="247"/>
      <c r="K760" s="248"/>
      <c r="L760" s="434" t="s">
        <v>65</v>
      </c>
      <c r="M760" s="435" t="s">
        <v>511</v>
      </c>
      <c r="N760" s="309"/>
      <c r="O760" s="249"/>
      <c r="P760" s="436"/>
      <c r="Q760" s="249">
        <v>42641</v>
      </c>
      <c r="R760" s="310">
        <v>42650</v>
      </c>
      <c r="S760" s="311"/>
      <c r="T760" s="249"/>
      <c r="U760" s="249"/>
      <c r="V760" s="312"/>
      <c r="W760" s="249"/>
      <c r="X760" s="249"/>
      <c r="Y760" s="313"/>
      <c r="Z760" s="437"/>
      <c r="AA760" s="314" t="str">
        <f ca="1">IF(AND(R760="",TODAY()&gt;Q760+31,Q760&lt;&gt;0),"1ère RELANCE","")</f>
        <v/>
      </c>
      <c r="AB760" s="314" t="str">
        <f ca="1">IF(AND(R760="",TODAY()&gt;Q760+90,Q760&lt;&gt;0),"DERNIERE RELANCE","")</f>
        <v/>
      </c>
      <c r="AC760" s="315" t="str">
        <f ca="1">IF(AA760="1ère RELANCE",NETWORKDAYS(Q760,TODAY(),1)*D760,"")</f>
        <v/>
      </c>
      <c r="AD760" s="314" t="str">
        <f ca="1">+IF(AND(X760="",TODAY()&gt;W760+15,W760&lt;&gt;0),"RELANCE GPA","")</f>
        <v/>
      </c>
      <c r="AE760" s="282"/>
      <c r="AF760" s="439"/>
      <c r="AG760" s="442"/>
      <c r="AH760" s="445"/>
      <c r="AI760" s="430"/>
      <c r="AJ760" s="447"/>
    </row>
    <row r="761" spans="1:36" ht="39" thickTop="1" thickBot="1">
      <c r="A761" s="448"/>
      <c r="B761" s="448"/>
      <c r="C761" s="431"/>
      <c r="D761" s="432" t="str">
        <f>IF(OR(C761="Studio",C761="T1",C761="T1 bis",C761="T2"),"40",IF(OR(C761="T3",C761="T4",C761="T5"),"45",IF(OR(C761="Chambre EHPAD",C761="Chambre foyer"),"50",IF(OR(C761="Parking",C761="Voiries"),"8",IF(C761="Commerces","12",IF(C761="Bureaux","15",""))))))</f>
        <v/>
      </c>
      <c r="E761" s="449" t="s">
        <v>458</v>
      </c>
      <c r="F761" s="450"/>
      <c r="G761" s="451"/>
      <c r="H761" s="448"/>
      <c r="I761" s="448"/>
      <c r="J761" s="448"/>
      <c r="K761" s="452"/>
      <c r="L761" s="453" t="s">
        <v>65</v>
      </c>
      <c r="M761" s="454" t="s">
        <v>493</v>
      </c>
      <c r="N761" s="455"/>
      <c r="O761" s="456"/>
      <c r="P761" s="457"/>
      <c r="Q761" s="456">
        <v>42641</v>
      </c>
      <c r="R761" s="458">
        <v>42650</v>
      </c>
      <c r="S761" s="311"/>
      <c r="T761" s="456"/>
      <c r="U761" s="456"/>
      <c r="V761" s="459"/>
      <c r="W761" s="456"/>
      <c r="X761" s="456"/>
      <c r="Y761" s="313"/>
      <c r="Z761" s="460"/>
      <c r="AA761" s="461" t="str">
        <f ca="1">IF(AND(R761="",TODAY()&gt;Q761+31,Q761&lt;&gt;0),"1ère RELANCE","")</f>
        <v/>
      </c>
      <c r="AB761" s="461" t="str">
        <f ca="1">IF(AND(R761="",TODAY()&gt;Q761+90,Q761&lt;&gt;0),"DERNIERE RELANCE","")</f>
        <v/>
      </c>
      <c r="AC761" s="462" t="str">
        <f ca="1">IF(AA761="1ère RELANCE",NETWORKDAYS(Q761,TODAY(),1)*D761,"")</f>
        <v/>
      </c>
      <c r="AD761" s="461" t="str">
        <f ca="1">+IF(AND(X761="",TODAY()&gt;W761+15,W761&lt;&gt;0),"RELANCE GPA","")</f>
        <v/>
      </c>
      <c r="AE761" s="463"/>
      <c r="AF761" s="440"/>
      <c r="AG761" s="443"/>
      <c r="AH761" s="446"/>
      <c r="AI761" s="431"/>
      <c r="AJ761" s="464"/>
    </row>
    <row r="762" spans="1:36" ht="38.25" thickBot="1">
      <c r="A762" s="448"/>
      <c r="B762" s="448"/>
      <c r="C762" s="465"/>
      <c r="D762" s="432" t="str">
        <f>IF(OR(C762="Studio",C762="T1",C762="T1 bis",C762="T2"),"40",IF(OR(C762="T3",C762="T4",C762="T5"),"45",IF(OR(C762="Chambre EHPAD",C762="Chambre foyer"),"50",IF(OR(C762="Parking",C762="Voiries"),"8",IF(C762="Commerces","12",IF(C762="Bureaux","15",""))))))</f>
        <v/>
      </c>
      <c r="E762" s="449" t="s">
        <v>459</v>
      </c>
      <c r="F762" s="450"/>
      <c r="G762" s="451"/>
      <c r="H762" s="448"/>
      <c r="I762" s="448"/>
      <c r="J762" s="448"/>
      <c r="K762" s="452"/>
      <c r="L762" s="453" t="s">
        <v>65</v>
      </c>
      <c r="M762" s="454" t="s">
        <v>493</v>
      </c>
      <c r="N762" s="455"/>
      <c r="O762" s="456"/>
      <c r="P762" s="457"/>
      <c r="Q762" s="456">
        <v>42641</v>
      </c>
      <c r="R762" s="458">
        <v>42650</v>
      </c>
      <c r="S762" s="311"/>
      <c r="T762" s="456"/>
      <c r="U762" s="456"/>
      <c r="V762" s="459"/>
      <c r="W762" s="456"/>
      <c r="X762" s="456"/>
      <c r="Y762" s="313"/>
      <c r="Z762" s="460"/>
      <c r="AA762" s="461" t="str">
        <f ca="1">IF(AND(R762="",TODAY()&gt;Q762+31,Q762&lt;&gt;0),"1ère RELANCE","")</f>
        <v/>
      </c>
      <c r="AB762" s="461" t="str">
        <f ca="1">IF(AND(R762="",TODAY()&gt;Q762+90,Q762&lt;&gt;0),"DERNIERE RELANCE","")</f>
        <v/>
      </c>
      <c r="AC762" s="462" t="str">
        <f ca="1">IF(AA762="1ère RELANCE",NETWORKDAYS(Q762,TODAY(),1)*D762,"")</f>
        <v/>
      </c>
      <c r="AD762" s="461" t="str">
        <f ca="1">+IF(AND(X762="",TODAY()&gt;W762+15,W762&lt;&gt;0),"RELANCE GPA","")</f>
        <v/>
      </c>
      <c r="AE762" s="463"/>
      <c r="AF762" s="466"/>
      <c r="AG762" s="222"/>
      <c r="AH762" s="467"/>
      <c r="AI762" s="465"/>
      <c r="AJ762" s="464"/>
    </row>
    <row r="763" spans="1:36" ht="38.25" thickBot="1">
      <c r="A763" s="247"/>
      <c r="B763" s="247"/>
      <c r="C763" s="429"/>
      <c r="D763" s="432" t="str">
        <f>IF(OR(C763="Studio",C763="T1",C763="T1 bis",C763="T2"),"40",IF(OR(C763="T3",C763="T4",C763="T5"),"45",IF(OR(C763="Chambre EHPAD",C763="Chambre foyer"),"50",IF(OR(C763="Parking",C763="Voiries"),"8",IF(C763="Commerces","12",IF(C763="Bureaux","15",""))))))</f>
        <v/>
      </c>
      <c r="E763" s="433" t="s">
        <v>461</v>
      </c>
      <c r="F763" s="245"/>
      <c r="G763" s="246"/>
      <c r="H763" s="247"/>
      <c r="I763" s="247"/>
      <c r="J763" s="247"/>
      <c r="K763" s="248"/>
      <c r="L763" s="434" t="s">
        <v>65</v>
      </c>
      <c r="M763" s="435" t="s">
        <v>493</v>
      </c>
      <c r="N763" s="309"/>
      <c r="O763" s="249"/>
      <c r="P763" s="436"/>
      <c r="Q763" s="249">
        <v>42641</v>
      </c>
      <c r="R763" s="310">
        <v>42650</v>
      </c>
      <c r="S763" s="311"/>
      <c r="T763" s="249"/>
      <c r="U763" s="249"/>
      <c r="V763" s="312"/>
      <c r="W763" s="249"/>
      <c r="X763" s="249"/>
      <c r="Y763" s="313"/>
      <c r="Z763" s="437"/>
      <c r="AA763" s="314" t="str">
        <f ca="1">IF(AND(R763="",TODAY()&gt;Q763+31,Q763&lt;&gt;0),"1ère RELANCE","")</f>
        <v/>
      </c>
      <c r="AB763" s="314" t="str">
        <f ca="1">IF(AND(R763="",TODAY()&gt;Q763+90,Q763&lt;&gt;0),"DERNIERE RELANCE","")</f>
        <v/>
      </c>
      <c r="AC763" s="315" t="str">
        <f ca="1">IF(AA763="1ère RELANCE",NETWORKDAYS(Q763,TODAY(),1)*D763,"")</f>
        <v/>
      </c>
      <c r="AD763" s="314" t="str">
        <f ca="1">+IF(AND(X763="",TODAY()&gt;W763+15,W763&lt;&gt;0),"RELANCE GPA","")</f>
        <v/>
      </c>
      <c r="AE763" s="282"/>
      <c r="AF763" s="438"/>
      <c r="AG763" s="441"/>
      <c r="AH763" s="444"/>
      <c r="AI763" s="429"/>
      <c r="AJ763" s="447"/>
    </row>
    <row r="764" spans="1:36" ht="39" thickTop="1" thickBot="1">
      <c r="A764" s="247"/>
      <c r="B764" s="247"/>
      <c r="C764" s="430"/>
      <c r="D764" s="432" t="str">
        <f>IF(OR(C764="Studio",C764="T1",C764="T1 bis",C764="T2"),"40",IF(OR(C764="T3",C764="T4",C764="T5"),"45",IF(OR(C764="Chambre EHPAD",C764="Chambre foyer"),"50",IF(OR(C764="Parking",C764="Voiries"),"8",IF(C764="Commerces","12",IF(C764="Bureaux","15",""))))))</f>
        <v/>
      </c>
      <c r="E764" s="433" t="s">
        <v>462</v>
      </c>
      <c r="F764" s="245"/>
      <c r="G764" s="246"/>
      <c r="H764" s="247"/>
      <c r="I764" s="247"/>
      <c r="J764" s="247"/>
      <c r="K764" s="248"/>
      <c r="L764" s="434" t="s">
        <v>65</v>
      </c>
      <c r="M764" s="435" t="s">
        <v>493</v>
      </c>
      <c r="N764" s="309"/>
      <c r="O764" s="249"/>
      <c r="P764" s="436"/>
      <c r="Q764" s="249">
        <v>42641</v>
      </c>
      <c r="R764" s="310">
        <v>42650</v>
      </c>
      <c r="S764" s="311"/>
      <c r="T764" s="249"/>
      <c r="U764" s="249"/>
      <c r="V764" s="312"/>
      <c r="W764" s="249"/>
      <c r="X764" s="249"/>
      <c r="Y764" s="313"/>
      <c r="Z764" s="437"/>
      <c r="AA764" s="314" t="str">
        <f ca="1">IF(AND(R764="",TODAY()&gt;Q764+31,Q764&lt;&gt;0),"1ère RELANCE","")</f>
        <v/>
      </c>
      <c r="AB764" s="314" t="str">
        <f ca="1">IF(AND(R764="",TODAY()&gt;Q764+90,Q764&lt;&gt;0),"DERNIERE RELANCE","")</f>
        <v/>
      </c>
      <c r="AC764" s="315" t="str">
        <f ca="1">IF(AA764="1ère RELANCE",NETWORKDAYS(Q764,TODAY(),1)*D764,"")</f>
        <v/>
      </c>
      <c r="AD764" s="314" t="str">
        <f ca="1">+IF(AND(X764="",TODAY()&gt;W764+15,W764&lt;&gt;0),"RELANCE GPA","")</f>
        <v/>
      </c>
      <c r="AE764" s="282"/>
      <c r="AF764" s="439"/>
      <c r="AG764" s="442"/>
      <c r="AH764" s="445"/>
      <c r="AI764" s="430"/>
      <c r="AJ764" s="447"/>
    </row>
    <row r="765" spans="1:36" ht="39" thickTop="1" thickBot="1">
      <c r="A765" s="247"/>
      <c r="B765" s="247"/>
      <c r="C765" s="430"/>
      <c r="D765" s="432" t="str">
        <f>IF(OR(C765="Studio",C765="T1",C765="T1 bis",C765="T2"),"40",IF(OR(C765="T3",C765="T4",C765="T5"),"45",IF(OR(C765="Chambre EHPAD",C765="Chambre foyer"),"50",IF(OR(C765="Parking",C765="Voiries"),"8",IF(C765="Commerces","12",IF(C765="Bureaux","15",""))))))</f>
        <v/>
      </c>
      <c r="E765" s="433" t="s">
        <v>464</v>
      </c>
      <c r="F765" s="245"/>
      <c r="G765" s="246"/>
      <c r="H765" s="247"/>
      <c r="I765" s="247"/>
      <c r="J765" s="247"/>
      <c r="K765" s="248"/>
      <c r="L765" s="434" t="s">
        <v>65</v>
      </c>
      <c r="M765" s="435" t="s">
        <v>493</v>
      </c>
      <c r="N765" s="309"/>
      <c r="O765" s="249"/>
      <c r="P765" s="436"/>
      <c r="Q765" s="249">
        <v>42641</v>
      </c>
      <c r="R765" s="310">
        <v>42650</v>
      </c>
      <c r="S765" s="311"/>
      <c r="T765" s="249"/>
      <c r="U765" s="249"/>
      <c r="V765" s="312"/>
      <c r="W765" s="249"/>
      <c r="X765" s="249"/>
      <c r="Y765" s="313"/>
      <c r="Z765" s="437"/>
      <c r="AA765" s="314" t="str">
        <f ca="1">IF(AND(R765="",TODAY()&gt;Q765+31,Q765&lt;&gt;0),"1ère RELANCE","")</f>
        <v/>
      </c>
      <c r="AB765" s="314" t="str">
        <f ca="1">IF(AND(R765="",TODAY()&gt;Q765+90,Q765&lt;&gt;0),"DERNIERE RELANCE","")</f>
        <v/>
      </c>
      <c r="AC765" s="315" t="str">
        <f ca="1">IF(AA765="1ère RELANCE",NETWORKDAYS(Q765,TODAY(),1)*D765,"")</f>
        <v/>
      </c>
      <c r="AD765" s="314" t="str">
        <f ca="1">+IF(AND(X765="",TODAY()&gt;W765+15,W765&lt;&gt;0),"RELANCE GPA","")</f>
        <v/>
      </c>
      <c r="AE765" s="282"/>
      <c r="AF765" s="439"/>
      <c r="AG765" s="442"/>
      <c r="AH765" s="445"/>
      <c r="AI765" s="430"/>
      <c r="AJ765" s="447"/>
    </row>
    <row r="766" spans="1:36" ht="39" thickTop="1" thickBot="1">
      <c r="A766" s="247"/>
      <c r="B766" s="247"/>
      <c r="C766" s="430"/>
      <c r="D766" s="432" t="str">
        <f>IF(OR(C766="Studio",C766="T1",C766="T1 bis",C766="T2"),"40",IF(OR(C766="T3",C766="T4",C766="T5"),"45",IF(OR(C766="Chambre EHPAD",C766="Chambre foyer"),"50",IF(OR(C766="Parking",C766="Voiries"),"8",IF(C766="Commerces","12",IF(C766="Bureaux","15",""))))))</f>
        <v/>
      </c>
      <c r="E766" s="433" t="s">
        <v>467</v>
      </c>
      <c r="F766" s="245"/>
      <c r="G766" s="246"/>
      <c r="H766" s="247"/>
      <c r="I766" s="247"/>
      <c r="J766" s="247"/>
      <c r="K766" s="248"/>
      <c r="L766" s="434" t="s">
        <v>65</v>
      </c>
      <c r="M766" s="435" t="s">
        <v>493</v>
      </c>
      <c r="N766" s="309"/>
      <c r="O766" s="249"/>
      <c r="P766" s="436"/>
      <c r="Q766" s="249">
        <v>42641</v>
      </c>
      <c r="R766" s="310">
        <v>42650</v>
      </c>
      <c r="S766" s="311"/>
      <c r="T766" s="249"/>
      <c r="U766" s="249"/>
      <c r="V766" s="312"/>
      <c r="W766" s="249"/>
      <c r="X766" s="249"/>
      <c r="Y766" s="313"/>
      <c r="Z766" s="437"/>
      <c r="AA766" s="314" t="str">
        <f ca="1">IF(AND(R766="",TODAY()&gt;Q766+31,Q766&lt;&gt;0),"1ère RELANCE","")</f>
        <v/>
      </c>
      <c r="AB766" s="314" t="str">
        <f ca="1">IF(AND(R766="",TODAY()&gt;Q766+90,Q766&lt;&gt;0),"DERNIERE RELANCE","")</f>
        <v/>
      </c>
      <c r="AC766" s="315" t="str">
        <f ca="1">IF(AA766="1ère RELANCE",NETWORKDAYS(Q766,TODAY(),1)*D766,"")</f>
        <v/>
      </c>
      <c r="AD766" s="314" t="str">
        <f ca="1">+IF(AND(X766="",TODAY()&gt;W766+15,W766&lt;&gt;0),"RELANCE GPA","")</f>
        <v/>
      </c>
      <c r="AE766" s="282"/>
      <c r="AF766" s="439"/>
      <c r="AG766" s="442"/>
      <c r="AH766" s="445"/>
      <c r="AI766" s="430"/>
      <c r="AJ766" s="447"/>
    </row>
    <row r="767" spans="1:36" ht="39" thickTop="1" thickBot="1">
      <c r="A767" s="247"/>
      <c r="B767" s="247"/>
      <c r="C767" s="430"/>
      <c r="D767" s="432" t="str">
        <f>IF(OR(C767="Studio",C767="T1",C767="T1 bis",C767="T2"),"40",IF(OR(C767="T3",C767="T4",C767="T5"),"45",IF(OR(C767="Chambre EHPAD",C767="Chambre foyer"),"50",IF(OR(C767="Parking",C767="Voiries"),"8",IF(C767="Commerces","12",IF(C767="Bureaux","15",""))))))</f>
        <v/>
      </c>
      <c r="E767" s="433" t="s">
        <v>468</v>
      </c>
      <c r="F767" s="245"/>
      <c r="G767" s="246"/>
      <c r="H767" s="247"/>
      <c r="I767" s="247"/>
      <c r="J767" s="247"/>
      <c r="K767" s="248"/>
      <c r="L767" s="434" t="s">
        <v>65</v>
      </c>
      <c r="M767" s="435" t="s">
        <v>493</v>
      </c>
      <c r="N767" s="309"/>
      <c r="O767" s="249"/>
      <c r="P767" s="436"/>
      <c r="Q767" s="249">
        <v>42641</v>
      </c>
      <c r="R767" s="310">
        <v>42650</v>
      </c>
      <c r="S767" s="311"/>
      <c r="T767" s="249"/>
      <c r="U767" s="249"/>
      <c r="V767" s="312"/>
      <c r="W767" s="249"/>
      <c r="X767" s="249"/>
      <c r="Y767" s="313"/>
      <c r="Z767" s="437"/>
      <c r="AA767" s="314" t="str">
        <f ca="1">IF(AND(R767="",TODAY()&gt;Q767+31,Q767&lt;&gt;0),"1ère RELANCE","")</f>
        <v/>
      </c>
      <c r="AB767" s="314" t="str">
        <f ca="1">IF(AND(R767="",TODAY()&gt;Q767+90,Q767&lt;&gt;0),"DERNIERE RELANCE","")</f>
        <v/>
      </c>
      <c r="AC767" s="315" t="str">
        <f ca="1">IF(AA767="1ère RELANCE",NETWORKDAYS(Q767,TODAY(),1)*D767,"")</f>
        <v/>
      </c>
      <c r="AD767" s="314" t="str">
        <f ca="1">+IF(AND(X767="",TODAY()&gt;W767+15,W767&lt;&gt;0),"RELANCE GPA","")</f>
        <v/>
      </c>
      <c r="AE767" s="282"/>
      <c r="AF767" s="439"/>
      <c r="AG767" s="442"/>
      <c r="AH767" s="445"/>
      <c r="AI767" s="430"/>
      <c r="AJ767" s="447"/>
    </row>
    <row r="768" spans="1:36" ht="39" thickTop="1" thickBot="1">
      <c r="A768" s="448"/>
      <c r="B768" s="448"/>
      <c r="C768" s="431"/>
      <c r="D768" s="432" t="str">
        <f>IF(OR(C768="Studio",C768="T1",C768="T1 bis",C768="T2"),"40",IF(OR(C768="T3",C768="T4",C768="T5"),"45",IF(OR(C768="Chambre EHPAD",C768="Chambre foyer"),"50",IF(OR(C768="Parking",C768="Voiries"),"8",IF(C768="Commerces","12",IF(C768="Bureaux","15",""))))))</f>
        <v/>
      </c>
      <c r="E768" s="449" t="s">
        <v>470</v>
      </c>
      <c r="F768" s="450"/>
      <c r="G768" s="451"/>
      <c r="H768" s="448"/>
      <c r="I768" s="448"/>
      <c r="J768" s="448"/>
      <c r="K768" s="452"/>
      <c r="L768" s="453" t="s">
        <v>65</v>
      </c>
      <c r="M768" s="454" t="s">
        <v>493</v>
      </c>
      <c r="N768" s="455"/>
      <c r="O768" s="456"/>
      <c r="P768" s="457"/>
      <c r="Q768" s="456">
        <v>42641</v>
      </c>
      <c r="R768" s="458">
        <v>42650</v>
      </c>
      <c r="S768" s="311"/>
      <c r="T768" s="456"/>
      <c r="U768" s="456"/>
      <c r="V768" s="459"/>
      <c r="W768" s="456"/>
      <c r="X768" s="456"/>
      <c r="Y768" s="313"/>
      <c r="Z768" s="460"/>
      <c r="AA768" s="461" t="str">
        <f ca="1">IF(AND(R768="",TODAY()&gt;Q768+31,Q768&lt;&gt;0),"1ère RELANCE","")</f>
        <v/>
      </c>
      <c r="AB768" s="461" t="str">
        <f ca="1">IF(AND(R768="",TODAY()&gt;Q768+90,Q768&lt;&gt;0),"DERNIERE RELANCE","")</f>
        <v/>
      </c>
      <c r="AC768" s="462" t="str">
        <f ca="1">IF(AA768="1ère RELANCE",NETWORKDAYS(Q768,TODAY(),1)*D768,"")</f>
        <v/>
      </c>
      <c r="AD768" s="461" t="str">
        <f ca="1">+IF(AND(X768="",TODAY()&gt;W768+15,W768&lt;&gt;0),"RELANCE GPA","")</f>
        <v/>
      </c>
      <c r="AE768" s="463"/>
      <c r="AF768" s="440"/>
      <c r="AG768" s="443"/>
      <c r="AH768" s="446"/>
      <c r="AI768" s="431"/>
      <c r="AJ768" s="464"/>
    </row>
    <row r="769" spans="1:36" ht="19.5" thickBot="1">
      <c r="A769" s="247"/>
      <c r="B769" s="247"/>
      <c r="C769" s="429"/>
      <c r="D769" s="432" t="str">
        <f>IF(OR(C769="Studio",C769="T1",C769="T1 bis",C769="T2"),"40",IF(OR(C769="T3",C769="T4",C769="T5"),"45",IF(OR(C769="Chambre EHPAD",C769="Chambre foyer"),"50",IF(OR(C769="Parking",C769="Voiries"),"8",IF(C769="Commerces","12",IF(C769="Bureaux","15",""))))))</f>
        <v/>
      </c>
      <c r="E769" s="433" t="s">
        <v>458</v>
      </c>
      <c r="F769" s="245"/>
      <c r="G769" s="246"/>
      <c r="H769" s="247"/>
      <c r="I769" s="247"/>
      <c r="J769" s="247"/>
      <c r="K769" s="248"/>
      <c r="L769" s="434" t="s">
        <v>104</v>
      </c>
      <c r="M769" s="435" t="s">
        <v>492</v>
      </c>
      <c r="N769" s="309"/>
      <c r="O769" s="249"/>
      <c r="P769" s="436"/>
      <c r="Q769" s="249">
        <v>42641</v>
      </c>
      <c r="R769" s="310">
        <v>42650</v>
      </c>
      <c r="S769" s="311"/>
      <c r="T769" s="249"/>
      <c r="U769" s="249"/>
      <c r="V769" s="312"/>
      <c r="W769" s="249"/>
      <c r="X769" s="249"/>
      <c r="Y769" s="313"/>
      <c r="Z769" s="437"/>
      <c r="AA769" s="314" t="str">
        <f ca="1">IF(AND(R769="",TODAY()&gt;Q769+31,Q769&lt;&gt;0),"1ère RELANCE","")</f>
        <v/>
      </c>
      <c r="AB769" s="314" t="str">
        <f ca="1">IF(AND(R769="",TODAY()&gt;Q769+90,Q769&lt;&gt;0),"DERNIERE RELANCE","")</f>
        <v/>
      </c>
      <c r="AC769" s="315" t="str">
        <f ca="1">IF(AA769="1ère RELANCE",NETWORKDAYS(Q769,TODAY(),1)*D769,"")</f>
        <v/>
      </c>
      <c r="AD769" s="314" t="str">
        <f ca="1">+IF(AND(X769="",TODAY()&gt;W769+15,W769&lt;&gt;0),"RELANCE GPA","")</f>
        <v/>
      </c>
      <c r="AE769" s="282"/>
      <c r="AF769" s="438"/>
      <c r="AG769" s="441"/>
      <c r="AH769" s="444"/>
      <c r="AI769" s="429"/>
      <c r="AJ769" s="447"/>
    </row>
    <row r="770" spans="1:36" ht="20.25" thickTop="1" thickBot="1">
      <c r="A770" s="247"/>
      <c r="B770" s="247"/>
      <c r="C770" s="430"/>
      <c r="D770" s="432" t="str">
        <f>IF(OR(C770="Studio",C770="T1",C770="T1 bis",C770="T2"),"40",IF(OR(C770="T3",C770="T4",C770="T5"),"45",IF(OR(C770="Chambre EHPAD",C770="Chambre foyer"),"50",IF(OR(C770="Parking",C770="Voiries"),"8",IF(C770="Commerces","12",IF(C770="Bureaux","15",""))))))</f>
        <v/>
      </c>
      <c r="E770" s="433" t="s">
        <v>459</v>
      </c>
      <c r="F770" s="245"/>
      <c r="G770" s="246"/>
      <c r="H770" s="247"/>
      <c r="I770" s="247"/>
      <c r="J770" s="247"/>
      <c r="K770" s="248"/>
      <c r="L770" s="434" t="s">
        <v>104</v>
      </c>
      <c r="M770" s="435" t="s">
        <v>492</v>
      </c>
      <c r="N770" s="309"/>
      <c r="O770" s="249"/>
      <c r="P770" s="436"/>
      <c r="Q770" s="249">
        <v>42641</v>
      </c>
      <c r="R770" s="310">
        <v>42650</v>
      </c>
      <c r="S770" s="311"/>
      <c r="T770" s="249"/>
      <c r="U770" s="249"/>
      <c r="V770" s="312"/>
      <c r="W770" s="249"/>
      <c r="X770" s="249"/>
      <c r="Y770" s="313"/>
      <c r="Z770" s="437"/>
      <c r="AA770" s="314" t="str">
        <f ca="1">IF(AND(R770="",TODAY()&gt;Q770+31,Q770&lt;&gt;0),"1ère RELANCE","")</f>
        <v/>
      </c>
      <c r="AB770" s="314" t="str">
        <f ca="1">IF(AND(R770="",TODAY()&gt;Q770+90,Q770&lt;&gt;0),"DERNIERE RELANCE","")</f>
        <v/>
      </c>
      <c r="AC770" s="315" t="str">
        <f ca="1">IF(AA770="1ère RELANCE",NETWORKDAYS(Q770,TODAY(),1)*D770,"")</f>
        <v/>
      </c>
      <c r="AD770" s="314" t="str">
        <f ca="1">+IF(AND(X770="",TODAY()&gt;W770+15,W770&lt;&gt;0),"RELANCE GPA","")</f>
        <v/>
      </c>
      <c r="AE770" s="282"/>
      <c r="AF770" s="439"/>
      <c r="AG770" s="442"/>
      <c r="AH770" s="445"/>
      <c r="AI770" s="430"/>
      <c r="AJ770" s="447"/>
    </row>
    <row r="771" spans="1:36" ht="20.25" thickTop="1" thickBot="1">
      <c r="A771" s="247"/>
      <c r="B771" s="247"/>
      <c r="C771" s="430"/>
      <c r="D771" s="432" t="str">
        <f>IF(OR(C771="Studio",C771="T1",C771="T1 bis",C771="T2"),"40",IF(OR(C771="T3",C771="T4",C771="T5"),"45",IF(OR(C771="Chambre EHPAD",C771="Chambre foyer"),"50",IF(OR(C771="Parking",C771="Voiries"),"8",IF(C771="Commerces","12",IF(C771="Bureaux","15",""))))))</f>
        <v/>
      </c>
      <c r="E771" s="433" t="s">
        <v>460</v>
      </c>
      <c r="F771" s="245"/>
      <c r="G771" s="246"/>
      <c r="H771" s="247"/>
      <c r="I771" s="247"/>
      <c r="J771" s="247"/>
      <c r="K771" s="248"/>
      <c r="L771" s="434" t="s">
        <v>104</v>
      </c>
      <c r="M771" s="435" t="s">
        <v>492</v>
      </c>
      <c r="N771" s="309"/>
      <c r="O771" s="249"/>
      <c r="P771" s="436"/>
      <c r="Q771" s="249">
        <v>42641</v>
      </c>
      <c r="R771" s="310">
        <v>42650</v>
      </c>
      <c r="S771" s="311"/>
      <c r="T771" s="249"/>
      <c r="U771" s="249"/>
      <c r="V771" s="312"/>
      <c r="W771" s="249"/>
      <c r="X771" s="249"/>
      <c r="Y771" s="313"/>
      <c r="Z771" s="437"/>
      <c r="AA771" s="314" t="str">
        <f ca="1">IF(AND(R771="",TODAY()&gt;Q771+31,Q771&lt;&gt;0),"1ère RELANCE","")</f>
        <v/>
      </c>
      <c r="AB771" s="314" t="str">
        <f ca="1">IF(AND(R771="",TODAY()&gt;Q771+90,Q771&lt;&gt;0),"DERNIERE RELANCE","")</f>
        <v/>
      </c>
      <c r="AC771" s="315" t="str">
        <f ca="1">IF(AA771="1ère RELANCE",NETWORKDAYS(Q771,TODAY(),1)*D771,"")</f>
        <v/>
      </c>
      <c r="AD771" s="314" t="str">
        <f ca="1">+IF(AND(X771="",TODAY()&gt;W771+15,W771&lt;&gt;0),"RELANCE GPA","")</f>
        <v/>
      </c>
      <c r="AE771" s="282"/>
      <c r="AF771" s="439"/>
      <c r="AG771" s="442"/>
      <c r="AH771" s="445"/>
      <c r="AI771" s="430"/>
      <c r="AJ771" s="447"/>
    </row>
    <row r="772" spans="1:36" ht="20.25" thickTop="1" thickBot="1">
      <c r="A772" s="448"/>
      <c r="B772" s="448"/>
      <c r="C772" s="431"/>
      <c r="D772" s="432" t="str">
        <f>IF(OR(C772="Studio",C772="T1",C772="T1 bis",C772="T2"),"40",IF(OR(C772="T3",C772="T4",C772="T5"),"45",IF(OR(C772="Chambre EHPAD",C772="Chambre foyer"),"50",IF(OR(C772="Parking",C772="Voiries"),"8",IF(C772="Commerces","12",IF(C772="Bureaux","15",""))))))</f>
        <v/>
      </c>
      <c r="E772" s="449" t="s">
        <v>461</v>
      </c>
      <c r="F772" s="450"/>
      <c r="G772" s="451"/>
      <c r="H772" s="448"/>
      <c r="I772" s="448"/>
      <c r="J772" s="448"/>
      <c r="K772" s="452"/>
      <c r="L772" s="453" t="s">
        <v>104</v>
      </c>
      <c r="M772" s="454" t="s">
        <v>492</v>
      </c>
      <c r="N772" s="455"/>
      <c r="O772" s="456"/>
      <c r="P772" s="457"/>
      <c r="Q772" s="456">
        <v>42641</v>
      </c>
      <c r="R772" s="458">
        <v>42650</v>
      </c>
      <c r="S772" s="311"/>
      <c r="T772" s="456"/>
      <c r="U772" s="456"/>
      <c r="V772" s="459"/>
      <c r="W772" s="456"/>
      <c r="X772" s="456"/>
      <c r="Y772" s="313"/>
      <c r="Z772" s="460"/>
      <c r="AA772" s="461" t="str">
        <f ca="1">IF(AND(R772="",TODAY()&gt;Q772+31,Q772&lt;&gt;0),"1ère RELANCE","")</f>
        <v/>
      </c>
      <c r="AB772" s="461" t="str">
        <f ca="1">IF(AND(R772="",TODAY()&gt;Q772+90,Q772&lt;&gt;0),"DERNIERE RELANCE","")</f>
        <v/>
      </c>
      <c r="AC772" s="462" t="str">
        <f ca="1">IF(AA772="1ère RELANCE",NETWORKDAYS(Q772,TODAY(),1)*D772,"")</f>
        <v/>
      </c>
      <c r="AD772" s="461" t="str">
        <f ca="1">+IF(AND(X772="",TODAY()&gt;W772+15,W772&lt;&gt;0),"RELANCE GPA","")</f>
        <v/>
      </c>
      <c r="AE772" s="463"/>
      <c r="AF772" s="440"/>
      <c r="AG772" s="443"/>
      <c r="AH772" s="446"/>
      <c r="AI772" s="431"/>
      <c r="AJ772" s="464"/>
    </row>
    <row r="773" spans="1:36" ht="19.5" thickBot="1">
      <c r="A773" s="247"/>
      <c r="B773" s="247"/>
      <c r="C773" s="429"/>
      <c r="D773" s="432" t="str">
        <f>IF(OR(C773="Studio",C773="T1",C773="T1 bis",C773="T2"),"40",IF(OR(C773="T3",C773="T4",C773="T5"),"45",IF(OR(C773="Chambre EHPAD",C773="Chambre foyer"),"50",IF(OR(C773="Parking",C773="Voiries"),"8",IF(C773="Commerces","12",IF(C773="Bureaux","15",""))))))</f>
        <v/>
      </c>
      <c r="E773" s="433" t="s">
        <v>462</v>
      </c>
      <c r="F773" s="245"/>
      <c r="G773" s="246"/>
      <c r="H773" s="247"/>
      <c r="I773" s="247"/>
      <c r="J773" s="247"/>
      <c r="K773" s="248"/>
      <c r="L773" s="434" t="s">
        <v>104</v>
      </c>
      <c r="M773" s="435" t="s">
        <v>492</v>
      </c>
      <c r="N773" s="309"/>
      <c r="O773" s="249"/>
      <c r="P773" s="436"/>
      <c r="Q773" s="249">
        <v>42641</v>
      </c>
      <c r="R773" s="310">
        <v>42650</v>
      </c>
      <c r="S773" s="311"/>
      <c r="T773" s="249"/>
      <c r="U773" s="249"/>
      <c r="V773" s="312"/>
      <c r="W773" s="249"/>
      <c r="X773" s="249"/>
      <c r="Y773" s="313"/>
      <c r="Z773" s="437"/>
      <c r="AA773" s="314" t="str">
        <f ca="1">IF(AND(R773="",TODAY()&gt;Q773+31,Q773&lt;&gt;0),"1ère RELANCE","")</f>
        <v/>
      </c>
      <c r="AB773" s="314" t="str">
        <f ca="1">IF(AND(R773="",TODAY()&gt;Q773+90,Q773&lt;&gt;0),"DERNIERE RELANCE","")</f>
        <v/>
      </c>
      <c r="AC773" s="315" t="str">
        <f ca="1">IF(AA773="1ère RELANCE",NETWORKDAYS(Q773,TODAY(),1)*D773,"")</f>
        <v/>
      </c>
      <c r="AD773" s="314" t="str">
        <f ca="1">+IF(AND(X773="",TODAY()&gt;W773+15,W773&lt;&gt;0),"RELANCE GPA","")</f>
        <v/>
      </c>
      <c r="AE773" s="282"/>
      <c r="AF773" s="438"/>
      <c r="AG773" s="441"/>
      <c r="AH773" s="444"/>
      <c r="AI773" s="429"/>
      <c r="AJ773" s="447"/>
    </row>
    <row r="774" spans="1:36" ht="20.25" thickTop="1" thickBot="1">
      <c r="A774" s="247"/>
      <c r="B774" s="247"/>
      <c r="C774" s="430"/>
      <c r="D774" s="432" t="str">
        <f>IF(OR(C774="Studio",C774="T1",C774="T1 bis",C774="T2"),"40",IF(OR(C774="T3",C774="T4",C774="T5"),"45",IF(OR(C774="Chambre EHPAD",C774="Chambre foyer"),"50",IF(OR(C774="Parking",C774="Voiries"),"8",IF(C774="Commerces","12",IF(C774="Bureaux","15",""))))))</f>
        <v/>
      </c>
      <c r="E774" s="433" t="s">
        <v>463</v>
      </c>
      <c r="F774" s="245"/>
      <c r="G774" s="246"/>
      <c r="H774" s="247"/>
      <c r="I774" s="247"/>
      <c r="J774" s="247"/>
      <c r="K774" s="248"/>
      <c r="L774" s="434" t="s">
        <v>104</v>
      </c>
      <c r="M774" s="435" t="s">
        <v>492</v>
      </c>
      <c r="N774" s="309"/>
      <c r="O774" s="249"/>
      <c r="P774" s="436"/>
      <c r="Q774" s="249">
        <v>42641</v>
      </c>
      <c r="R774" s="310">
        <v>42650</v>
      </c>
      <c r="S774" s="311"/>
      <c r="T774" s="249"/>
      <c r="U774" s="249"/>
      <c r="V774" s="312"/>
      <c r="W774" s="249"/>
      <c r="X774" s="249"/>
      <c r="Y774" s="313"/>
      <c r="Z774" s="437"/>
      <c r="AA774" s="314" t="str">
        <f ca="1">IF(AND(R774="",TODAY()&gt;Q774+31,Q774&lt;&gt;0),"1ère RELANCE","")</f>
        <v/>
      </c>
      <c r="AB774" s="314" t="str">
        <f ca="1">IF(AND(R774="",TODAY()&gt;Q774+90,Q774&lt;&gt;0),"DERNIERE RELANCE","")</f>
        <v/>
      </c>
      <c r="AC774" s="315" t="str">
        <f ca="1">IF(AA774="1ère RELANCE",NETWORKDAYS(Q774,TODAY(),1)*D774,"")</f>
        <v/>
      </c>
      <c r="AD774" s="314" t="str">
        <f ca="1">+IF(AND(X774="",TODAY()&gt;W774+15,W774&lt;&gt;0),"RELANCE GPA","")</f>
        <v/>
      </c>
      <c r="AE774" s="282"/>
      <c r="AF774" s="439"/>
      <c r="AG774" s="442"/>
      <c r="AH774" s="445"/>
      <c r="AI774" s="430"/>
      <c r="AJ774" s="447"/>
    </row>
    <row r="775" spans="1:36" ht="20.25" thickTop="1" thickBot="1">
      <c r="A775" s="247"/>
      <c r="B775" s="247"/>
      <c r="C775" s="430"/>
      <c r="D775" s="432" t="str">
        <f>IF(OR(C775="Studio",C775="T1",C775="T1 bis",C775="T2"),"40",IF(OR(C775="T3",C775="T4",C775="T5"),"45",IF(OR(C775="Chambre EHPAD",C775="Chambre foyer"),"50",IF(OR(C775="Parking",C775="Voiries"),"8",IF(C775="Commerces","12",IF(C775="Bureaux","15",""))))))</f>
        <v/>
      </c>
      <c r="E775" s="433" t="s">
        <v>464</v>
      </c>
      <c r="F775" s="245"/>
      <c r="G775" s="246"/>
      <c r="H775" s="247"/>
      <c r="I775" s="247"/>
      <c r="J775" s="247"/>
      <c r="K775" s="248"/>
      <c r="L775" s="434" t="s">
        <v>104</v>
      </c>
      <c r="M775" s="435" t="s">
        <v>492</v>
      </c>
      <c r="N775" s="309"/>
      <c r="O775" s="249"/>
      <c r="P775" s="436"/>
      <c r="Q775" s="249">
        <v>42641</v>
      </c>
      <c r="R775" s="310">
        <v>42650</v>
      </c>
      <c r="S775" s="311"/>
      <c r="T775" s="249"/>
      <c r="U775" s="249"/>
      <c r="V775" s="312"/>
      <c r="W775" s="249"/>
      <c r="X775" s="249"/>
      <c r="Y775" s="313"/>
      <c r="Z775" s="437"/>
      <c r="AA775" s="314" t="str">
        <f ca="1">IF(AND(R775="",TODAY()&gt;Q775+31,Q775&lt;&gt;0),"1ère RELANCE","")</f>
        <v/>
      </c>
      <c r="AB775" s="314" t="str">
        <f ca="1">IF(AND(R775="",TODAY()&gt;Q775+90,Q775&lt;&gt;0),"DERNIERE RELANCE","")</f>
        <v/>
      </c>
      <c r="AC775" s="315" t="str">
        <f ca="1">IF(AA775="1ère RELANCE",NETWORKDAYS(Q775,TODAY(),1)*D775,"")</f>
        <v/>
      </c>
      <c r="AD775" s="314" t="str">
        <f ca="1">+IF(AND(X775="",TODAY()&gt;W775+15,W775&lt;&gt;0),"RELANCE GPA","")</f>
        <v/>
      </c>
      <c r="AE775" s="282"/>
      <c r="AF775" s="439"/>
      <c r="AG775" s="442"/>
      <c r="AH775" s="445"/>
      <c r="AI775" s="430"/>
      <c r="AJ775" s="447"/>
    </row>
    <row r="776" spans="1:36" ht="20.25" thickTop="1" thickBot="1">
      <c r="A776" s="247"/>
      <c r="B776" s="247"/>
      <c r="C776" s="430"/>
      <c r="D776" s="432" t="str">
        <f>IF(OR(C776="Studio",C776="T1",C776="T1 bis",C776="T2"),"40",IF(OR(C776="T3",C776="T4",C776="T5"),"45",IF(OR(C776="Chambre EHPAD",C776="Chambre foyer"),"50",IF(OR(C776="Parking",C776="Voiries"),"8",IF(C776="Commerces","12",IF(C776="Bureaux","15",""))))))</f>
        <v/>
      </c>
      <c r="E776" s="433" t="s">
        <v>465</v>
      </c>
      <c r="F776" s="245"/>
      <c r="G776" s="246"/>
      <c r="H776" s="247"/>
      <c r="I776" s="247"/>
      <c r="J776" s="247"/>
      <c r="K776" s="248"/>
      <c r="L776" s="434" t="s">
        <v>104</v>
      </c>
      <c r="M776" s="435" t="s">
        <v>492</v>
      </c>
      <c r="N776" s="309"/>
      <c r="O776" s="249"/>
      <c r="P776" s="436"/>
      <c r="Q776" s="249">
        <v>42641</v>
      </c>
      <c r="R776" s="310">
        <v>42650</v>
      </c>
      <c r="S776" s="311"/>
      <c r="T776" s="249"/>
      <c r="U776" s="249"/>
      <c r="V776" s="312"/>
      <c r="W776" s="249"/>
      <c r="X776" s="249"/>
      <c r="Y776" s="313"/>
      <c r="Z776" s="437"/>
      <c r="AA776" s="314" t="str">
        <f ca="1">IF(AND(R776="",TODAY()&gt;Q776+31,Q776&lt;&gt;0),"1ère RELANCE","")</f>
        <v/>
      </c>
      <c r="AB776" s="314" t="str">
        <f ca="1">IF(AND(R776="",TODAY()&gt;Q776+90,Q776&lt;&gt;0),"DERNIERE RELANCE","")</f>
        <v/>
      </c>
      <c r="AC776" s="315" t="str">
        <f ca="1">IF(AA776="1ère RELANCE",NETWORKDAYS(Q776,TODAY(),1)*D776,"")</f>
        <v/>
      </c>
      <c r="AD776" s="314" t="str">
        <f ca="1">+IF(AND(X776="",TODAY()&gt;W776+15,W776&lt;&gt;0),"RELANCE GPA","")</f>
        <v/>
      </c>
      <c r="AE776" s="282"/>
      <c r="AF776" s="439"/>
      <c r="AG776" s="442"/>
      <c r="AH776" s="445"/>
      <c r="AI776" s="430"/>
      <c r="AJ776" s="447"/>
    </row>
    <row r="777" spans="1:36" ht="20.25" thickTop="1" thickBot="1">
      <c r="A777" s="448"/>
      <c r="B777" s="448"/>
      <c r="C777" s="431"/>
      <c r="D777" s="432" t="str">
        <f>IF(OR(C777="Studio",C777="T1",C777="T1 bis",C777="T2"),"40",IF(OR(C777="T3",C777="T4",C777="T5"),"45",IF(OR(C777="Chambre EHPAD",C777="Chambre foyer"),"50",IF(OR(C777="Parking",C777="Voiries"),"8",IF(C777="Commerces","12",IF(C777="Bureaux","15",""))))))</f>
        <v/>
      </c>
      <c r="E777" s="449" t="s">
        <v>466</v>
      </c>
      <c r="F777" s="450"/>
      <c r="G777" s="451"/>
      <c r="H777" s="448"/>
      <c r="I777" s="448"/>
      <c r="J777" s="448"/>
      <c r="K777" s="452"/>
      <c r="L777" s="453" t="s">
        <v>104</v>
      </c>
      <c r="M777" s="454" t="s">
        <v>492</v>
      </c>
      <c r="N777" s="455"/>
      <c r="O777" s="456"/>
      <c r="P777" s="457"/>
      <c r="Q777" s="456">
        <v>42641</v>
      </c>
      <c r="R777" s="458">
        <v>42650</v>
      </c>
      <c r="S777" s="311"/>
      <c r="T777" s="456"/>
      <c r="U777" s="456"/>
      <c r="V777" s="459"/>
      <c r="W777" s="456"/>
      <c r="X777" s="456"/>
      <c r="Y777" s="313"/>
      <c r="Z777" s="460"/>
      <c r="AA777" s="461" t="str">
        <f ca="1">IF(AND(R777="",TODAY()&gt;Q777+31,Q777&lt;&gt;0),"1ère RELANCE","")</f>
        <v/>
      </c>
      <c r="AB777" s="461" t="str">
        <f ca="1">IF(AND(R777="",TODAY()&gt;Q777+90,Q777&lt;&gt;0),"DERNIERE RELANCE","")</f>
        <v/>
      </c>
      <c r="AC777" s="462" t="str">
        <f ca="1">IF(AA777="1ère RELANCE",NETWORKDAYS(Q777,TODAY(),1)*D777,"")</f>
        <v/>
      </c>
      <c r="AD777" s="461" t="str">
        <f ca="1">+IF(AND(X777="",TODAY()&gt;W777+15,W777&lt;&gt;0),"RELANCE GPA","")</f>
        <v/>
      </c>
      <c r="AE777" s="463"/>
      <c r="AF777" s="440"/>
      <c r="AG777" s="443"/>
      <c r="AH777" s="446"/>
      <c r="AI777" s="431"/>
      <c r="AJ777" s="464"/>
    </row>
    <row r="778" spans="1:36" ht="19.5" thickBot="1">
      <c r="A778" s="247"/>
      <c r="B778" s="247"/>
      <c r="C778" s="429"/>
      <c r="D778" s="432" t="str">
        <f>IF(OR(C778="Studio",C778="T1",C778="T1 bis",C778="T2"),"40",IF(OR(C778="T3",C778="T4",C778="T5"),"45",IF(OR(C778="Chambre EHPAD",C778="Chambre foyer"),"50",IF(OR(C778="Parking",C778="Voiries"),"8",IF(C778="Commerces","12",IF(C778="Bureaux","15",""))))))</f>
        <v/>
      </c>
      <c r="E778" s="433" t="s">
        <v>467</v>
      </c>
      <c r="F778" s="245"/>
      <c r="G778" s="246"/>
      <c r="H778" s="247"/>
      <c r="I778" s="247"/>
      <c r="J778" s="247"/>
      <c r="K778" s="248"/>
      <c r="L778" s="434" t="s">
        <v>104</v>
      </c>
      <c r="M778" s="435" t="s">
        <v>492</v>
      </c>
      <c r="N778" s="309"/>
      <c r="O778" s="249"/>
      <c r="P778" s="436"/>
      <c r="Q778" s="249">
        <v>42641</v>
      </c>
      <c r="R778" s="310">
        <v>42650</v>
      </c>
      <c r="S778" s="311"/>
      <c r="T778" s="249"/>
      <c r="U778" s="249"/>
      <c r="V778" s="312"/>
      <c r="W778" s="249"/>
      <c r="X778" s="249"/>
      <c r="Y778" s="313"/>
      <c r="Z778" s="437"/>
      <c r="AA778" s="314" t="str">
        <f ca="1">IF(AND(R778="",TODAY()&gt;Q778+31,Q778&lt;&gt;0),"1ère RELANCE","")</f>
        <v/>
      </c>
      <c r="AB778" s="314" t="str">
        <f ca="1">IF(AND(R778="",TODAY()&gt;Q778+90,Q778&lt;&gt;0),"DERNIERE RELANCE","")</f>
        <v/>
      </c>
      <c r="AC778" s="315" t="str">
        <f ca="1">IF(AA778="1ère RELANCE",NETWORKDAYS(Q778,TODAY(),1)*D778,"")</f>
        <v/>
      </c>
      <c r="AD778" s="314" t="str">
        <f ca="1">+IF(AND(X778="",TODAY()&gt;W778+15,W778&lt;&gt;0),"RELANCE GPA","")</f>
        <v/>
      </c>
      <c r="AE778" s="282"/>
      <c r="AF778" s="438"/>
      <c r="AG778" s="441"/>
      <c r="AH778" s="444"/>
      <c r="AI778" s="429"/>
      <c r="AJ778" s="447"/>
    </row>
    <row r="779" spans="1:36" ht="20.25" thickTop="1" thickBot="1">
      <c r="A779" s="247"/>
      <c r="B779" s="247"/>
      <c r="C779" s="430"/>
      <c r="D779" s="432" t="str">
        <f>IF(OR(C779="Studio",C779="T1",C779="T1 bis",C779="T2"),"40",IF(OR(C779="T3",C779="T4",C779="T5"),"45",IF(OR(C779="Chambre EHPAD",C779="Chambre foyer"),"50",IF(OR(C779="Parking",C779="Voiries"),"8",IF(C779="Commerces","12",IF(C779="Bureaux","15",""))))))</f>
        <v/>
      </c>
      <c r="E779" s="433" t="s">
        <v>468</v>
      </c>
      <c r="F779" s="245"/>
      <c r="G779" s="246"/>
      <c r="H779" s="247"/>
      <c r="I779" s="247"/>
      <c r="J779" s="247"/>
      <c r="K779" s="248"/>
      <c r="L779" s="434" t="s">
        <v>104</v>
      </c>
      <c r="M779" s="435" t="s">
        <v>492</v>
      </c>
      <c r="N779" s="309"/>
      <c r="O779" s="249"/>
      <c r="P779" s="436"/>
      <c r="Q779" s="249">
        <v>42641</v>
      </c>
      <c r="R779" s="310">
        <v>42650</v>
      </c>
      <c r="S779" s="311"/>
      <c r="T779" s="249"/>
      <c r="U779" s="249"/>
      <c r="V779" s="312"/>
      <c r="W779" s="249"/>
      <c r="X779" s="249"/>
      <c r="Y779" s="313"/>
      <c r="Z779" s="437"/>
      <c r="AA779" s="314" t="str">
        <f ca="1">IF(AND(R779="",TODAY()&gt;Q779+31,Q779&lt;&gt;0),"1ère RELANCE","")</f>
        <v/>
      </c>
      <c r="AB779" s="314" t="str">
        <f ca="1">IF(AND(R779="",TODAY()&gt;Q779+90,Q779&lt;&gt;0),"DERNIERE RELANCE","")</f>
        <v/>
      </c>
      <c r="AC779" s="315" t="str">
        <f ca="1">IF(AA779="1ère RELANCE",NETWORKDAYS(Q779,TODAY(),1)*D779,"")</f>
        <v/>
      </c>
      <c r="AD779" s="314" t="str">
        <f ca="1">+IF(AND(X779="",TODAY()&gt;W779+15,W779&lt;&gt;0),"RELANCE GPA","")</f>
        <v/>
      </c>
      <c r="AE779" s="282"/>
      <c r="AF779" s="439"/>
      <c r="AG779" s="442"/>
      <c r="AH779" s="445"/>
      <c r="AI779" s="430"/>
      <c r="AJ779" s="447"/>
    </row>
    <row r="780" spans="1:36" ht="20.25" thickTop="1" thickBot="1">
      <c r="A780" s="247"/>
      <c r="B780" s="247"/>
      <c r="C780" s="430"/>
      <c r="D780" s="432" t="str">
        <f>IF(OR(C780="Studio",C780="T1",C780="T1 bis",C780="T2"),"40",IF(OR(C780="T3",C780="T4",C780="T5"),"45",IF(OR(C780="Chambre EHPAD",C780="Chambre foyer"),"50",IF(OR(C780="Parking",C780="Voiries"),"8",IF(C780="Commerces","12",IF(C780="Bureaux","15",""))))))</f>
        <v/>
      </c>
      <c r="E780" s="433" t="s">
        <v>470</v>
      </c>
      <c r="F780" s="245"/>
      <c r="G780" s="246"/>
      <c r="H780" s="247"/>
      <c r="I780" s="247"/>
      <c r="J780" s="247"/>
      <c r="K780" s="248"/>
      <c r="L780" s="434" t="s">
        <v>104</v>
      </c>
      <c r="M780" s="435" t="s">
        <v>492</v>
      </c>
      <c r="N780" s="309"/>
      <c r="O780" s="249"/>
      <c r="P780" s="436"/>
      <c r="Q780" s="249">
        <v>42641</v>
      </c>
      <c r="R780" s="310">
        <v>42650</v>
      </c>
      <c r="S780" s="311"/>
      <c r="T780" s="249"/>
      <c r="U780" s="249"/>
      <c r="V780" s="312"/>
      <c r="W780" s="249"/>
      <c r="X780" s="249"/>
      <c r="Y780" s="313"/>
      <c r="Z780" s="437"/>
      <c r="AA780" s="314" t="str">
        <f ca="1">IF(AND(R780="",TODAY()&gt;Q780+31,Q780&lt;&gt;0),"1ère RELANCE","")</f>
        <v/>
      </c>
      <c r="AB780" s="314" t="str">
        <f ca="1">IF(AND(R780="",TODAY()&gt;Q780+90,Q780&lt;&gt;0),"DERNIERE RELANCE","")</f>
        <v/>
      </c>
      <c r="AC780" s="315" t="str">
        <f ca="1">IF(AA780="1ère RELANCE",NETWORKDAYS(Q780,TODAY(),1)*D780,"")</f>
        <v/>
      </c>
      <c r="AD780" s="314" t="str">
        <f ca="1">+IF(AND(X780="",TODAY()&gt;W780+15,W780&lt;&gt;0),"RELANCE GPA","")</f>
        <v/>
      </c>
      <c r="AE780" s="282"/>
      <c r="AF780" s="439"/>
      <c r="AG780" s="442"/>
      <c r="AH780" s="445"/>
      <c r="AI780" s="430"/>
      <c r="AJ780" s="447"/>
    </row>
    <row r="781" spans="1:36" ht="20.25" thickTop="1" thickBot="1">
      <c r="A781" s="448"/>
      <c r="B781" s="448"/>
      <c r="C781" s="431"/>
      <c r="D781" s="432" t="str">
        <f>IF(OR(C781="Studio",C781="T1",C781="T1 bis",C781="T2"),"40",IF(OR(C781="T3",C781="T4",C781="T5"),"45",IF(OR(C781="Chambre EHPAD",C781="Chambre foyer"),"50",IF(OR(C781="Parking",C781="Voiries"),"8",IF(C781="Commerces","12",IF(C781="Bureaux","15",""))))))</f>
        <v/>
      </c>
      <c r="E781" s="449" t="s">
        <v>524</v>
      </c>
      <c r="F781" s="450"/>
      <c r="G781" s="451"/>
      <c r="H781" s="448"/>
      <c r="I781" s="448"/>
      <c r="J781" s="448"/>
      <c r="K781" s="452"/>
      <c r="L781" s="453" t="s">
        <v>104</v>
      </c>
      <c r="M781" s="454" t="s">
        <v>492</v>
      </c>
      <c r="N781" s="455"/>
      <c r="O781" s="456"/>
      <c r="P781" s="457"/>
      <c r="Q781" s="456">
        <v>42641</v>
      </c>
      <c r="R781" s="458">
        <v>42650</v>
      </c>
      <c r="S781" s="311"/>
      <c r="T781" s="456"/>
      <c r="U781" s="456"/>
      <c r="V781" s="459"/>
      <c r="W781" s="456"/>
      <c r="X781" s="456"/>
      <c r="Y781" s="313"/>
      <c r="Z781" s="460"/>
      <c r="AA781" s="461" t="str">
        <f ca="1">IF(AND(R781="",TODAY()&gt;Q781+31,Q781&lt;&gt;0),"1ère RELANCE","")</f>
        <v/>
      </c>
      <c r="AB781" s="461" t="str">
        <f ca="1">IF(AND(R781="",TODAY()&gt;Q781+90,Q781&lt;&gt;0),"DERNIERE RELANCE","")</f>
        <v/>
      </c>
      <c r="AC781" s="462" t="str">
        <f ca="1">IF(AA781="1ère RELANCE",NETWORKDAYS(Q781,TODAY(),1)*D781,"")</f>
        <v/>
      </c>
      <c r="AD781" s="461" t="str">
        <f ca="1">+IF(AND(X781="",TODAY()&gt;W781+15,W781&lt;&gt;0),"RELANCE GPA","")</f>
        <v/>
      </c>
      <c r="AE781" s="463"/>
      <c r="AF781" s="440"/>
      <c r="AG781" s="443"/>
      <c r="AH781" s="446"/>
      <c r="AI781" s="431"/>
      <c r="AJ781" s="464"/>
    </row>
    <row r="782" spans="1:36" ht="19.5" thickBot="1">
      <c r="A782" s="247"/>
      <c r="B782" s="247"/>
      <c r="C782" s="429"/>
      <c r="D782" s="432" t="str">
        <f>IF(OR(C782="Studio",C782="T1",C782="T1 bis",C782="T2"),"40",IF(OR(C782="T3",C782="T4",C782="T5"),"45",IF(OR(C782="Chambre EHPAD",C782="Chambre foyer"),"50",IF(OR(C782="Parking",C782="Voiries"),"8",IF(C782="Commerces","12",IF(C782="Bureaux","15",""))))))</f>
        <v/>
      </c>
      <c r="E782" s="433" t="s">
        <v>539</v>
      </c>
      <c r="F782" s="245"/>
      <c r="G782" s="246"/>
      <c r="H782" s="247"/>
      <c r="I782" s="247"/>
      <c r="J782" s="247"/>
      <c r="K782" s="248"/>
      <c r="L782" s="434" t="s">
        <v>104</v>
      </c>
      <c r="M782" s="435" t="s">
        <v>492</v>
      </c>
      <c r="N782" s="309"/>
      <c r="O782" s="249"/>
      <c r="P782" s="436"/>
      <c r="Q782" s="249">
        <v>42641</v>
      </c>
      <c r="R782" s="310">
        <v>42650</v>
      </c>
      <c r="S782" s="311"/>
      <c r="T782" s="249"/>
      <c r="U782" s="249"/>
      <c r="V782" s="312"/>
      <c r="W782" s="249"/>
      <c r="X782" s="249"/>
      <c r="Y782" s="313"/>
      <c r="Z782" s="437"/>
      <c r="AA782" s="314" t="str">
        <f ca="1">IF(AND(R782="",TODAY()&gt;Q782+31,Q782&lt;&gt;0),"1ère RELANCE","")</f>
        <v/>
      </c>
      <c r="AB782" s="314" t="str">
        <f ca="1">IF(AND(R782="",TODAY()&gt;Q782+90,Q782&lt;&gt;0),"DERNIERE RELANCE","")</f>
        <v/>
      </c>
      <c r="AC782" s="315" t="str">
        <f ca="1">IF(AA782="1ère RELANCE",NETWORKDAYS(Q782,TODAY(),1)*D782,"")</f>
        <v/>
      </c>
      <c r="AD782" s="314" t="str">
        <f ca="1">+IF(AND(X782="",TODAY()&gt;W782+15,W782&lt;&gt;0),"RELANCE GPA","")</f>
        <v/>
      </c>
      <c r="AE782" s="282"/>
      <c r="AF782" s="438"/>
      <c r="AG782" s="441"/>
      <c r="AH782" s="444"/>
      <c r="AI782" s="429"/>
      <c r="AJ782" s="447"/>
    </row>
    <row r="783" spans="1:36" ht="20.25" thickTop="1" thickBot="1">
      <c r="A783" s="448"/>
      <c r="B783" s="448"/>
      <c r="C783" s="431"/>
      <c r="D783" s="432" t="str">
        <f>IF(OR(C783="Studio",C783="T1",C783="T1 bis",C783="T2"),"40",IF(OR(C783="T3",C783="T4",C783="T5"),"45",IF(OR(C783="Chambre EHPAD",C783="Chambre foyer"),"50",IF(OR(C783="Parking",C783="Voiries"),"8",IF(C783="Commerces","12",IF(C783="Bureaux","15",""))))))</f>
        <v/>
      </c>
      <c r="E783" s="449" t="s">
        <v>461</v>
      </c>
      <c r="F783" s="450"/>
      <c r="G783" s="451"/>
      <c r="H783" s="448"/>
      <c r="I783" s="448"/>
      <c r="J783" s="448"/>
      <c r="K783" s="452"/>
      <c r="L783" s="453" t="s">
        <v>65</v>
      </c>
      <c r="M783" s="454" t="s">
        <v>506</v>
      </c>
      <c r="N783" s="455"/>
      <c r="O783" s="456"/>
      <c r="P783" s="457"/>
      <c r="Q783" s="456">
        <v>42641</v>
      </c>
      <c r="R783" s="458">
        <v>42650</v>
      </c>
      <c r="S783" s="311"/>
      <c r="T783" s="456"/>
      <c r="U783" s="456"/>
      <c r="V783" s="459"/>
      <c r="W783" s="456"/>
      <c r="X783" s="456"/>
      <c r="Y783" s="313"/>
      <c r="Z783" s="460"/>
      <c r="AA783" s="461" t="str">
        <f ca="1">IF(AND(R783="",TODAY()&gt;Q783+31,Q783&lt;&gt;0),"1ère RELANCE","")</f>
        <v/>
      </c>
      <c r="AB783" s="461" t="str">
        <f ca="1">IF(AND(R783="",TODAY()&gt;Q783+90,Q783&lt;&gt;0),"DERNIERE RELANCE","")</f>
        <v/>
      </c>
      <c r="AC783" s="462" t="str">
        <f ca="1">IF(AA783="1ère RELANCE",NETWORKDAYS(Q783,TODAY(),1)*D783,"")</f>
        <v/>
      </c>
      <c r="AD783" s="461" t="str">
        <f ca="1">+IF(AND(X783="",TODAY()&gt;W783+15,W783&lt;&gt;0),"RELANCE GPA","")</f>
        <v/>
      </c>
      <c r="AE783" s="463"/>
      <c r="AF783" s="440"/>
      <c r="AG783" s="443"/>
      <c r="AH783" s="446"/>
      <c r="AI783" s="431"/>
      <c r="AJ783" s="464"/>
    </row>
    <row r="784" spans="1:36" ht="19.5" thickBot="1">
      <c r="A784" s="247"/>
      <c r="B784" s="247"/>
      <c r="C784" s="429"/>
      <c r="D784" s="432" t="str">
        <f>IF(OR(C784="Studio",C784="T1",C784="T1 bis",C784="T2"),"40",IF(OR(C784="T3",C784="T4",C784="T5"),"45",IF(OR(C784="Chambre EHPAD",C784="Chambre foyer"),"50",IF(OR(C784="Parking",C784="Voiries"),"8",IF(C784="Commerces","12",IF(C784="Bureaux","15",""))))))</f>
        <v/>
      </c>
      <c r="E784" s="433" t="s">
        <v>461</v>
      </c>
      <c r="F784" s="245"/>
      <c r="G784" s="246"/>
      <c r="H784" s="247"/>
      <c r="I784" s="247"/>
      <c r="J784" s="247"/>
      <c r="K784" s="248"/>
      <c r="L784" s="434" t="s">
        <v>11</v>
      </c>
      <c r="M784" s="435" t="s">
        <v>507</v>
      </c>
      <c r="N784" s="309"/>
      <c r="O784" s="249"/>
      <c r="P784" s="436"/>
      <c r="Q784" s="249">
        <v>42641</v>
      </c>
      <c r="R784" s="310">
        <v>42650</v>
      </c>
      <c r="S784" s="311"/>
      <c r="T784" s="249"/>
      <c r="U784" s="249"/>
      <c r="V784" s="312"/>
      <c r="W784" s="249"/>
      <c r="X784" s="249"/>
      <c r="Y784" s="313"/>
      <c r="Z784" s="437"/>
      <c r="AA784" s="314" t="str">
        <f ca="1">IF(AND(R784="",TODAY()&gt;Q784+31,Q784&lt;&gt;0),"1ère RELANCE","")</f>
        <v/>
      </c>
      <c r="AB784" s="314" t="str">
        <f ca="1">IF(AND(R784="",TODAY()&gt;Q784+90,Q784&lt;&gt;0),"DERNIERE RELANCE","")</f>
        <v/>
      </c>
      <c r="AC784" s="315" t="str">
        <f ca="1">IF(AA784="1ère RELANCE",NETWORKDAYS(Q784,TODAY(),1)*D784,"")</f>
        <v/>
      </c>
      <c r="AD784" s="314" t="str">
        <f ca="1">+IF(AND(X784="",TODAY()&gt;W784+15,W784&lt;&gt;0),"RELANCE GPA","")</f>
        <v/>
      </c>
      <c r="AE784" s="282"/>
      <c r="AF784" s="438"/>
      <c r="AG784" s="441"/>
      <c r="AH784" s="444"/>
      <c r="AI784" s="429"/>
      <c r="AJ784" s="447"/>
    </row>
    <row r="785" spans="1:36" ht="20.25" thickTop="1" thickBot="1">
      <c r="A785" s="448"/>
      <c r="B785" s="448"/>
      <c r="C785" s="431"/>
      <c r="D785" s="432" t="str">
        <f>IF(OR(C785="Studio",C785="T1",C785="T1 bis",C785="T2"),"40",IF(OR(C785="T3",C785="T4",C785="T5"),"45",IF(OR(C785="Chambre EHPAD",C785="Chambre foyer"),"50",IF(OR(C785="Parking",C785="Voiries"),"8",IF(C785="Commerces","12",IF(C785="Bureaux","15",""))))))</f>
        <v/>
      </c>
      <c r="E785" s="449" t="s">
        <v>462</v>
      </c>
      <c r="F785" s="450"/>
      <c r="G785" s="451"/>
      <c r="H785" s="448"/>
      <c r="I785" s="448"/>
      <c r="J785" s="448"/>
      <c r="K785" s="452"/>
      <c r="L785" s="453" t="s">
        <v>98</v>
      </c>
      <c r="M785" s="454" t="s">
        <v>507</v>
      </c>
      <c r="N785" s="455"/>
      <c r="O785" s="456"/>
      <c r="P785" s="457"/>
      <c r="Q785" s="456">
        <v>42641</v>
      </c>
      <c r="R785" s="458">
        <v>42650</v>
      </c>
      <c r="S785" s="311"/>
      <c r="T785" s="456"/>
      <c r="U785" s="456"/>
      <c r="V785" s="459"/>
      <c r="W785" s="456"/>
      <c r="X785" s="456"/>
      <c r="Y785" s="313"/>
      <c r="Z785" s="460"/>
      <c r="AA785" s="461" t="str">
        <f ca="1">IF(AND(R785="",TODAY()&gt;Q785+31,Q785&lt;&gt;0),"1ère RELANCE","")</f>
        <v/>
      </c>
      <c r="AB785" s="461" t="str">
        <f ca="1">IF(AND(R785="",TODAY()&gt;Q785+90,Q785&lt;&gt;0),"DERNIERE RELANCE","")</f>
        <v/>
      </c>
      <c r="AC785" s="462" t="str">
        <f ca="1">IF(AA785="1ère RELANCE",NETWORKDAYS(Q785,TODAY(),1)*D785,"")</f>
        <v/>
      </c>
      <c r="AD785" s="461" t="str">
        <f ca="1">+IF(AND(X785="",TODAY()&gt;W785+15,W785&lt;&gt;0),"RELANCE GPA","")</f>
        <v/>
      </c>
      <c r="AE785" s="463"/>
      <c r="AF785" s="440"/>
      <c r="AG785" s="443"/>
      <c r="AH785" s="446"/>
      <c r="AI785" s="431"/>
      <c r="AJ785" s="464"/>
    </row>
    <row r="786" spans="1:36" ht="19.5" thickBot="1">
      <c r="A786" s="247"/>
      <c r="B786" s="247"/>
      <c r="C786" s="429"/>
      <c r="D786" s="432" t="str">
        <f>IF(OR(C786="Studio",C786="T1",C786="T1 bis",C786="T2"),"40",IF(OR(C786="T3",C786="T4",C786="T5"),"45",IF(OR(C786="Chambre EHPAD",C786="Chambre foyer"),"50",IF(OR(C786="Parking",C786="Voiries"),"8",IF(C786="Commerces","12",IF(C786="Bureaux","15",""))))))</f>
        <v/>
      </c>
      <c r="E786" s="433" t="s">
        <v>463</v>
      </c>
      <c r="F786" s="245"/>
      <c r="G786" s="246"/>
      <c r="H786" s="247"/>
      <c r="I786" s="247"/>
      <c r="J786" s="247"/>
      <c r="K786" s="248"/>
      <c r="L786" s="434" t="s">
        <v>65</v>
      </c>
      <c r="M786" s="435" t="s">
        <v>513</v>
      </c>
      <c r="N786" s="309"/>
      <c r="O786" s="249"/>
      <c r="P786" s="436"/>
      <c r="Q786" s="249">
        <v>42641</v>
      </c>
      <c r="R786" s="310">
        <v>42650</v>
      </c>
      <c r="S786" s="311"/>
      <c r="T786" s="249"/>
      <c r="U786" s="249"/>
      <c r="V786" s="312"/>
      <c r="W786" s="249"/>
      <c r="X786" s="249"/>
      <c r="Y786" s="313"/>
      <c r="Z786" s="437"/>
      <c r="AA786" s="314" t="str">
        <f ca="1">IF(AND(R786="",TODAY()&gt;Q786+31,Q786&lt;&gt;0),"1ère RELANCE","")</f>
        <v/>
      </c>
      <c r="AB786" s="314" t="str">
        <f ca="1">IF(AND(R786="",TODAY()&gt;Q786+90,Q786&lt;&gt;0),"DERNIERE RELANCE","")</f>
        <v/>
      </c>
      <c r="AC786" s="315" t="str">
        <f ca="1">IF(AA786="1ère RELANCE",NETWORKDAYS(Q786,TODAY(),1)*D786,"")</f>
        <v/>
      </c>
      <c r="AD786" s="314" t="str">
        <f ca="1">+IF(AND(X786="",TODAY()&gt;W786+15,W786&lt;&gt;0),"RELANCE GPA","")</f>
        <v/>
      </c>
      <c r="AE786" s="282"/>
      <c r="AF786" s="438"/>
      <c r="AG786" s="441"/>
      <c r="AH786" s="444"/>
      <c r="AI786" s="429"/>
      <c r="AJ786" s="447"/>
    </row>
    <row r="787" spans="1:36" ht="28.5" thickTop="1" thickBot="1">
      <c r="A787" s="287" t="s">
        <v>457</v>
      </c>
      <c r="B787" s="127"/>
      <c r="C787" s="470"/>
      <c r="D787" s="360" t="str">
        <f>IF(OR(C787="Studio",C787="T1",C787="T1 bis",C787="T2"),"40",IF(OR(C787="T3",C787="T4",C787="T5"),"45",IF(OR(C787="Chambre EHPAD",C787="Chambre foyer"),"50",IF(OR(C787="Parking",C787="Voiries"),"8",IF(C787="Commerces","12",IF(C787="Bureaux","15",""))))))</f>
        <v/>
      </c>
      <c r="E787" s="244" t="s">
        <v>463</v>
      </c>
      <c r="F787" s="128"/>
      <c r="G787" s="129"/>
      <c r="H787" s="127"/>
      <c r="I787" s="127"/>
      <c r="J787" s="127"/>
      <c r="K787" s="130"/>
      <c r="L787" s="481" t="s">
        <v>67</v>
      </c>
      <c r="M787" s="244" t="s">
        <v>207</v>
      </c>
      <c r="N787" s="379"/>
      <c r="O787" s="131"/>
      <c r="P787" s="127"/>
      <c r="Q787" s="254">
        <v>42804</v>
      </c>
      <c r="R787" s="255"/>
      <c r="S787" s="385"/>
      <c r="T787" s="131"/>
      <c r="U787" s="131"/>
      <c r="V787" s="389"/>
      <c r="W787" s="131"/>
      <c r="X787" s="131"/>
      <c r="Y787" s="394"/>
      <c r="Z787" s="250"/>
      <c r="AA787" s="283" t="str">
        <f ca="1">IF(AND(R787="",TODAY()&gt;Q787+31,Q787&lt;&gt;0),"1ère RELANCE","")</f>
        <v>1ère RELANCE</v>
      </c>
      <c r="AB787" s="283" t="str">
        <f ca="1">IF(AND(R787="",TODAY()&gt;Q787+90,Q787&lt;&gt;0),"DERNIERE RELANCE","")</f>
        <v/>
      </c>
      <c r="AC787" s="284" t="e">
        <f ca="1">IF(AA787="1ère RELANCE",NETWORKDAYS(Q787,TODAY(),1)*D787,"")</f>
        <v>#VALUE!</v>
      </c>
      <c r="AD787" s="283" t="str">
        <f ca="1">+IF(AND(X787="",TODAY()&gt;W787+15,W787&lt;&gt;0),"RELANCE GPA","")</f>
        <v/>
      </c>
      <c r="AE787" s="277"/>
      <c r="AF787" s="496"/>
      <c r="AG787" s="504"/>
      <c r="AH787" s="507"/>
      <c r="AI787" s="470"/>
      <c r="AJ787" s="233"/>
    </row>
    <row r="788" spans="1:36" ht="20.25" thickTop="1" thickBot="1">
      <c r="A788" s="247"/>
      <c r="B788" s="247"/>
      <c r="C788" s="429"/>
      <c r="D788" s="432" t="str">
        <f>IF(OR(C788="Studio",C788="T1",C788="T1 bis",C788="T2"),"40",IF(OR(C788="T3",C788="T4",C788="T5"),"45",IF(OR(C788="Chambre EHPAD",C788="Chambre foyer"),"50",IF(OR(C788="Parking",C788="Voiries"),"8",IF(C788="Commerces","12",IF(C788="Bureaux","15",""))))))</f>
        <v/>
      </c>
      <c r="E788" s="433" t="s">
        <v>464</v>
      </c>
      <c r="F788" s="245"/>
      <c r="G788" s="246"/>
      <c r="H788" s="247"/>
      <c r="I788" s="247"/>
      <c r="J788" s="247"/>
      <c r="K788" s="248"/>
      <c r="L788" s="434" t="s">
        <v>98</v>
      </c>
      <c r="M788" s="435" t="s">
        <v>207</v>
      </c>
      <c r="N788" s="309"/>
      <c r="O788" s="249"/>
      <c r="P788" s="436"/>
      <c r="Q788" s="249">
        <v>42796.041666999998</v>
      </c>
      <c r="R788" s="310">
        <v>42828</v>
      </c>
      <c r="S788" s="311"/>
      <c r="T788" s="249"/>
      <c r="U788" s="249"/>
      <c r="V788" s="312"/>
      <c r="W788" s="249"/>
      <c r="X788" s="249"/>
      <c r="Y788" s="313"/>
      <c r="Z788" s="437"/>
      <c r="AA788" s="314" t="str">
        <f ca="1">IF(AND(R788="",TODAY()&gt;Q788+31,Q788&lt;&gt;0),"1ère RELANCE","")</f>
        <v/>
      </c>
      <c r="AB788" s="314" t="str">
        <f ca="1">IF(AND(R788="",TODAY()&gt;Q788+90,Q788&lt;&gt;0),"DERNIERE RELANCE","")</f>
        <v/>
      </c>
      <c r="AC788" s="315" t="str">
        <f ca="1">IF(AA788="1ère RELANCE",NETWORKDAYS(Q788,TODAY(),1)*D788,"")</f>
        <v/>
      </c>
      <c r="AD788" s="314" t="str">
        <f ca="1">+IF(AND(X788="",TODAY()&gt;W788+15,W788&lt;&gt;0),"RELANCE GPA","")</f>
        <v/>
      </c>
      <c r="AE788" s="282"/>
      <c r="AF788" s="438"/>
      <c r="AG788" s="441"/>
      <c r="AH788" s="444"/>
      <c r="AI788" s="429"/>
      <c r="AJ788" s="447"/>
    </row>
    <row r="789" spans="1:36" ht="20.25" thickTop="1" thickBot="1">
      <c r="A789" s="247"/>
      <c r="B789" s="247"/>
      <c r="C789" s="430"/>
      <c r="D789" s="432" t="str">
        <f>IF(OR(C789="Studio",C789="T1",C789="T1 bis",C789="T2"),"40",IF(OR(C789="T3",C789="T4",C789="T5"),"45",IF(OR(C789="Chambre EHPAD",C789="Chambre foyer"),"50",IF(OR(C789="Parking",C789="Voiries"),"8",IF(C789="Commerces","12",IF(C789="Bureaux","15",""))))))</f>
        <v/>
      </c>
      <c r="E789" s="433" t="s">
        <v>458</v>
      </c>
      <c r="F789" s="245"/>
      <c r="G789" s="246"/>
      <c r="H789" s="247"/>
      <c r="I789" s="247"/>
      <c r="J789" s="247"/>
      <c r="K789" s="248"/>
      <c r="L789" s="434" t="s">
        <v>104</v>
      </c>
      <c r="M789" s="435" t="s">
        <v>497</v>
      </c>
      <c r="N789" s="309"/>
      <c r="O789" s="249"/>
      <c r="P789" s="436"/>
      <c r="Q789" s="249">
        <v>42641</v>
      </c>
      <c r="R789" s="310">
        <v>42650</v>
      </c>
      <c r="S789" s="311"/>
      <c r="T789" s="249"/>
      <c r="U789" s="249"/>
      <c r="V789" s="312"/>
      <c r="W789" s="249"/>
      <c r="X789" s="249"/>
      <c r="Y789" s="313"/>
      <c r="Z789" s="437"/>
      <c r="AA789" s="314" t="str">
        <f ca="1">IF(AND(R789="",TODAY()&gt;Q789+31,Q789&lt;&gt;0),"1ère RELANCE","")</f>
        <v/>
      </c>
      <c r="AB789" s="314" t="str">
        <f ca="1">IF(AND(R789="",TODAY()&gt;Q789+90,Q789&lt;&gt;0),"DERNIERE RELANCE","")</f>
        <v/>
      </c>
      <c r="AC789" s="315" t="str">
        <f ca="1">IF(AA789="1ère RELANCE",NETWORKDAYS(Q789,TODAY(),1)*D789,"")</f>
        <v/>
      </c>
      <c r="AD789" s="314" t="str">
        <f ca="1">+IF(AND(X789="",TODAY()&gt;W789+15,W789&lt;&gt;0),"RELANCE GPA","")</f>
        <v/>
      </c>
      <c r="AE789" s="282"/>
      <c r="AF789" s="439"/>
      <c r="AG789" s="442"/>
      <c r="AH789" s="445"/>
      <c r="AI789" s="430"/>
      <c r="AJ789" s="447"/>
    </row>
    <row r="790" spans="1:36" ht="20.25" thickTop="1" thickBot="1">
      <c r="A790" s="247"/>
      <c r="B790" s="247"/>
      <c r="C790" s="430"/>
      <c r="D790" s="432" t="str">
        <f>IF(OR(C790="Studio",C790="T1",C790="T1 bis",C790="T2"),"40",IF(OR(C790="T3",C790="T4",C790="T5"),"45",IF(OR(C790="Chambre EHPAD",C790="Chambre foyer"),"50",IF(OR(C790="Parking",C790="Voiries"),"8",IF(C790="Commerces","12",IF(C790="Bureaux","15",""))))))</f>
        <v/>
      </c>
      <c r="E790" s="433" t="s">
        <v>466</v>
      </c>
      <c r="F790" s="245"/>
      <c r="G790" s="246"/>
      <c r="H790" s="247"/>
      <c r="I790" s="247"/>
      <c r="J790" s="247"/>
      <c r="K790" s="248"/>
      <c r="L790" s="434" t="s">
        <v>99</v>
      </c>
      <c r="M790" s="435" t="s">
        <v>517</v>
      </c>
      <c r="N790" s="309"/>
      <c r="O790" s="249"/>
      <c r="P790" s="436"/>
      <c r="Q790" s="249">
        <v>42641</v>
      </c>
      <c r="R790" s="310">
        <v>42650</v>
      </c>
      <c r="S790" s="311"/>
      <c r="T790" s="249"/>
      <c r="U790" s="249"/>
      <c r="V790" s="312"/>
      <c r="W790" s="249"/>
      <c r="X790" s="249"/>
      <c r="Y790" s="313"/>
      <c r="Z790" s="437"/>
      <c r="AA790" s="314" t="str">
        <f ca="1">IF(AND(R790="",TODAY()&gt;Q790+31,Q790&lt;&gt;0),"1ère RELANCE","")</f>
        <v/>
      </c>
      <c r="AB790" s="314" t="str">
        <f ca="1">IF(AND(R790="",TODAY()&gt;Q790+90,Q790&lt;&gt;0),"DERNIERE RELANCE","")</f>
        <v/>
      </c>
      <c r="AC790" s="315" t="str">
        <f ca="1">IF(AA790="1ère RELANCE",NETWORKDAYS(Q790,TODAY(),1)*D790,"")</f>
        <v/>
      </c>
      <c r="AD790" s="314" t="str">
        <f ca="1">+IF(AND(X790="",TODAY()&gt;W790+15,W790&lt;&gt;0),"RELANCE GPA","")</f>
        <v/>
      </c>
      <c r="AE790" s="282"/>
      <c r="AF790" s="439"/>
      <c r="AG790" s="442"/>
      <c r="AH790" s="445"/>
      <c r="AI790" s="430"/>
      <c r="AJ790" s="447"/>
    </row>
    <row r="791" spans="1:36" ht="20.25" thickTop="1" thickBot="1">
      <c r="A791" s="247"/>
      <c r="B791" s="247"/>
      <c r="C791" s="430"/>
      <c r="D791" s="432" t="str">
        <f>IF(OR(C791="Studio",C791="T1",C791="T1 bis",C791="T2"),"40",IF(OR(C791="T3",C791="T4",C791="T5"),"45",IF(OR(C791="Chambre EHPAD",C791="Chambre foyer"),"50",IF(OR(C791="Parking",C791="Voiries"),"8",IF(C791="Commerces","12",IF(C791="Bureaux","15",""))))))</f>
        <v/>
      </c>
      <c r="E791" s="433" t="s">
        <v>469</v>
      </c>
      <c r="F791" s="245"/>
      <c r="G791" s="246"/>
      <c r="H791" s="247"/>
      <c r="I791" s="247"/>
      <c r="J791" s="247"/>
      <c r="K791" s="248"/>
      <c r="L791" s="434" t="s">
        <v>8</v>
      </c>
      <c r="M791" s="435" t="s">
        <v>120</v>
      </c>
      <c r="N791" s="309"/>
      <c r="O791" s="249"/>
      <c r="P791" s="436"/>
      <c r="Q791" s="249">
        <v>42796.041666999998</v>
      </c>
      <c r="R791" s="310">
        <v>42828</v>
      </c>
      <c r="S791" s="311"/>
      <c r="T791" s="249"/>
      <c r="U791" s="249"/>
      <c r="V791" s="312"/>
      <c r="W791" s="249"/>
      <c r="X791" s="249"/>
      <c r="Y791" s="313"/>
      <c r="Z791" s="437"/>
      <c r="AA791" s="314" t="str">
        <f ca="1">IF(AND(R791="",TODAY()&gt;Q791+31,Q791&lt;&gt;0),"1ère RELANCE","")</f>
        <v/>
      </c>
      <c r="AB791" s="314" t="str">
        <f ca="1">IF(AND(R791="",TODAY()&gt;Q791+90,Q791&lt;&gt;0),"DERNIERE RELANCE","")</f>
        <v/>
      </c>
      <c r="AC791" s="315" t="str">
        <f ca="1">IF(AA791="1ère RELANCE",NETWORKDAYS(Q791,TODAY(),1)*D791,"")</f>
        <v/>
      </c>
      <c r="AD791" s="314" t="str">
        <f ca="1">+IF(AND(X791="",TODAY()&gt;W791+15,W791&lt;&gt;0),"RELANCE GPA","")</f>
        <v/>
      </c>
      <c r="AE791" s="282"/>
      <c r="AF791" s="439"/>
      <c r="AG791" s="442"/>
      <c r="AH791" s="445"/>
      <c r="AI791" s="430"/>
      <c r="AJ791" s="447"/>
    </row>
    <row r="792" spans="1:36" ht="28.5" thickTop="1" thickBot="1">
      <c r="A792" s="287" t="s">
        <v>457</v>
      </c>
      <c r="B792" s="127"/>
      <c r="C792" s="470"/>
      <c r="D792" s="360" t="str">
        <f>IF(OR(C792="Studio",C792="T1",C792="T1 bis",C792="T2"),"40",IF(OR(C792="T3",C792="T4",C792="T5"),"45",IF(OR(C792="Chambre EHPAD",C792="Chambre foyer"),"50",IF(OR(C792="Parking",C792="Voiries"),"8",IF(C792="Commerces","12",IF(C792="Bureaux","15",""))))))</f>
        <v/>
      </c>
      <c r="E792" s="244" t="s">
        <v>459</v>
      </c>
      <c r="F792" s="128"/>
      <c r="G792" s="129"/>
      <c r="H792" s="127"/>
      <c r="I792" s="127"/>
      <c r="J792" s="127"/>
      <c r="K792" s="130"/>
      <c r="L792" s="481" t="s">
        <v>14</v>
      </c>
      <c r="M792" s="244" t="s">
        <v>187</v>
      </c>
      <c r="N792" s="379"/>
      <c r="O792" s="131"/>
      <c r="P792" s="127"/>
      <c r="Q792" s="254">
        <v>42804</v>
      </c>
      <c r="R792" s="255"/>
      <c r="S792" s="385"/>
      <c r="T792" s="131"/>
      <c r="U792" s="131"/>
      <c r="V792" s="389"/>
      <c r="W792" s="131"/>
      <c r="X792" s="131"/>
      <c r="Y792" s="394"/>
      <c r="Z792" s="250"/>
      <c r="AA792" s="283" t="str">
        <f ca="1">IF(AND(R792="",TODAY()&gt;Q792+31,Q792&lt;&gt;0),"1ère RELANCE","")</f>
        <v>1ère RELANCE</v>
      </c>
      <c r="AB792" s="283" t="str">
        <f ca="1">IF(AND(R792="",TODAY()&gt;Q792+90,Q792&lt;&gt;0),"DERNIERE RELANCE","")</f>
        <v/>
      </c>
      <c r="AC792" s="284" t="e">
        <f ca="1">IF(AA792="1ère RELANCE",NETWORKDAYS(Q792,TODAY(),1)*D792,"")</f>
        <v>#VALUE!</v>
      </c>
      <c r="AD792" s="283" t="str">
        <f ca="1">+IF(AND(X792="",TODAY()&gt;W792+15,W792&lt;&gt;0),"RELANCE GPA","")</f>
        <v/>
      </c>
      <c r="AE792" s="277"/>
      <c r="AF792" s="496"/>
      <c r="AG792" s="504"/>
      <c r="AH792" s="507"/>
      <c r="AI792" s="470"/>
      <c r="AJ792" s="233"/>
    </row>
    <row r="793" spans="1:36" ht="28.5" thickTop="1" thickBot="1">
      <c r="A793" s="287" t="s">
        <v>457</v>
      </c>
      <c r="B793" s="127"/>
      <c r="C793" s="470"/>
      <c r="D793" s="360" t="str">
        <f>IF(OR(C793="Studio",C793="T1",C793="T1 bis",C793="T2"),"40",IF(OR(C793="T3",C793="T4",C793="T5"),"45",IF(OR(C793="Chambre EHPAD",C793="Chambre foyer"),"50",IF(OR(C793="Parking",C793="Voiries"),"8",IF(C793="Commerces","12",IF(C793="Bureaux","15",""))))))</f>
        <v/>
      </c>
      <c r="E793" s="244" t="s">
        <v>458</v>
      </c>
      <c r="F793" s="128"/>
      <c r="G793" s="129"/>
      <c r="H793" s="127"/>
      <c r="I793" s="127"/>
      <c r="J793" s="127"/>
      <c r="K793" s="130"/>
      <c r="L793" s="481" t="s">
        <v>96</v>
      </c>
      <c r="M793" s="244" t="s">
        <v>181</v>
      </c>
      <c r="N793" s="379"/>
      <c r="O793" s="131"/>
      <c r="P793" s="127"/>
      <c r="Q793" s="254">
        <v>42804</v>
      </c>
      <c r="R793" s="255"/>
      <c r="S793" s="385"/>
      <c r="T793" s="131"/>
      <c r="U793" s="131"/>
      <c r="V793" s="389"/>
      <c r="W793" s="131"/>
      <c r="X793" s="131"/>
      <c r="Y793" s="394"/>
      <c r="Z793" s="250"/>
      <c r="AA793" s="283" t="str">
        <f ca="1">IF(AND(R793="",TODAY()&gt;Q793+31,Q793&lt;&gt;0),"1ère RELANCE","")</f>
        <v>1ère RELANCE</v>
      </c>
      <c r="AB793" s="283" t="str">
        <f ca="1">IF(AND(R793="",TODAY()&gt;Q793+90,Q793&lt;&gt;0),"DERNIERE RELANCE","")</f>
        <v/>
      </c>
      <c r="AC793" s="284" t="e">
        <f ca="1">IF(AA793="1ère RELANCE",NETWORKDAYS(Q793,TODAY(),1)*D793,"")</f>
        <v>#VALUE!</v>
      </c>
      <c r="AD793" s="283" t="str">
        <f ca="1">+IF(AND(X793="",TODAY()&gt;W793+15,W793&lt;&gt;0),"RELANCE GPA","")</f>
        <v/>
      </c>
      <c r="AE793" s="277"/>
      <c r="AF793" s="496"/>
      <c r="AG793" s="504"/>
      <c r="AH793" s="507"/>
      <c r="AI793" s="470"/>
      <c r="AJ793" s="233"/>
    </row>
    <row r="794" spans="1:36" ht="20.25" thickTop="1" thickBot="1">
      <c r="A794" s="448"/>
      <c r="B794" s="448"/>
      <c r="C794" s="465"/>
      <c r="D794" s="432" t="str">
        <f>IF(OR(C794="Studio",C794="T1",C794="T1 bis",C794="T2"),"40",IF(OR(C794="T3",C794="T4",C794="T5"),"45",IF(OR(C794="Chambre EHPAD",C794="Chambre foyer"),"50",IF(OR(C794="Parking",C794="Voiries"),"8",IF(C794="Commerces","12",IF(C794="Bureaux","15",""))))))</f>
        <v/>
      </c>
      <c r="E794" s="449" t="s">
        <v>458</v>
      </c>
      <c r="F794" s="450"/>
      <c r="G794" s="451"/>
      <c r="H794" s="448"/>
      <c r="I794" s="448"/>
      <c r="J794" s="448"/>
      <c r="K794" s="452"/>
      <c r="L794" s="453" t="s">
        <v>65</v>
      </c>
      <c r="M794" s="454" t="s">
        <v>108</v>
      </c>
      <c r="N794" s="455"/>
      <c r="O794" s="456"/>
      <c r="P794" s="457"/>
      <c r="Q794" s="456">
        <v>42796.041666999998</v>
      </c>
      <c r="R794" s="458">
        <v>42828</v>
      </c>
      <c r="S794" s="311"/>
      <c r="T794" s="456"/>
      <c r="U794" s="456"/>
      <c r="V794" s="459"/>
      <c r="W794" s="456"/>
      <c r="X794" s="456"/>
      <c r="Y794" s="313"/>
      <c r="Z794" s="460"/>
      <c r="AA794" s="461" t="str">
        <f ca="1">IF(AND(R794="",TODAY()&gt;Q794+31,Q794&lt;&gt;0),"1ère RELANCE","")</f>
        <v/>
      </c>
      <c r="AB794" s="461" t="str">
        <f ca="1">IF(AND(R794="",TODAY()&gt;Q794+90,Q794&lt;&gt;0),"DERNIERE RELANCE","")</f>
        <v/>
      </c>
      <c r="AC794" s="462" t="str">
        <f ca="1">IF(AA794="1ère RELANCE",NETWORKDAYS(Q794,TODAY(),1)*D794,"")</f>
        <v/>
      </c>
      <c r="AD794" s="461" t="str">
        <f ca="1">+IF(AND(X794="",TODAY()&gt;W794+15,W794&lt;&gt;0),"RELANCE GPA","")</f>
        <v/>
      </c>
      <c r="AE794" s="463"/>
      <c r="AF794" s="466"/>
      <c r="AG794" s="222"/>
      <c r="AH794" s="467"/>
      <c r="AI794" s="465"/>
      <c r="AJ794" s="464"/>
    </row>
    <row r="795" spans="1:36" ht="20.25" thickTop="1" thickBot="1">
      <c r="A795" s="247"/>
      <c r="B795" s="247"/>
      <c r="C795" s="430"/>
      <c r="D795" s="432" t="str">
        <f>IF(OR(C795="Studio",C795="T1",C795="T1 bis",C795="T2"),"40",IF(OR(C795="T3",C795="T4",C795="T5"),"45",IF(OR(C795="Chambre EHPAD",C795="Chambre foyer"),"50",IF(OR(C795="Parking",C795="Voiries"),"8",IF(C795="Commerces","12",IF(C795="Bureaux","15",""))))))</f>
        <v/>
      </c>
      <c r="E795" s="433" t="s">
        <v>470</v>
      </c>
      <c r="F795" s="245"/>
      <c r="G795" s="246"/>
      <c r="H795" s="247"/>
      <c r="I795" s="247"/>
      <c r="J795" s="247"/>
      <c r="K795" s="248"/>
      <c r="L795" s="434" t="s">
        <v>67</v>
      </c>
      <c r="M795" s="435" t="s">
        <v>226</v>
      </c>
      <c r="N795" s="309"/>
      <c r="O795" s="249"/>
      <c r="P795" s="436"/>
      <c r="Q795" s="249">
        <v>42796.041666999998</v>
      </c>
      <c r="R795" s="310">
        <v>42828</v>
      </c>
      <c r="S795" s="311"/>
      <c r="T795" s="249"/>
      <c r="U795" s="249"/>
      <c r="V795" s="312"/>
      <c r="W795" s="249"/>
      <c r="X795" s="249"/>
      <c r="Y795" s="313"/>
      <c r="Z795" s="437"/>
      <c r="AA795" s="314" t="str">
        <f ca="1">IF(AND(R795="",TODAY()&gt;Q795+31,Q795&lt;&gt;0),"1ère RELANCE","")</f>
        <v/>
      </c>
      <c r="AB795" s="314" t="str">
        <f ca="1">IF(AND(R795="",TODAY()&gt;Q795+90,Q795&lt;&gt;0),"DERNIERE RELANCE","")</f>
        <v/>
      </c>
      <c r="AC795" s="315" t="str">
        <f ca="1">IF(AA795="1ère RELANCE",NETWORKDAYS(Q795,TODAY(),1)*D795,"")</f>
        <v/>
      </c>
      <c r="AD795" s="314" t="str">
        <f ca="1">+IF(AND(X795="",TODAY()&gt;W795+15,W795&lt;&gt;0),"RELANCE GPA","")</f>
        <v/>
      </c>
      <c r="AE795" s="282"/>
      <c r="AF795" s="439"/>
      <c r="AG795" s="442"/>
      <c r="AH795" s="445"/>
      <c r="AI795" s="430"/>
      <c r="AJ795" s="447"/>
    </row>
    <row r="796" spans="1:36" ht="28.5" thickTop="1" thickBot="1">
      <c r="A796" s="287" t="s">
        <v>457</v>
      </c>
      <c r="B796" s="127"/>
      <c r="C796" s="470"/>
      <c r="D796" s="360" t="str">
        <f>IF(OR(C796="Studio",C796="T1",C796="T1 bis",C796="T2"),"40",IF(OR(C796="T3",C796="T4",C796="T5"),"45",IF(OR(C796="Chambre EHPAD",C796="Chambre foyer"),"50",IF(OR(C796="Parking",C796="Voiries"),"8",IF(C796="Commerces","12",IF(C796="Bureaux","15",""))))))</f>
        <v/>
      </c>
      <c r="E796" s="244" t="s">
        <v>470</v>
      </c>
      <c r="F796" s="128"/>
      <c r="G796" s="129"/>
      <c r="H796" s="127"/>
      <c r="I796" s="127"/>
      <c r="J796" s="127"/>
      <c r="K796" s="130"/>
      <c r="L796" s="481" t="s">
        <v>12</v>
      </c>
      <c r="M796" s="244" t="s">
        <v>301</v>
      </c>
      <c r="N796" s="379"/>
      <c r="O796" s="131"/>
      <c r="P796" s="127"/>
      <c r="Q796" s="254">
        <v>42804</v>
      </c>
      <c r="R796" s="255"/>
      <c r="S796" s="385"/>
      <c r="T796" s="131"/>
      <c r="U796" s="131"/>
      <c r="V796" s="389"/>
      <c r="W796" s="131"/>
      <c r="X796" s="131"/>
      <c r="Y796" s="394"/>
      <c r="Z796" s="250"/>
      <c r="AA796" s="283" t="str">
        <f ca="1">IF(AND(R796="",TODAY()&gt;Q796+31,Q796&lt;&gt;0),"1ère RELANCE","")</f>
        <v>1ère RELANCE</v>
      </c>
      <c r="AB796" s="283" t="str">
        <f ca="1">IF(AND(R796="",TODAY()&gt;Q796+90,Q796&lt;&gt;0),"DERNIERE RELANCE","")</f>
        <v/>
      </c>
      <c r="AC796" s="284" t="e">
        <f ca="1">IF(AA796="1ère RELANCE",NETWORKDAYS(Q796,TODAY(),1)*D796,"")</f>
        <v>#VALUE!</v>
      </c>
      <c r="AD796" s="283" t="str">
        <f ca="1">+IF(AND(X796="",TODAY()&gt;W796+15,W796&lt;&gt;0),"RELANCE GPA","")</f>
        <v/>
      </c>
      <c r="AE796" s="277"/>
      <c r="AF796" s="496"/>
      <c r="AG796" s="504"/>
      <c r="AH796" s="507"/>
      <c r="AI796" s="470"/>
      <c r="AJ796" s="233"/>
    </row>
    <row r="797" spans="1:36" ht="28.5" thickTop="1" thickBot="1">
      <c r="A797" s="468" t="s">
        <v>457</v>
      </c>
      <c r="B797" s="171"/>
      <c r="C797" s="473"/>
      <c r="D797" s="360" t="str">
        <f>IF(OR(C797="Studio",C797="T1",C797="T1 bis",C797="T2"),"40",IF(OR(C797="T3",C797="T4",C797="T5"),"45",IF(OR(C797="Chambre EHPAD",C797="Chambre foyer"),"50",IF(OR(C797="Parking",C797="Voiries"),"8",IF(C797="Commerces","12",IF(C797="Bureaux","15",""))))))</f>
        <v/>
      </c>
      <c r="E797" s="479" t="s">
        <v>465</v>
      </c>
      <c r="F797" s="174"/>
      <c r="G797" s="175"/>
      <c r="H797" s="171"/>
      <c r="I797" s="171"/>
      <c r="J797" s="171"/>
      <c r="K797" s="177"/>
      <c r="L797" s="482" t="s">
        <v>67</v>
      </c>
      <c r="M797" s="479" t="s">
        <v>210</v>
      </c>
      <c r="N797" s="483"/>
      <c r="O797" s="179"/>
      <c r="P797" s="171"/>
      <c r="Q797" s="484">
        <v>42804</v>
      </c>
      <c r="R797" s="486"/>
      <c r="S797" s="385"/>
      <c r="T797" s="179"/>
      <c r="U797" s="179"/>
      <c r="V797" s="489"/>
      <c r="W797" s="179"/>
      <c r="X797" s="179"/>
      <c r="Y797" s="394"/>
      <c r="Z797" s="491"/>
      <c r="AA797" s="492" t="str">
        <f ca="1">IF(AND(R797="",TODAY()&gt;Q797+31,Q797&lt;&gt;0),"1ère RELANCE","")</f>
        <v>1ère RELANCE</v>
      </c>
      <c r="AB797" s="492" t="str">
        <f ca="1">IF(AND(R797="",TODAY()&gt;Q797+90,Q797&lt;&gt;0),"DERNIERE RELANCE","")</f>
        <v/>
      </c>
      <c r="AC797" s="493" t="e">
        <f ca="1">IF(AA797="1ère RELANCE",NETWORKDAYS(Q797,TODAY(),1)*D797,"")</f>
        <v>#VALUE!</v>
      </c>
      <c r="AD797" s="492" t="str">
        <f ca="1">+IF(AND(X797="",TODAY()&gt;W797+15,W797&lt;&gt;0),"RELANCE GPA","")</f>
        <v/>
      </c>
      <c r="AE797" s="494"/>
      <c r="AF797" s="500"/>
      <c r="AG797" s="505"/>
      <c r="AH797" s="509"/>
      <c r="AI797" s="473"/>
      <c r="AJ797" s="513"/>
    </row>
    <row r="798" spans="1:36" ht="20.25" thickTop="1" thickBot="1">
      <c r="A798" s="247"/>
      <c r="B798" s="247"/>
      <c r="C798" s="430"/>
      <c r="D798" s="432" t="str">
        <f>IF(OR(C798="Studio",C798="T1",C798="T1 bis",C798="T2"),"40",IF(OR(C798="T3",C798="T4",C798="T5"),"45",IF(OR(C798="Chambre EHPAD",C798="Chambre foyer"),"50",IF(OR(C798="Parking",C798="Voiries"),"8",IF(C798="Commerces","12",IF(C798="Bureaux","15",""))))))</f>
        <v/>
      </c>
      <c r="E798" s="433" t="s">
        <v>469</v>
      </c>
      <c r="F798" s="245"/>
      <c r="G798" s="246"/>
      <c r="H798" s="247"/>
      <c r="I798" s="247"/>
      <c r="J798" s="247"/>
      <c r="K798" s="248"/>
      <c r="L798" s="434" t="s">
        <v>102</v>
      </c>
      <c r="M798" s="435" t="s">
        <v>414</v>
      </c>
      <c r="N798" s="309"/>
      <c r="O798" s="249"/>
      <c r="P798" s="436"/>
      <c r="Q798" s="249">
        <v>42796.041666999998</v>
      </c>
      <c r="R798" s="310">
        <v>42828</v>
      </c>
      <c r="S798" s="311"/>
      <c r="T798" s="249"/>
      <c r="U798" s="249"/>
      <c r="V798" s="312"/>
      <c r="W798" s="249"/>
      <c r="X798" s="249"/>
      <c r="Y798" s="313"/>
      <c r="Z798" s="437"/>
      <c r="AA798" s="314" t="str">
        <f ca="1">IF(AND(R798="",TODAY()&gt;Q798+31,Q798&lt;&gt;0),"1ère RELANCE","")</f>
        <v/>
      </c>
      <c r="AB798" s="314" t="str">
        <f ca="1">IF(AND(R798="",TODAY()&gt;Q798+90,Q798&lt;&gt;0),"DERNIERE RELANCE","")</f>
        <v/>
      </c>
      <c r="AC798" s="315" t="str">
        <f ca="1">IF(AA798="1ère RELANCE",NETWORKDAYS(Q798,TODAY(),1)*D798,"")</f>
        <v/>
      </c>
      <c r="AD798" s="314" t="str">
        <f ca="1">+IF(AND(X798="",TODAY()&gt;W798+15,W798&lt;&gt;0),"RELANCE GPA","")</f>
        <v/>
      </c>
      <c r="AE798" s="282"/>
      <c r="AF798" s="439"/>
      <c r="AG798" s="442"/>
      <c r="AH798" s="445"/>
      <c r="AI798" s="430"/>
      <c r="AJ798" s="447"/>
    </row>
    <row r="799" spans="1:36" ht="20.25" thickTop="1" thickBot="1">
      <c r="A799" s="448"/>
      <c r="B799" s="448"/>
      <c r="C799" s="465"/>
      <c r="D799" s="432" t="str">
        <f>IF(OR(C799="Studio",C799="T1",C799="T1 bis",C799="T2"),"40",IF(OR(C799="T3",C799="T4",C799="T5"),"45",IF(OR(C799="Chambre EHPAD",C799="Chambre foyer"),"50",IF(OR(C799="Parking",C799="Voiries"),"8",IF(C799="Commerces","12",IF(C799="Bureaux","15",""))))))</f>
        <v/>
      </c>
      <c r="E799" s="449" t="s">
        <v>467</v>
      </c>
      <c r="F799" s="450"/>
      <c r="G799" s="451"/>
      <c r="H799" s="448"/>
      <c r="I799" s="448"/>
      <c r="J799" s="448"/>
      <c r="K799" s="452"/>
      <c r="L799" s="453" t="s">
        <v>11</v>
      </c>
      <c r="M799" s="454" t="s">
        <v>413</v>
      </c>
      <c r="N799" s="455"/>
      <c r="O799" s="456"/>
      <c r="P799" s="457"/>
      <c r="Q799" s="456">
        <v>42796.041666999998</v>
      </c>
      <c r="R799" s="458">
        <v>42828</v>
      </c>
      <c r="S799" s="311"/>
      <c r="T799" s="456"/>
      <c r="U799" s="456"/>
      <c r="V799" s="459"/>
      <c r="W799" s="456"/>
      <c r="X799" s="456"/>
      <c r="Y799" s="313"/>
      <c r="Z799" s="460"/>
      <c r="AA799" s="461" t="str">
        <f ca="1">IF(AND(R799="",TODAY()&gt;Q799+31,Q799&lt;&gt;0),"1ère RELANCE","")</f>
        <v/>
      </c>
      <c r="AB799" s="461" t="str">
        <f ca="1">IF(AND(R799="",TODAY()&gt;Q799+90,Q799&lt;&gt;0),"DERNIERE RELANCE","")</f>
        <v/>
      </c>
      <c r="AC799" s="462" t="str">
        <f ca="1">IF(AA799="1ère RELANCE",NETWORKDAYS(Q799,TODAY(),1)*D799,"")</f>
        <v/>
      </c>
      <c r="AD799" s="461" t="str">
        <f ca="1">+IF(AND(X799="",TODAY()&gt;W799+15,W799&lt;&gt;0),"RELANCE GPA","")</f>
        <v/>
      </c>
      <c r="AE799" s="463"/>
      <c r="AF799" s="466"/>
      <c r="AG799" s="222"/>
      <c r="AH799" s="467"/>
      <c r="AI799" s="465"/>
      <c r="AJ799" s="464"/>
    </row>
    <row r="800" spans="1:36" ht="27.75" thickBot="1">
      <c r="A800" s="287" t="s">
        <v>457</v>
      </c>
      <c r="B800" s="127"/>
      <c r="C800" s="32"/>
      <c r="D800" s="360" t="str">
        <f>IF(OR(C800="Studio",C800="T1",C800="T1 bis",C800="T2"),"40",IF(OR(C800="T3",C800="T4",C800="T5"),"45",IF(OR(C800="Chambre EHPAD",C800="Chambre foyer"),"50",IF(OR(C800="Parking",C800="Voiries"),"8",IF(C800="Commerces","12",IF(C800="Bureaux","15",""))))))</f>
        <v/>
      </c>
      <c r="E800" s="244" t="s">
        <v>469</v>
      </c>
      <c r="F800" s="128"/>
      <c r="G800" s="129"/>
      <c r="H800" s="127"/>
      <c r="I800" s="127"/>
      <c r="J800" s="127"/>
      <c r="K800" s="130"/>
      <c r="L800" s="481" t="s">
        <v>77</v>
      </c>
      <c r="M800" s="244" t="s">
        <v>246</v>
      </c>
      <c r="N800" s="379"/>
      <c r="O800" s="131"/>
      <c r="P800" s="127"/>
      <c r="Q800" s="254">
        <v>42804</v>
      </c>
      <c r="R800" s="255"/>
      <c r="S800" s="385"/>
      <c r="T800" s="131"/>
      <c r="U800" s="131"/>
      <c r="V800" s="389"/>
      <c r="W800" s="131"/>
      <c r="X800" s="131"/>
      <c r="Y800" s="394"/>
      <c r="Z800" s="250"/>
      <c r="AA800" s="283" t="str">
        <f ca="1">IF(AND(R800="",TODAY()&gt;Q800+31,Q800&lt;&gt;0),"1ère RELANCE","")</f>
        <v>1ère RELANCE</v>
      </c>
      <c r="AB800" s="283" t="str">
        <f ca="1">IF(AND(R800="",TODAY()&gt;Q800+90,Q800&lt;&gt;0),"DERNIERE RELANCE","")</f>
        <v/>
      </c>
      <c r="AC800" s="284" t="e">
        <f ca="1">IF(AA800="1ère RELANCE",NETWORKDAYS(Q800,TODAY(),1)*D800,"")</f>
        <v>#VALUE!</v>
      </c>
      <c r="AD800" s="283" t="str">
        <f ca="1">+IF(AND(X800="",TODAY()&gt;W800+15,W800&lt;&gt;0),"RELANCE GPA","")</f>
        <v/>
      </c>
      <c r="AE800" s="277"/>
      <c r="AF800" s="497"/>
      <c r="AG800" s="228"/>
      <c r="AH800" s="78"/>
      <c r="AI800" s="32"/>
      <c r="AJ800" s="233"/>
    </row>
    <row r="801" spans="1:36" ht="28.5" thickTop="1" thickBot="1">
      <c r="A801" s="287" t="s">
        <v>457</v>
      </c>
      <c r="B801" s="127"/>
      <c r="C801" s="470"/>
      <c r="D801" s="360" t="str">
        <f>IF(OR(C801="Studio",C801="T1",C801="T1 bis",C801="T2"),"40",IF(OR(C801="T3",C801="T4",C801="T5"),"45",IF(OR(C801="Chambre EHPAD",C801="Chambre foyer"),"50",IF(OR(C801="Parking",C801="Voiries"),"8",IF(C801="Commerces","12",IF(C801="Bureaux","15",""))))))</f>
        <v/>
      </c>
      <c r="E801" s="244" t="s">
        <v>466</v>
      </c>
      <c r="F801" s="128"/>
      <c r="G801" s="129"/>
      <c r="H801" s="127"/>
      <c r="I801" s="127"/>
      <c r="J801" s="127"/>
      <c r="K801" s="130"/>
      <c r="L801" s="481" t="s">
        <v>77</v>
      </c>
      <c r="M801" s="244" t="s">
        <v>252</v>
      </c>
      <c r="N801" s="379"/>
      <c r="O801" s="131"/>
      <c r="P801" s="127"/>
      <c r="Q801" s="254">
        <v>42804</v>
      </c>
      <c r="R801" s="255"/>
      <c r="S801" s="385"/>
      <c r="T801" s="131"/>
      <c r="U801" s="131"/>
      <c r="V801" s="389"/>
      <c r="W801" s="131"/>
      <c r="X801" s="131"/>
      <c r="Y801" s="394"/>
      <c r="Z801" s="250"/>
      <c r="AA801" s="283" t="str">
        <f ca="1">IF(AND(R801="",TODAY()&gt;Q801+31,Q801&lt;&gt;0),"1ère RELANCE","")</f>
        <v>1ère RELANCE</v>
      </c>
      <c r="AB801" s="283" t="str">
        <f ca="1">IF(AND(R801="",TODAY()&gt;Q801+90,Q801&lt;&gt;0),"DERNIERE RELANCE","")</f>
        <v/>
      </c>
      <c r="AC801" s="284" t="e">
        <f ca="1">IF(AA801="1ère RELANCE",NETWORKDAYS(Q801,TODAY(),1)*D801,"")</f>
        <v>#VALUE!</v>
      </c>
      <c r="AD801" s="283" t="str">
        <f ca="1">+IF(AND(X801="",TODAY()&gt;W801+15,W801&lt;&gt;0),"RELANCE GPA","")</f>
        <v/>
      </c>
      <c r="AE801" s="277"/>
      <c r="AF801" s="496"/>
      <c r="AG801" s="504"/>
      <c r="AH801" s="507"/>
      <c r="AI801" s="470"/>
      <c r="AJ801" s="233"/>
    </row>
    <row r="802" spans="1:36" ht="28.5" thickTop="1" thickBot="1">
      <c r="A802" s="287" t="s">
        <v>457</v>
      </c>
      <c r="B802" s="127"/>
      <c r="C802" s="470"/>
      <c r="D802" s="360" t="str">
        <f>IF(OR(C802="Studio",C802="T1",C802="T1 bis",C802="T2"),"40",IF(OR(C802="T3",C802="T4",C802="T5"),"45",IF(OR(C802="Chambre EHPAD",C802="Chambre foyer"),"50",IF(OR(C802="Parking",C802="Voiries"),"8",IF(C802="Commerces","12",IF(C802="Bureaux","15",""))))))</f>
        <v/>
      </c>
      <c r="E802" s="244" t="s">
        <v>464</v>
      </c>
      <c r="F802" s="128"/>
      <c r="G802" s="129"/>
      <c r="H802" s="127"/>
      <c r="I802" s="127"/>
      <c r="J802" s="127"/>
      <c r="K802" s="130"/>
      <c r="L802" s="481" t="s">
        <v>65</v>
      </c>
      <c r="M802" s="244" t="s">
        <v>365</v>
      </c>
      <c r="N802" s="379"/>
      <c r="O802" s="131"/>
      <c r="P802" s="127"/>
      <c r="Q802" s="254">
        <v>42804</v>
      </c>
      <c r="R802" s="255"/>
      <c r="S802" s="385"/>
      <c r="T802" s="131"/>
      <c r="U802" s="131"/>
      <c r="V802" s="389"/>
      <c r="W802" s="131"/>
      <c r="X802" s="131"/>
      <c r="Y802" s="394"/>
      <c r="Z802" s="250"/>
      <c r="AA802" s="283" t="str">
        <f ca="1">IF(AND(R802="",TODAY()&gt;Q802+31,Q802&lt;&gt;0),"1ère RELANCE","")</f>
        <v>1ère RELANCE</v>
      </c>
      <c r="AB802" s="283" t="str">
        <f ca="1">IF(AND(R802="",TODAY()&gt;Q802+90,Q802&lt;&gt;0),"DERNIERE RELANCE","")</f>
        <v/>
      </c>
      <c r="AC802" s="284" t="e">
        <f ca="1">IF(AA802="1ère RELANCE",NETWORKDAYS(Q802,TODAY(),1)*D802,"")</f>
        <v>#VALUE!</v>
      </c>
      <c r="AD802" s="283" t="str">
        <f ca="1">+IF(AND(X802="",TODAY()&gt;W802+15,W802&lt;&gt;0),"RELANCE GPA","")</f>
        <v/>
      </c>
      <c r="AE802" s="277"/>
      <c r="AF802" s="496"/>
      <c r="AG802" s="504"/>
      <c r="AH802" s="507"/>
      <c r="AI802" s="470"/>
      <c r="AJ802" s="233"/>
    </row>
    <row r="803" spans="1:36" ht="28.5" thickTop="1" thickBot="1">
      <c r="A803" s="287" t="s">
        <v>457</v>
      </c>
      <c r="B803" s="127"/>
      <c r="C803" s="470"/>
      <c r="D803" s="360" t="str">
        <f>IF(OR(C803="Studio",C803="T1",C803="T1 bis",C803="T2"),"40",IF(OR(C803="T3",C803="T4",C803="T5"),"45",IF(OR(C803="Chambre EHPAD",C803="Chambre foyer"),"50",IF(OR(C803="Parking",C803="Voiries"),"8",IF(C803="Commerces","12",IF(C803="Bureaux","15",""))))))</f>
        <v/>
      </c>
      <c r="E803" s="244" t="s">
        <v>460</v>
      </c>
      <c r="F803" s="128"/>
      <c r="G803" s="129"/>
      <c r="H803" s="127"/>
      <c r="I803" s="127"/>
      <c r="J803" s="127"/>
      <c r="K803" s="130"/>
      <c r="L803" s="481" t="s">
        <v>97</v>
      </c>
      <c r="M803" s="244" t="s">
        <v>195</v>
      </c>
      <c r="N803" s="379"/>
      <c r="O803" s="131"/>
      <c r="P803" s="127"/>
      <c r="Q803" s="254">
        <v>42804</v>
      </c>
      <c r="R803" s="255"/>
      <c r="S803" s="385"/>
      <c r="T803" s="131"/>
      <c r="U803" s="131"/>
      <c r="V803" s="389"/>
      <c r="W803" s="131"/>
      <c r="X803" s="131"/>
      <c r="Y803" s="394"/>
      <c r="Z803" s="250"/>
      <c r="AA803" s="283" t="str">
        <f ca="1">IF(AND(R803="",TODAY()&gt;Q803+31,Q803&lt;&gt;0),"1ère RELANCE","")</f>
        <v>1ère RELANCE</v>
      </c>
      <c r="AB803" s="283" t="str">
        <f ca="1">IF(AND(R803="",TODAY()&gt;Q803+90,Q803&lt;&gt;0),"DERNIERE RELANCE","")</f>
        <v/>
      </c>
      <c r="AC803" s="284" t="e">
        <f ca="1">IF(AA803="1ère RELANCE",NETWORKDAYS(Q803,TODAY(),1)*D803,"")</f>
        <v>#VALUE!</v>
      </c>
      <c r="AD803" s="283" t="str">
        <f ca="1">+IF(AND(X803="",TODAY()&gt;W803+15,W803&lt;&gt;0),"RELANCE GPA","")</f>
        <v/>
      </c>
      <c r="AE803" s="277"/>
      <c r="AF803" s="496"/>
      <c r="AG803" s="504"/>
      <c r="AH803" s="507"/>
      <c r="AI803" s="470"/>
      <c r="AJ803" s="233"/>
    </row>
    <row r="804" spans="1:36" ht="28.5" thickTop="1" thickBot="1">
      <c r="A804" s="287" t="s">
        <v>457</v>
      </c>
      <c r="B804" s="127"/>
      <c r="C804" s="470"/>
      <c r="D804" s="360" t="str">
        <f>IF(OR(C804="Studio",C804="T1",C804="T1 bis",C804="T2"),"40",IF(OR(C804="T3",C804="T4",C804="T5"),"45",IF(OR(C804="Chambre EHPAD",C804="Chambre foyer"),"50",IF(OR(C804="Parking",C804="Voiries"),"8",IF(C804="Commerces","12",IF(C804="Bureaux","15",""))))))</f>
        <v/>
      </c>
      <c r="E804" s="244" t="s">
        <v>461</v>
      </c>
      <c r="F804" s="128"/>
      <c r="G804" s="129"/>
      <c r="H804" s="127"/>
      <c r="I804" s="127"/>
      <c r="J804" s="127"/>
      <c r="K804" s="130"/>
      <c r="L804" s="481" t="s">
        <v>104</v>
      </c>
      <c r="M804" s="244" t="s">
        <v>195</v>
      </c>
      <c r="N804" s="379"/>
      <c r="O804" s="131"/>
      <c r="P804" s="127"/>
      <c r="Q804" s="254">
        <v>42804</v>
      </c>
      <c r="R804" s="255"/>
      <c r="S804" s="385"/>
      <c r="T804" s="131"/>
      <c r="U804" s="131"/>
      <c r="V804" s="389"/>
      <c r="W804" s="131"/>
      <c r="X804" s="131"/>
      <c r="Y804" s="394"/>
      <c r="Z804" s="250"/>
      <c r="AA804" s="283" t="str">
        <f ca="1">IF(AND(R804="",TODAY()&gt;Q804+31,Q804&lt;&gt;0),"1ère RELANCE","")</f>
        <v>1ère RELANCE</v>
      </c>
      <c r="AB804" s="283" t="str">
        <f ca="1">IF(AND(R804="",TODAY()&gt;Q804+90,Q804&lt;&gt;0),"DERNIERE RELANCE","")</f>
        <v/>
      </c>
      <c r="AC804" s="284" t="e">
        <f ca="1">IF(AA804="1ère RELANCE",NETWORKDAYS(Q804,TODAY(),1)*D804,"")</f>
        <v>#VALUE!</v>
      </c>
      <c r="AD804" s="283" t="str">
        <f ca="1">+IF(AND(X804="",TODAY()&gt;W804+15,W804&lt;&gt;0),"RELANCE GPA","")</f>
        <v/>
      </c>
      <c r="AE804" s="277"/>
      <c r="AF804" s="496"/>
      <c r="AG804" s="504"/>
      <c r="AH804" s="507"/>
      <c r="AI804" s="470"/>
      <c r="AJ804" s="233"/>
    </row>
    <row r="805" spans="1:36" ht="28.5" thickTop="1" thickBot="1">
      <c r="A805" s="287" t="s">
        <v>457</v>
      </c>
      <c r="B805" s="127"/>
      <c r="C805" s="470"/>
      <c r="D805" s="360" t="str">
        <f>IF(OR(C805="Studio",C805="T1",C805="T1 bis",C805="T2"),"40",IF(OR(C805="T3",C805="T4",C805="T5"),"45",IF(OR(C805="Chambre EHPAD",C805="Chambre foyer"),"50",IF(OR(C805="Parking",C805="Voiries"),"8",IF(C805="Commerces","12",IF(C805="Bureaux","15",""))))))</f>
        <v/>
      </c>
      <c r="E805" s="244" t="s">
        <v>462</v>
      </c>
      <c r="F805" s="128"/>
      <c r="G805" s="129"/>
      <c r="H805" s="127"/>
      <c r="I805" s="127"/>
      <c r="J805" s="127"/>
      <c r="K805" s="130"/>
      <c r="L805" s="481" t="s">
        <v>97</v>
      </c>
      <c r="M805" s="244" t="s">
        <v>195</v>
      </c>
      <c r="N805" s="379"/>
      <c r="O805" s="131"/>
      <c r="P805" s="127"/>
      <c r="Q805" s="254">
        <v>42804</v>
      </c>
      <c r="R805" s="255"/>
      <c r="S805" s="385"/>
      <c r="T805" s="131"/>
      <c r="U805" s="131"/>
      <c r="V805" s="389"/>
      <c r="W805" s="131"/>
      <c r="X805" s="131"/>
      <c r="Y805" s="394"/>
      <c r="Z805" s="250"/>
      <c r="AA805" s="283" t="str">
        <f ca="1">IF(AND(R805="",TODAY()&gt;Q805+31,Q805&lt;&gt;0),"1ère RELANCE","")</f>
        <v>1ère RELANCE</v>
      </c>
      <c r="AB805" s="283" t="str">
        <f ca="1">IF(AND(R805="",TODAY()&gt;Q805+90,Q805&lt;&gt;0),"DERNIERE RELANCE","")</f>
        <v/>
      </c>
      <c r="AC805" s="284" t="e">
        <f ca="1">IF(AA805="1ère RELANCE",NETWORKDAYS(Q805,TODAY(),1)*D805,"")</f>
        <v>#VALUE!</v>
      </c>
      <c r="AD805" s="283" t="str">
        <f ca="1">+IF(AND(X805="",TODAY()&gt;W805+15,W805&lt;&gt;0),"RELANCE GPA","")</f>
        <v/>
      </c>
      <c r="AE805" s="277"/>
      <c r="AF805" s="496"/>
      <c r="AG805" s="504"/>
      <c r="AH805" s="507"/>
      <c r="AI805" s="470"/>
      <c r="AJ805" s="233"/>
    </row>
    <row r="806" spans="1:36" ht="28.5" thickTop="1" thickBot="1">
      <c r="A806" s="287" t="s">
        <v>457</v>
      </c>
      <c r="B806" s="127"/>
      <c r="C806" s="470"/>
      <c r="D806" s="360" t="str">
        <f>IF(OR(C806="Studio",C806="T1",C806="T1 bis",C806="T2"),"40",IF(OR(C806="T3",C806="T4",C806="T5"),"45",IF(OR(C806="Chambre EHPAD",C806="Chambre foyer"),"50",IF(OR(C806="Parking",C806="Voiries"),"8",IF(C806="Commerces","12",IF(C806="Bureaux","15",""))))))</f>
        <v/>
      </c>
      <c r="E806" s="244" t="s">
        <v>463</v>
      </c>
      <c r="F806" s="128"/>
      <c r="G806" s="129"/>
      <c r="H806" s="127"/>
      <c r="I806" s="127"/>
      <c r="J806" s="127"/>
      <c r="K806" s="130"/>
      <c r="L806" s="481" t="s">
        <v>97</v>
      </c>
      <c r="M806" s="244" t="s">
        <v>195</v>
      </c>
      <c r="N806" s="379"/>
      <c r="O806" s="131"/>
      <c r="P806" s="127"/>
      <c r="Q806" s="254">
        <v>42804</v>
      </c>
      <c r="R806" s="255"/>
      <c r="S806" s="385"/>
      <c r="T806" s="131"/>
      <c r="U806" s="131"/>
      <c r="V806" s="389"/>
      <c r="W806" s="131"/>
      <c r="X806" s="131"/>
      <c r="Y806" s="394"/>
      <c r="Z806" s="250"/>
      <c r="AA806" s="283" t="str">
        <f ca="1">IF(AND(R806="",TODAY()&gt;Q806+31,Q806&lt;&gt;0),"1ère RELANCE","")</f>
        <v>1ère RELANCE</v>
      </c>
      <c r="AB806" s="283" t="str">
        <f ca="1">IF(AND(R806="",TODAY()&gt;Q806+90,Q806&lt;&gt;0),"DERNIERE RELANCE","")</f>
        <v/>
      </c>
      <c r="AC806" s="284" t="e">
        <f ca="1">IF(AA806="1ère RELANCE",NETWORKDAYS(Q806,TODAY(),1)*D806,"")</f>
        <v>#VALUE!</v>
      </c>
      <c r="AD806" s="283" t="str">
        <f ca="1">+IF(AND(X806="",TODAY()&gt;W806+15,W806&lt;&gt;0),"RELANCE GPA","")</f>
        <v/>
      </c>
      <c r="AE806" s="277"/>
      <c r="AF806" s="496"/>
      <c r="AG806" s="504"/>
      <c r="AH806" s="507"/>
      <c r="AI806" s="470"/>
      <c r="AJ806" s="233"/>
    </row>
    <row r="807" spans="1:36" ht="28.5" thickTop="1" thickBot="1">
      <c r="A807" s="468" t="s">
        <v>457</v>
      </c>
      <c r="B807" s="171"/>
      <c r="C807" s="473"/>
      <c r="D807" s="360" t="str">
        <f>IF(OR(C807="Studio",C807="T1",C807="T1 bis",C807="T2"),"40",IF(OR(C807="T3",C807="T4",C807="T5"),"45",IF(OR(C807="Chambre EHPAD",C807="Chambre foyer"),"50",IF(OR(C807="Parking",C807="Voiries"),"8",IF(C807="Commerces","12",IF(C807="Bureaux","15",""))))))</f>
        <v/>
      </c>
      <c r="E807" s="479" t="s">
        <v>464</v>
      </c>
      <c r="F807" s="174"/>
      <c r="G807" s="175"/>
      <c r="H807" s="171"/>
      <c r="I807" s="171"/>
      <c r="J807" s="171"/>
      <c r="K807" s="177"/>
      <c r="L807" s="482" t="s">
        <v>97</v>
      </c>
      <c r="M807" s="479" t="s">
        <v>195</v>
      </c>
      <c r="N807" s="483"/>
      <c r="O807" s="179"/>
      <c r="P807" s="171"/>
      <c r="Q807" s="484">
        <v>42804</v>
      </c>
      <c r="R807" s="486"/>
      <c r="S807" s="385"/>
      <c r="T807" s="179"/>
      <c r="U807" s="179"/>
      <c r="V807" s="489"/>
      <c r="W807" s="179"/>
      <c r="X807" s="179"/>
      <c r="Y807" s="394"/>
      <c r="Z807" s="491"/>
      <c r="AA807" s="492" t="str">
        <f ca="1">IF(AND(R807="",TODAY()&gt;Q807+31,Q807&lt;&gt;0),"1ère RELANCE","")</f>
        <v>1ère RELANCE</v>
      </c>
      <c r="AB807" s="492" t="str">
        <f ca="1">IF(AND(R807="",TODAY()&gt;Q807+90,Q807&lt;&gt;0),"DERNIERE RELANCE","")</f>
        <v/>
      </c>
      <c r="AC807" s="493" t="e">
        <f ca="1">IF(AA807="1ère RELANCE",NETWORKDAYS(Q807,TODAY(),1)*D807,"")</f>
        <v>#VALUE!</v>
      </c>
      <c r="AD807" s="492" t="str">
        <f ca="1">+IF(AND(X807="",TODAY()&gt;W807+15,W807&lt;&gt;0),"RELANCE GPA","")</f>
        <v/>
      </c>
      <c r="AE807" s="494"/>
      <c r="AF807" s="500"/>
      <c r="AG807" s="505"/>
      <c r="AH807" s="509"/>
      <c r="AI807" s="473"/>
      <c r="AJ807" s="513"/>
    </row>
    <row r="808" spans="1:36" ht="27.75" thickBot="1">
      <c r="A808" s="287" t="s">
        <v>457</v>
      </c>
      <c r="B808" s="127"/>
      <c r="C808" s="32"/>
      <c r="D808" s="360" t="str">
        <f>IF(OR(C808="Studio",C808="T1",C808="T1 bis",C808="T2"),"40",IF(OR(C808="T3",C808="T4",C808="T5"),"45",IF(OR(C808="Chambre EHPAD",C808="Chambre foyer"),"50",IF(OR(C808="Parking",C808="Voiries"),"8",IF(C808="Commerces","12",IF(C808="Bureaux","15",""))))))</f>
        <v/>
      </c>
      <c r="E808" s="244" t="s">
        <v>465</v>
      </c>
      <c r="F808" s="128"/>
      <c r="G808" s="129"/>
      <c r="H808" s="127"/>
      <c r="I808" s="127"/>
      <c r="J808" s="127"/>
      <c r="K808" s="130"/>
      <c r="L808" s="481" t="s">
        <v>104</v>
      </c>
      <c r="M808" s="244" t="s">
        <v>195</v>
      </c>
      <c r="N808" s="379"/>
      <c r="O808" s="131"/>
      <c r="P808" s="127"/>
      <c r="Q808" s="254">
        <v>42804</v>
      </c>
      <c r="R808" s="255"/>
      <c r="S808" s="385"/>
      <c r="T808" s="131"/>
      <c r="U808" s="131"/>
      <c r="V808" s="389"/>
      <c r="W808" s="131"/>
      <c r="X808" s="131"/>
      <c r="Y808" s="394"/>
      <c r="Z808" s="250"/>
      <c r="AA808" s="283" t="str">
        <f ca="1">IF(AND(R808="",TODAY()&gt;Q808+31,Q808&lt;&gt;0),"1ère RELANCE","")</f>
        <v>1ère RELANCE</v>
      </c>
      <c r="AB808" s="283" t="str">
        <f ca="1">IF(AND(R808="",TODAY()&gt;Q808+90,Q808&lt;&gt;0),"DERNIERE RELANCE","")</f>
        <v/>
      </c>
      <c r="AC808" s="284" t="e">
        <f ca="1">IF(AA808="1ère RELANCE",NETWORKDAYS(Q808,TODAY(),1)*D808,"")</f>
        <v>#VALUE!</v>
      </c>
      <c r="AD808" s="283" t="str">
        <f ca="1">+IF(AND(X808="",TODAY()&gt;W808+15,W808&lt;&gt;0),"RELANCE GPA","")</f>
        <v/>
      </c>
      <c r="AE808" s="277"/>
      <c r="AF808" s="497"/>
      <c r="AG808" s="228"/>
      <c r="AH808" s="78"/>
      <c r="AI808" s="32"/>
      <c r="AJ808" s="233"/>
    </row>
    <row r="809" spans="1:36" ht="28.5" thickTop="1" thickBot="1">
      <c r="A809" s="468" t="s">
        <v>457</v>
      </c>
      <c r="B809" s="171"/>
      <c r="C809" s="473"/>
      <c r="D809" s="360" t="str">
        <f>IF(OR(C809="Studio",C809="T1",C809="T1 bis",C809="T2"),"40",IF(OR(C809="T3",C809="T4",C809="T5"),"45",IF(OR(C809="Chambre EHPAD",C809="Chambre foyer"),"50",IF(OR(C809="Parking",C809="Voiries"),"8",IF(C809="Commerces","12",IF(C809="Bureaux","15",""))))))</f>
        <v/>
      </c>
      <c r="E809" s="479" t="s">
        <v>466</v>
      </c>
      <c r="F809" s="174"/>
      <c r="G809" s="175"/>
      <c r="H809" s="171"/>
      <c r="I809" s="171"/>
      <c r="J809" s="171"/>
      <c r="K809" s="177"/>
      <c r="L809" s="482" t="s">
        <v>104</v>
      </c>
      <c r="M809" s="479" t="s">
        <v>195</v>
      </c>
      <c r="N809" s="483"/>
      <c r="O809" s="179"/>
      <c r="P809" s="171"/>
      <c r="Q809" s="484">
        <v>42804</v>
      </c>
      <c r="R809" s="486"/>
      <c r="S809" s="385"/>
      <c r="T809" s="179"/>
      <c r="U809" s="179"/>
      <c r="V809" s="489"/>
      <c r="W809" s="179"/>
      <c r="X809" s="179"/>
      <c r="Y809" s="394"/>
      <c r="Z809" s="491"/>
      <c r="AA809" s="492" t="str">
        <f ca="1">IF(AND(R809="",TODAY()&gt;Q809+31,Q809&lt;&gt;0),"1ère RELANCE","")</f>
        <v>1ère RELANCE</v>
      </c>
      <c r="AB809" s="492" t="str">
        <f ca="1">IF(AND(R809="",TODAY()&gt;Q809+90,Q809&lt;&gt;0),"DERNIERE RELANCE","")</f>
        <v/>
      </c>
      <c r="AC809" s="493" t="e">
        <f ca="1">IF(AA809="1ère RELANCE",NETWORKDAYS(Q809,TODAY(),1)*D809,"")</f>
        <v>#VALUE!</v>
      </c>
      <c r="AD809" s="492" t="str">
        <f ca="1">+IF(AND(X809="",TODAY()&gt;W809+15,W809&lt;&gt;0),"RELANCE GPA","")</f>
        <v/>
      </c>
      <c r="AE809" s="494"/>
      <c r="AF809" s="500"/>
      <c r="AG809" s="505"/>
      <c r="AH809" s="509"/>
      <c r="AI809" s="473"/>
      <c r="AJ809" s="513"/>
    </row>
    <row r="810" spans="1:36" ht="27.75" thickBot="1">
      <c r="A810" s="287" t="s">
        <v>457</v>
      </c>
      <c r="B810" s="127"/>
      <c r="C810" s="32"/>
      <c r="D810" s="360" t="str">
        <f>IF(OR(C810="Studio",C810="T1",C810="T1 bis",C810="T2"),"40",IF(OR(C810="T3",C810="T4",C810="T5"),"45",IF(OR(C810="Chambre EHPAD",C810="Chambre foyer"),"50",IF(OR(C810="Parking",C810="Voiries"),"8",IF(C810="Commerces","12",IF(C810="Bureaux","15",""))))))</f>
        <v/>
      </c>
      <c r="E810" s="244" t="s">
        <v>467</v>
      </c>
      <c r="F810" s="128"/>
      <c r="G810" s="129"/>
      <c r="H810" s="127"/>
      <c r="I810" s="127"/>
      <c r="J810" s="127"/>
      <c r="K810" s="130"/>
      <c r="L810" s="481" t="s">
        <v>97</v>
      </c>
      <c r="M810" s="244" t="s">
        <v>195</v>
      </c>
      <c r="N810" s="379"/>
      <c r="O810" s="131"/>
      <c r="P810" s="127"/>
      <c r="Q810" s="254">
        <v>42804</v>
      </c>
      <c r="R810" s="256"/>
      <c r="S810" s="385"/>
      <c r="T810" s="131"/>
      <c r="U810" s="131"/>
      <c r="V810" s="389"/>
      <c r="W810" s="131"/>
      <c r="X810" s="131"/>
      <c r="Y810" s="394"/>
      <c r="Z810" s="250"/>
      <c r="AA810" s="283" t="str">
        <f ca="1">IF(AND(R810="",TODAY()&gt;Q810+31,Q810&lt;&gt;0),"1ère RELANCE","")</f>
        <v>1ère RELANCE</v>
      </c>
      <c r="AB810" s="283" t="str">
        <f ca="1">IF(AND(R810="",TODAY()&gt;Q810+90,Q810&lt;&gt;0),"DERNIERE RELANCE","")</f>
        <v/>
      </c>
      <c r="AC810" s="284" t="e">
        <f ca="1">IF(AA810="1ère RELANCE",NETWORKDAYS(Q810,TODAY(),1)*D810,"")</f>
        <v>#VALUE!</v>
      </c>
      <c r="AD810" s="283" t="str">
        <f ca="1">+IF(AND(X810="",TODAY()&gt;W810+15,W810&lt;&gt;0),"RELANCE GPA","")</f>
        <v/>
      </c>
      <c r="AE810" s="277"/>
      <c r="AF810" s="497"/>
      <c r="AG810" s="228"/>
      <c r="AH810" s="78"/>
      <c r="AI810" s="32"/>
      <c r="AJ810" s="233"/>
    </row>
    <row r="811" spans="1:36" ht="20.25" thickTop="1" thickBot="1">
      <c r="A811" s="247"/>
      <c r="B811" s="247"/>
      <c r="C811" s="430"/>
      <c r="D811" s="432" t="str">
        <f>IF(OR(C811="Studio",C811="T1",C811="T1 bis",C811="T2"),"40",IF(OR(C811="T3",C811="T4",C811="T5"),"45",IF(OR(C811="Chambre EHPAD",C811="Chambre foyer"),"50",IF(OR(C811="Parking",C811="Voiries"),"8",IF(C811="Commerces","12",IF(C811="Bureaux","15",""))))))</f>
        <v/>
      </c>
      <c r="E811" s="433" t="s">
        <v>462</v>
      </c>
      <c r="F811" s="245"/>
      <c r="G811" s="246"/>
      <c r="H811" s="247"/>
      <c r="I811" s="247"/>
      <c r="J811" s="247"/>
      <c r="K811" s="248"/>
      <c r="L811" s="434" t="s">
        <v>77</v>
      </c>
      <c r="M811" s="435" t="s">
        <v>256</v>
      </c>
      <c r="N811" s="309"/>
      <c r="O811" s="249"/>
      <c r="P811" s="436"/>
      <c r="Q811" s="249">
        <v>42796.041666999998</v>
      </c>
      <c r="R811" s="310">
        <v>42828</v>
      </c>
      <c r="S811" s="311"/>
      <c r="T811" s="249"/>
      <c r="U811" s="249"/>
      <c r="V811" s="312"/>
      <c r="W811" s="249"/>
      <c r="X811" s="249"/>
      <c r="Y811" s="313"/>
      <c r="Z811" s="437"/>
      <c r="AA811" s="314" t="str">
        <f ca="1">IF(AND(R811="",TODAY()&gt;Q811+31,Q811&lt;&gt;0),"1ère RELANCE","")</f>
        <v/>
      </c>
      <c r="AB811" s="314" t="str">
        <f ca="1">IF(AND(R811="",TODAY()&gt;Q811+90,Q811&lt;&gt;0),"DERNIERE RELANCE","")</f>
        <v/>
      </c>
      <c r="AC811" s="315" t="str">
        <f ca="1">IF(AA811="1ère RELANCE",NETWORKDAYS(Q811,TODAY(),1)*D811,"")</f>
        <v/>
      </c>
      <c r="AD811" s="314" t="str">
        <f ca="1">+IF(AND(X811="",TODAY()&gt;W811+15,W811&lt;&gt;0),"RELANCE GPA","")</f>
        <v/>
      </c>
      <c r="AE811" s="282"/>
      <c r="AF811" s="439"/>
      <c r="AG811" s="442"/>
      <c r="AH811" s="445"/>
      <c r="AI811" s="430"/>
      <c r="AJ811" s="447"/>
    </row>
    <row r="812" spans="1:36" ht="20.25" thickTop="1" thickBot="1">
      <c r="A812" s="247"/>
      <c r="B812" s="247"/>
      <c r="C812" s="430"/>
      <c r="D812" s="432" t="str">
        <f>IF(OR(C812="Studio",C812="T1",C812="T1 bis",C812="T2"),"40",IF(OR(C812="T3",C812="T4",C812="T5"),"45",IF(OR(C812="Chambre EHPAD",C812="Chambre foyer"),"50",IF(OR(C812="Parking",C812="Voiries"),"8",IF(C812="Commerces","12",IF(C812="Bureaux","15",""))))))</f>
        <v/>
      </c>
      <c r="E812" s="433" t="s">
        <v>462</v>
      </c>
      <c r="F812" s="245"/>
      <c r="G812" s="246"/>
      <c r="H812" s="247"/>
      <c r="I812" s="247"/>
      <c r="J812" s="247"/>
      <c r="K812" s="248"/>
      <c r="L812" s="434" t="s">
        <v>77</v>
      </c>
      <c r="M812" s="435" t="s">
        <v>256</v>
      </c>
      <c r="N812" s="309"/>
      <c r="O812" s="249"/>
      <c r="P812" s="436"/>
      <c r="Q812" s="249">
        <v>42796.041666999998</v>
      </c>
      <c r="R812" s="310">
        <v>42828</v>
      </c>
      <c r="S812" s="311"/>
      <c r="T812" s="249"/>
      <c r="U812" s="249"/>
      <c r="V812" s="312"/>
      <c r="W812" s="249"/>
      <c r="X812" s="249"/>
      <c r="Y812" s="313"/>
      <c r="Z812" s="437"/>
      <c r="AA812" s="314" t="str">
        <f ca="1">IF(AND(R812="",TODAY()&gt;Q812+31,Q812&lt;&gt;0),"1ère RELANCE","")</f>
        <v/>
      </c>
      <c r="AB812" s="314" t="str">
        <f ca="1">IF(AND(R812="",TODAY()&gt;Q812+90,Q812&lt;&gt;0),"DERNIERE RELANCE","")</f>
        <v/>
      </c>
      <c r="AC812" s="315" t="str">
        <f ca="1">IF(AA812="1ère RELANCE",NETWORKDAYS(Q812,TODAY(),1)*D812,"")</f>
        <v/>
      </c>
      <c r="AD812" s="314" t="str">
        <f ca="1">+IF(AND(X812="",TODAY()&gt;W812+15,W812&lt;&gt;0),"RELANCE GPA","")</f>
        <v/>
      </c>
      <c r="AE812" s="282"/>
      <c r="AF812" s="439"/>
      <c r="AG812" s="442"/>
      <c r="AH812" s="445"/>
      <c r="AI812" s="430"/>
      <c r="AJ812" s="447"/>
    </row>
    <row r="813" spans="1:36" ht="20.25" thickTop="1" thickBot="1">
      <c r="A813" s="448"/>
      <c r="B813" s="448"/>
      <c r="C813" s="431"/>
      <c r="D813" s="432" t="str">
        <f>IF(OR(C813="Studio",C813="T1",C813="T1 bis",C813="T2"),"40",IF(OR(C813="T3",C813="T4",C813="T5"),"45",IF(OR(C813="Chambre EHPAD",C813="Chambre foyer"),"50",IF(OR(C813="Parking",C813="Voiries"),"8",IF(C813="Commerces","12",IF(C813="Bureaux","15",""))))))</f>
        <v/>
      </c>
      <c r="E813" s="449" t="s">
        <v>465</v>
      </c>
      <c r="F813" s="450"/>
      <c r="G813" s="451"/>
      <c r="H813" s="448"/>
      <c r="I813" s="448"/>
      <c r="J813" s="448"/>
      <c r="K813" s="452"/>
      <c r="L813" s="453" t="s">
        <v>77</v>
      </c>
      <c r="M813" s="454" t="s">
        <v>256</v>
      </c>
      <c r="N813" s="455"/>
      <c r="O813" s="456"/>
      <c r="P813" s="457"/>
      <c r="Q813" s="456">
        <v>42796.041666999998</v>
      </c>
      <c r="R813" s="458">
        <v>42828</v>
      </c>
      <c r="S813" s="311"/>
      <c r="T813" s="456"/>
      <c r="U813" s="456"/>
      <c r="V813" s="459"/>
      <c r="W813" s="456"/>
      <c r="X813" s="456"/>
      <c r="Y813" s="313"/>
      <c r="Z813" s="460"/>
      <c r="AA813" s="461" t="str">
        <f ca="1">IF(AND(R813="",TODAY()&gt;Q813+31,Q813&lt;&gt;0),"1ère RELANCE","")</f>
        <v/>
      </c>
      <c r="AB813" s="461" t="str">
        <f ca="1">IF(AND(R813="",TODAY()&gt;Q813+90,Q813&lt;&gt;0),"DERNIERE RELANCE","")</f>
        <v/>
      </c>
      <c r="AC813" s="462" t="str">
        <f ca="1">IF(AA813="1ère RELANCE",NETWORKDAYS(Q813,TODAY(),1)*D813,"")</f>
        <v/>
      </c>
      <c r="AD813" s="461" t="str">
        <f ca="1">+IF(AND(X813="",TODAY()&gt;W813+15,W813&lt;&gt;0),"RELANCE GPA","")</f>
        <v/>
      </c>
      <c r="AE813" s="463"/>
      <c r="AF813" s="440"/>
      <c r="AG813" s="443"/>
      <c r="AH813" s="446"/>
      <c r="AI813" s="431"/>
      <c r="AJ813" s="464"/>
    </row>
    <row r="814" spans="1:36" ht="19.5" thickBot="1">
      <c r="A814" s="448"/>
      <c r="B814" s="448"/>
      <c r="C814" s="465"/>
      <c r="D814" s="432" t="str">
        <f>IF(OR(C814="Studio",C814="T1",C814="T1 bis",C814="T2"),"40",IF(OR(C814="T3",C814="T4",C814="T5"),"45",IF(OR(C814="Chambre EHPAD",C814="Chambre foyer"),"50",IF(OR(C814="Parking",C814="Voiries"),"8",IF(C814="Commerces","12",IF(C814="Bureaux","15",""))))))</f>
        <v/>
      </c>
      <c r="E814" s="449" t="s">
        <v>524</v>
      </c>
      <c r="F814" s="450"/>
      <c r="G814" s="451"/>
      <c r="H814" s="448"/>
      <c r="I814" s="448"/>
      <c r="J814" s="448"/>
      <c r="K814" s="452"/>
      <c r="L814" s="453" t="s">
        <v>9</v>
      </c>
      <c r="M814" s="454" t="s">
        <v>256</v>
      </c>
      <c r="N814" s="455"/>
      <c r="O814" s="456"/>
      <c r="P814" s="457"/>
      <c r="Q814" s="456">
        <v>42796.041666999998</v>
      </c>
      <c r="R814" s="458">
        <v>42828</v>
      </c>
      <c r="S814" s="311"/>
      <c r="T814" s="456"/>
      <c r="U814" s="456"/>
      <c r="V814" s="459"/>
      <c r="W814" s="456"/>
      <c r="X814" s="456"/>
      <c r="Y814" s="313"/>
      <c r="Z814" s="460"/>
      <c r="AA814" s="461" t="str">
        <f ca="1">IF(AND(R814="",TODAY()&gt;Q814+31,Q814&lt;&gt;0),"1ère RELANCE","")</f>
        <v/>
      </c>
      <c r="AB814" s="461" t="str">
        <f ca="1">IF(AND(R814="",TODAY()&gt;Q814+90,Q814&lt;&gt;0),"DERNIERE RELANCE","")</f>
        <v/>
      </c>
      <c r="AC814" s="462" t="str">
        <f ca="1">IF(AA814="1ère RELANCE",NETWORKDAYS(Q814,TODAY(),1)*D814,"")</f>
        <v/>
      </c>
      <c r="AD814" s="461" t="str">
        <f ca="1">+IF(AND(X814="",TODAY()&gt;W814+15,W814&lt;&gt;0),"RELANCE GPA","")</f>
        <v/>
      </c>
      <c r="AE814" s="463"/>
      <c r="AF814" s="466"/>
      <c r="AG814" s="222"/>
      <c r="AH814" s="467"/>
      <c r="AI814" s="465"/>
      <c r="AJ814" s="464"/>
    </row>
    <row r="815" spans="1:36" ht="19.5" thickBot="1">
      <c r="A815" s="247"/>
      <c r="B815" s="247"/>
      <c r="C815" s="429"/>
      <c r="D815" s="432" t="str">
        <f>IF(OR(C815="Studio",C815="T1",C815="T1 bis",C815="T2"),"40",IF(OR(C815="T3",C815="T4",C815="T5"),"45",IF(OR(C815="Chambre EHPAD",C815="Chambre foyer"),"50",IF(OR(C815="Parking",C815="Voiries"),"8",IF(C815="Commerces","12",IF(C815="Bureaux","15",""))))))</f>
        <v/>
      </c>
      <c r="E815" s="433" t="s">
        <v>459</v>
      </c>
      <c r="F815" s="245"/>
      <c r="G815" s="246"/>
      <c r="H815" s="247"/>
      <c r="I815" s="247"/>
      <c r="J815" s="247"/>
      <c r="K815" s="248"/>
      <c r="L815" s="434" t="s">
        <v>14</v>
      </c>
      <c r="M815" s="435" t="s">
        <v>499</v>
      </c>
      <c r="N815" s="309"/>
      <c r="O815" s="249"/>
      <c r="P815" s="436"/>
      <c r="Q815" s="249">
        <v>42641</v>
      </c>
      <c r="R815" s="310">
        <v>42650</v>
      </c>
      <c r="S815" s="311"/>
      <c r="T815" s="249"/>
      <c r="U815" s="249"/>
      <c r="V815" s="312"/>
      <c r="W815" s="249"/>
      <c r="X815" s="249"/>
      <c r="Y815" s="313"/>
      <c r="Z815" s="437"/>
      <c r="AA815" s="314" t="str">
        <f ca="1">IF(AND(R815="",TODAY()&gt;Q815+31,Q815&lt;&gt;0),"1ère RELANCE","")</f>
        <v/>
      </c>
      <c r="AB815" s="314" t="str">
        <f ca="1">IF(AND(R815="",TODAY()&gt;Q815+90,Q815&lt;&gt;0),"DERNIERE RELANCE","")</f>
        <v/>
      </c>
      <c r="AC815" s="315" t="str">
        <f ca="1">IF(AA815="1ère RELANCE",NETWORKDAYS(Q815,TODAY(),1)*D815,"")</f>
        <v/>
      </c>
      <c r="AD815" s="314" t="str">
        <f ca="1">+IF(AND(X815="",TODAY()&gt;W815+15,W815&lt;&gt;0),"RELANCE GPA","")</f>
        <v/>
      </c>
      <c r="AE815" s="282"/>
      <c r="AF815" s="438"/>
      <c r="AG815" s="441"/>
      <c r="AH815" s="444"/>
      <c r="AI815" s="429"/>
      <c r="AJ815" s="447"/>
    </row>
    <row r="816" spans="1:36" ht="20.25" thickTop="1" thickBot="1">
      <c r="A816" s="448"/>
      <c r="B816" s="448"/>
      <c r="C816" s="431"/>
      <c r="D816" s="432" t="str">
        <f>IF(OR(C816="Studio",C816="T1",C816="T1 bis",C816="T2"),"40",IF(OR(C816="T3",C816="T4",C816="T5"),"45",IF(OR(C816="Chambre EHPAD",C816="Chambre foyer"),"50",IF(OR(C816="Parking",C816="Voiries"),"8",IF(C816="Commerces","12",IF(C816="Bureaux","15",""))))))</f>
        <v/>
      </c>
      <c r="E816" s="449" t="s">
        <v>461</v>
      </c>
      <c r="F816" s="450"/>
      <c r="G816" s="451"/>
      <c r="H816" s="448"/>
      <c r="I816" s="448"/>
      <c r="J816" s="448"/>
      <c r="K816" s="452"/>
      <c r="L816" s="453" t="s">
        <v>14</v>
      </c>
      <c r="M816" s="454" t="s">
        <v>499</v>
      </c>
      <c r="N816" s="455"/>
      <c r="O816" s="456"/>
      <c r="P816" s="457"/>
      <c r="Q816" s="456">
        <v>42641</v>
      </c>
      <c r="R816" s="458">
        <v>42650</v>
      </c>
      <c r="S816" s="311"/>
      <c r="T816" s="456"/>
      <c r="U816" s="456"/>
      <c r="V816" s="459"/>
      <c r="W816" s="456"/>
      <c r="X816" s="456"/>
      <c r="Y816" s="313"/>
      <c r="Z816" s="460"/>
      <c r="AA816" s="461" t="str">
        <f ca="1">IF(AND(R816="",TODAY()&gt;Q816+31,Q816&lt;&gt;0),"1ère RELANCE","")</f>
        <v/>
      </c>
      <c r="AB816" s="461" t="str">
        <f ca="1">IF(AND(R816="",TODAY()&gt;Q816+90,Q816&lt;&gt;0),"DERNIERE RELANCE","")</f>
        <v/>
      </c>
      <c r="AC816" s="462" t="str">
        <f ca="1">IF(AA816="1ère RELANCE",NETWORKDAYS(Q816,TODAY(),1)*D816,"")</f>
        <v/>
      </c>
      <c r="AD816" s="461" t="str">
        <f ca="1">+IF(AND(X816="",TODAY()&gt;W816+15,W816&lt;&gt;0),"RELANCE GPA","")</f>
        <v/>
      </c>
      <c r="AE816" s="463"/>
      <c r="AF816" s="440"/>
      <c r="AG816" s="443"/>
      <c r="AH816" s="446"/>
      <c r="AI816" s="431"/>
      <c r="AJ816" s="464"/>
    </row>
    <row r="817" spans="1:36" ht="19.5" thickBot="1">
      <c r="A817" s="247"/>
      <c r="B817" s="247"/>
      <c r="C817" s="429"/>
      <c r="D817" s="432" t="str">
        <f>IF(OR(C817="Studio",C817="T1",C817="T1 bis",C817="T2"),"40",IF(OR(C817="T3",C817="T4",C817="T5"),"45",IF(OR(C817="Chambre EHPAD",C817="Chambre foyer"),"50",IF(OR(C817="Parking",C817="Voiries"),"8",IF(C817="Commerces","12",IF(C817="Bureaux","15",""))))))</f>
        <v/>
      </c>
      <c r="E817" s="433" t="s">
        <v>464</v>
      </c>
      <c r="F817" s="245"/>
      <c r="G817" s="246"/>
      <c r="H817" s="247"/>
      <c r="I817" s="247"/>
      <c r="J817" s="247"/>
      <c r="K817" s="248"/>
      <c r="L817" s="434" t="s">
        <v>65</v>
      </c>
      <c r="M817" s="435" t="s">
        <v>499</v>
      </c>
      <c r="N817" s="309"/>
      <c r="O817" s="249"/>
      <c r="P817" s="436"/>
      <c r="Q817" s="249">
        <v>42641</v>
      </c>
      <c r="R817" s="310">
        <v>42650</v>
      </c>
      <c r="S817" s="311"/>
      <c r="T817" s="249"/>
      <c r="U817" s="249"/>
      <c r="V817" s="312"/>
      <c r="W817" s="249"/>
      <c r="X817" s="249"/>
      <c r="Y817" s="313"/>
      <c r="Z817" s="437"/>
      <c r="AA817" s="314" t="str">
        <f ca="1">IF(AND(R817="",TODAY()&gt;Q817+31,Q817&lt;&gt;0),"1ère RELANCE","")</f>
        <v/>
      </c>
      <c r="AB817" s="314" t="str">
        <f ca="1">IF(AND(R817="",TODAY()&gt;Q817+90,Q817&lt;&gt;0),"DERNIERE RELANCE","")</f>
        <v/>
      </c>
      <c r="AC817" s="315" t="str">
        <f ca="1">IF(AA817="1ère RELANCE",NETWORKDAYS(Q817,TODAY(),1)*D817,"")</f>
        <v/>
      </c>
      <c r="AD817" s="314" t="str">
        <f ca="1">+IF(AND(X817="",TODAY()&gt;W817+15,W817&lt;&gt;0),"RELANCE GPA","")</f>
        <v/>
      </c>
      <c r="AE817" s="282"/>
      <c r="AF817" s="438"/>
      <c r="AG817" s="441"/>
      <c r="AH817" s="444"/>
      <c r="AI817" s="429"/>
      <c r="AJ817" s="447"/>
    </row>
    <row r="818" spans="1:36" ht="20.25" thickTop="1" thickBot="1">
      <c r="A818" s="247"/>
      <c r="B818" s="247"/>
      <c r="C818" s="430"/>
      <c r="D818" s="432" t="str">
        <f>IF(OR(C818="Studio",C818="T1",C818="T1 bis",C818="T2"),"40",IF(OR(C818="T3",C818="T4",C818="T5"),"45",IF(OR(C818="Chambre EHPAD",C818="Chambre foyer"),"50",IF(OR(C818="Parking",C818="Voiries"),"8",IF(C818="Commerces","12",IF(C818="Bureaux","15",""))))))</f>
        <v/>
      </c>
      <c r="E818" s="433" t="s">
        <v>463</v>
      </c>
      <c r="F818" s="245"/>
      <c r="G818" s="246"/>
      <c r="H818" s="247"/>
      <c r="I818" s="247"/>
      <c r="J818" s="247"/>
      <c r="K818" s="248"/>
      <c r="L818" s="434" t="s">
        <v>12</v>
      </c>
      <c r="M818" s="435" t="s">
        <v>510</v>
      </c>
      <c r="N818" s="309"/>
      <c r="O818" s="249"/>
      <c r="P818" s="436"/>
      <c r="Q818" s="249">
        <v>42641</v>
      </c>
      <c r="R818" s="310">
        <v>42650</v>
      </c>
      <c r="S818" s="311"/>
      <c r="T818" s="249"/>
      <c r="U818" s="249"/>
      <c r="V818" s="312"/>
      <c r="W818" s="249"/>
      <c r="X818" s="249"/>
      <c r="Y818" s="313"/>
      <c r="Z818" s="437"/>
      <c r="AA818" s="314" t="str">
        <f ca="1">IF(AND(R818="",TODAY()&gt;Q818+31,Q818&lt;&gt;0),"1ère RELANCE","")</f>
        <v/>
      </c>
      <c r="AB818" s="314" t="str">
        <f ca="1">IF(AND(R818="",TODAY()&gt;Q818+90,Q818&lt;&gt;0),"DERNIERE RELANCE","")</f>
        <v/>
      </c>
      <c r="AC818" s="315" t="str">
        <f ca="1">IF(AA818="1ère RELANCE",NETWORKDAYS(Q818,TODAY(),1)*D818,"")</f>
        <v/>
      </c>
      <c r="AD818" s="314" t="str">
        <f ca="1">+IF(AND(X818="",TODAY()&gt;W818+15,W818&lt;&gt;0),"RELANCE GPA","")</f>
        <v/>
      </c>
      <c r="AE818" s="282"/>
      <c r="AF818" s="439"/>
      <c r="AG818" s="442"/>
      <c r="AH818" s="445"/>
      <c r="AI818" s="430"/>
      <c r="AJ818" s="447"/>
    </row>
    <row r="819" spans="1:36" ht="20.25" thickTop="1" thickBot="1">
      <c r="A819" s="448"/>
      <c r="B819" s="448"/>
      <c r="C819" s="465"/>
      <c r="D819" s="432" t="str">
        <f>IF(OR(C819="Studio",C819="T1",C819="T1 bis",C819="T2"),"40",IF(OR(C819="T3",C819="T4",C819="T5"),"45",IF(OR(C819="Chambre EHPAD",C819="Chambre foyer"),"50",IF(OR(C819="Parking",C819="Voiries"),"8",IF(C819="Commerces","12",IF(C819="Bureaux","15",""))))))</f>
        <v/>
      </c>
      <c r="E819" s="449" t="s">
        <v>463</v>
      </c>
      <c r="F819" s="450"/>
      <c r="G819" s="451"/>
      <c r="H819" s="448"/>
      <c r="I819" s="448"/>
      <c r="J819" s="448"/>
      <c r="K819" s="452"/>
      <c r="L819" s="453" t="s">
        <v>77</v>
      </c>
      <c r="M819" s="454" t="s">
        <v>237</v>
      </c>
      <c r="N819" s="455"/>
      <c r="O819" s="456"/>
      <c r="P819" s="457"/>
      <c r="Q819" s="456">
        <v>42796.041666999998</v>
      </c>
      <c r="R819" s="458">
        <v>42828</v>
      </c>
      <c r="S819" s="311"/>
      <c r="T819" s="456"/>
      <c r="U819" s="456"/>
      <c r="V819" s="459"/>
      <c r="W819" s="456"/>
      <c r="X819" s="456"/>
      <c r="Y819" s="313"/>
      <c r="Z819" s="460"/>
      <c r="AA819" s="461" t="str">
        <f ca="1">IF(AND(R819="",TODAY()&gt;Q819+31,Q819&lt;&gt;0),"1ère RELANCE","")</f>
        <v/>
      </c>
      <c r="AB819" s="461" t="str">
        <f ca="1">IF(AND(R819="",TODAY()&gt;Q819+90,Q819&lt;&gt;0),"DERNIERE RELANCE","")</f>
        <v/>
      </c>
      <c r="AC819" s="462" t="str">
        <f ca="1">IF(AA819="1ère RELANCE",NETWORKDAYS(Q819,TODAY(),1)*D819,"")</f>
        <v/>
      </c>
      <c r="AD819" s="461" t="str">
        <f ca="1">+IF(AND(X819="",TODAY()&gt;W819+15,W819&lt;&gt;0),"RELANCE GPA","")</f>
        <v/>
      </c>
      <c r="AE819" s="463"/>
      <c r="AF819" s="466"/>
      <c r="AG819" s="222"/>
      <c r="AH819" s="467"/>
      <c r="AI819" s="465"/>
      <c r="AJ819" s="464"/>
    </row>
    <row r="820" spans="1:36" ht="19.5" thickBot="1">
      <c r="A820" s="448"/>
      <c r="B820" s="448"/>
      <c r="C820" s="465"/>
      <c r="D820" s="432" t="str">
        <f>IF(OR(C820="Studio",C820="T1",C820="T1 bis",C820="T2"),"40",IF(OR(C820="T3",C820="T4",C820="T5"),"45",IF(OR(C820="Chambre EHPAD",C820="Chambre foyer"),"50",IF(OR(C820="Parking",C820="Voiries"),"8",IF(C820="Commerces","12",IF(C820="Bureaux","15",""))))))</f>
        <v/>
      </c>
      <c r="E820" s="449" t="s">
        <v>466</v>
      </c>
      <c r="F820" s="450"/>
      <c r="G820" s="451"/>
      <c r="H820" s="448"/>
      <c r="I820" s="448"/>
      <c r="J820" s="448"/>
      <c r="K820" s="452"/>
      <c r="L820" s="453" t="s">
        <v>77</v>
      </c>
      <c r="M820" s="454" t="s">
        <v>237</v>
      </c>
      <c r="N820" s="455"/>
      <c r="O820" s="456"/>
      <c r="P820" s="457"/>
      <c r="Q820" s="456">
        <v>42796.041666999998</v>
      </c>
      <c r="R820" s="458">
        <v>42828</v>
      </c>
      <c r="S820" s="311"/>
      <c r="T820" s="456"/>
      <c r="U820" s="456"/>
      <c r="V820" s="459"/>
      <c r="W820" s="456"/>
      <c r="X820" s="456"/>
      <c r="Y820" s="313"/>
      <c r="Z820" s="460"/>
      <c r="AA820" s="461" t="str">
        <f ca="1">IF(AND(R820="",TODAY()&gt;Q820+31,Q820&lt;&gt;0),"1ère RELANCE","")</f>
        <v/>
      </c>
      <c r="AB820" s="461" t="str">
        <f ca="1">IF(AND(R820="",TODAY()&gt;Q820+90,Q820&lt;&gt;0),"DERNIERE RELANCE","")</f>
        <v/>
      </c>
      <c r="AC820" s="462" t="str">
        <f ca="1">IF(AA820="1ère RELANCE",NETWORKDAYS(Q820,TODAY(),1)*D820,"")</f>
        <v/>
      </c>
      <c r="AD820" s="461" t="str">
        <f ca="1">+IF(AND(X820="",TODAY()&gt;W820+15,W820&lt;&gt;0),"RELANCE GPA","")</f>
        <v/>
      </c>
      <c r="AE820" s="463"/>
      <c r="AF820" s="466"/>
      <c r="AG820" s="222"/>
      <c r="AH820" s="467"/>
      <c r="AI820" s="465"/>
      <c r="AJ820" s="464"/>
    </row>
    <row r="821" spans="1:36" ht="27.75" thickBot="1">
      <c r="A821" s="287" t="s">
        <v>457</v>
      </c>
      <c r="B821" s="127"/>
      <c r="C821" s="32"/>
      <c r="D821" s="360" t="str">
        <f>IF(OR(C821="Studio",C821="T1",C821="T1 bis",C821="T2"),"40",IF(OR(C821="T3",C821="T4",C821="T5"),"45",IF(OR(C821="Chambre EHPAD",C821="Chambre foyer"),"50",IF(OR(C821="Parking",C821="Voiries"),"8",IF(C821="Commerces","12",IF(C821="Bureaux","15",""))))))</f>
        <v/>
      </c>
      <c r="E821" s="244" t="s">
        <v>467</v>
      </c>
      <c r="F821" s="128"/>
      <c r="G821" s="129"/>
      <c r="H821" s="127"/>
      <c r="I821" s="127"/>
      <c r="J821" s="127"/>
      <c r="K821" s="130"/>
      <c r="L821" s="481" t="s">
        <v>14</v>
      </c>
      <c r="M821" s="244" t="s">
        <v>371</v>
      </c>
      <c r="N821" s="379"/>
      <c r="O821" s="131"/>
      <c r="P821" s="127"/>
      <c r="Q821" s="254">
        <v>42804</v>
      </c>
      <c r="R821" s="255"/>
      <c r="S821" s="385"/>
      <c r="T821" s="131"/>
      <c r="U821" s="131"/>
      <c r="V821" s="389"/>
      <c r="W821" s="131"/>
      <c r="X821" s="131"/>
      <c r="Y821" s="394"/>
      <c r="Z821" s="250"/>
      <c r="AA821" s="283" t="str">
        <f ca="1">IF(AND(R821="",TODAY()&gt;Q821+31,Q821&lt;&gt;0),"1ère RELANCE","")</f>
        <v>1ère RELANCE</v>
      </c>
      <c r="AB821" s="283" t="str">
        <f ca="1">IF(AND(R821="",TODAY()&gt;Q821+90,Q821&lt;&gt;0),"DERNIERE RELANCE","")</f>
        <v/>
      </c>
      <c r="AC821" s="284" t="e">
        <f ca="1">IF(AA821="1ère RELANCE",NETWORKDAYS(Q821,TODAY(),1)*D821,"")</f>
        <v>#VALUE!</v>
      </c>
      <c r="AD821" s="283" t="str">
        <f ca="1">+IF(AND(X821="",TODAY()&gt;W821+15,W821&lt;&gt;0),"RELANCE GPA","")</f>
        <v/>
      </c>
      <c r="AE821" s="277"/>
      <c r="AF821" s="497"/>
      <c r="AG821" s="228"/>
      <c r="AH821" s="78"/>
      <c r="AI821" s="32"/>
      <c r="AJ821" s="233"/>
    </row>
    <row r="822" spans="1:36" ht="20.25" thickTop="1" thickBot="1">
      <c r="A822" s="448"/>
      <c r="B822" s="448"/>
      <c r="C822" s="431"/>
      <c r="D822" s="432" t="str">
        <f>IF(OR(C822="Studio",C822="T1",C822="T1 bis",C822="T2"),"40",IF(OR(C822="T3",C822="T4",C822="T5"),"45",IF(OR(C822="Chambre EHPAD",C822="Chambre foyer"),"50",IF(OR(C822="Parking",C822="Voiries"),"8",IF(C822="Commerces","12",IF(C822="Bureaux","15",""))))))</f>
        <v/>
      </c>
      <c r="E822" s="449" t="s">
        <v>467</v>
      </c>
      <c r="F822" s="450"/>
      <c r="G822" s="451"/>
      <c r="H822" s="448"/>
      <c r="I822" s="448"/>
      <c r="J822" s="448"/>
      <c r="K822" s="452"/>
      <c r="L822" s="453" t="s">
        <v>8</v>
      </c>
      <c r="M822" s="454" t="s">
        <v>374</v>
      </c>
      <c r="N822" s="455"/>
      <c r="O822" s="456"/>
      <c r="P822" s="457"/>
      <c r="Q822" s="456">
        <v>42796.041666999998</v>
      </c>
      <c r="R822" s="458">
        <v>42828</v>
      </c>
      <c r="S822" s="311"/>
      <c r="T822" s="456"/>
      <c r="U822" s="456"/>
      <c r="V822" s="459"/>
      <c r="W822" s="456"/>
      <c r="X822" s="456"/>
      <c r="Y822" s="313"/>
      <c r="Z822" s="460"/>
      <c r="AA822" s="461" t="str">
        <f ca="1">IF(AND(R822="",TODAY()&gt;Q822+31,Q822&lt;&gt;0),"1ère RELANCE","")</f>
        <v/>
      </c>
      <c r="AB822" s="461" t="str">
        <f ca="1">IF(AND(R822="",TODAY()&gt;Q822+90,Q822&lt;&gt;0),"DERNIERE RELANCE","")</f>
        <v/>
      </c>
      <c r="AC822" s="462" t="str">
        <f ca="1">IF(AA822="1ère RELANCE",NETWORKDAYS(Q822,TODAY(),1)*D822,"")</f>
        <v/>
      </c>
      <c r="AD822" s="461" t="str">
        <f ca="1">+IF(AND(X822="",TODAY()&gt;W822+15,W822&lt;&gt;0),"RELANCE GPA","")</f>
        <v/>
      </c>
      <c r="AE822" s="463"/>
      <c r="AF822" s="440"/>
      <c r="AG822" s="443"/>
      <c r="AH822" s="446"/>
      <c r="AI822" s="431"/>
      <c r="AJ822" s="464"/>
    </row>
    <row r="823" spans="1:36" ht="27.75" thickBot="1">
      <c r="A823" s="287" t="s">
        <v>457</v>
      </c>
      <c r="B823" s="127"/>
      <c r="C823" s="32"/>
      <c r="D823" s="360" t="str">
        <f>IF(OR(C823="Studio",C823="T1",C823="T1 bis",C823="T2"),"40",IF(OR(C823="T3",C823="T4",C823="T5"),"45",IF(OR(C823="Chambre EHPAD",C823="Chambre foyer"),"50",IF(OR(C823="Parking",C823="Voiries"),"8",IF(C823="Commerces","12",IF(C823="Bureaux","15",""))))))</f>
        <v/>
      </c>
      <c r="E823" s="244" t="s">
        <v>471</v>
      </c>
      <c r="F823" s="128"/>
      <c r="G823" s="129"/>
      <c r="H823" s="127"/>
      <c r="I823" s="127"/>
      <c r="J823" s="127"/>
      <c r="K823" s="130"/>
      <c r="L823" s="481" t="s">
        <v>96</v>
      </c>
      <c r="M823" s="244" t="s">
        <v>314</v>
      </c>
      <c r="N823" s="379"/>
      <c r="O823" s="131"/>
      <c r="P823" s="127"/>
      <c r="Q823" s="254">
        <v>42804</v>
      </c>
      <c r="R823" s="255"/>
      <c r="S823" s="385"/>
      <c r="T823" s="131"/>
      <c r="U823" s="131"/>
      <c r="V823" s="389"/>
      <c r="W823" s="131"/>
      <c r="X823" s="131"/>
      <c r="Y823" s="394"/>
      <c r="Z823" s="250"/>
      <c r="AA823" s="283" t="str">
        <f ca="1">IF(AND(R823="",TODAY()&gt;Q823+31,Q823&lt;&gt;0),"1ère RELANCE","")</f>
        <v>1ère RELANCE</v>
      </c>
      <c r="AB823" s="283" t="str">
        <f ca="1">IF(AND(R823="",TODAY()&gt;Q823+90,Q823&lt;&gt;0),"DERNIERE RELANCE","")</f>
        <v/>
      </c>
      <c r="AC823" s="284" t="e">
        <f ca="1">IF(AA823="1ère RELANCE",NETWORKDAYS(Q823,TODAY(),1)*D823,"")</f>
        <v>#VALUE!</v>
      </c>
      <c r="AD823" s="283" t="str">
        <f ca="1">+IF(AND(X823="",TODAY()&gt;W823+15,W823&lt;&gt;0),"RELANCE GPA","")</f>
        <v/>
      </c>
      <c r="AE823" s="277"/>
      <c r="AF823" s="497"/>
      <c r="AG823" s="228"/>
      <c r="AH823" s="78"/>
      <c r="AI823" s="32"/>
      <c r="AJ823" s="233"/>
    </row>
    <row r="824" spans="1:36" ht="28.5" thickTop="1" thickBot="1">
      <c r="A824" s="468" t="s">
        <v>457</v>
      </c>
      <c r="B824" s="171"/>
      <c r="C824" s="473"/>
      <c r="D824" s="360" t="str">
        <f>IF(OR(C824="Studio",C824="T1",C824="T1 bis",C824="T2"),"40",IF(OR(C824="T3",C824="T4",C824="T5"),"45",IF(OR(C824="Chambre EHPAD",C824="Chambre foyer"),"50",IF(OR(C824="Parking",C824="Voiries"),"8",IF(C824="Commerces","12",IF(C824="Bureaux","15",""))))))</f>
        <v/>
      </c>
      <c r="E824" s="479" t="s">
        <v>469</v>
      </c>
      <c r="F824" s="174"/>
      <c r="G824" s="175"/>
      <c r="H824" s="171"/>
      <c r="I824" s="171"/>
      <c r="J824" s="171"/>
      <c r="K824" s="177"/>
      <c r="L824" s="482" t="s">
        <v>454</v>
      </c>
      <c r="M824" s="479" t="s">
        <v>222</v>
      </c>
      <c r="N824" s="483"/>
      <c r="O824" s="179"/>
      <c r="P824" s="171"/>
      <c r="Q824" s="484">
        <v>42804</v>
      </c>
      <c r="R824" s="486"/>
      <c r="S824" s="385"/>
      <c r="T824" s="179"/>
      <c r="U824" s="179"/>
      <c r="V824" s="489"/>
      <c r="W824" s="179"/>
      <c r="X824" s="179"/>
      <c r="Y824" s="394"/>
      <c r="Z824" s="491"/>
      <c r="AA824" s="492" t="str">
        <f ca="1">IF(AND(R824="",TODAY()&gt;Q824+31,Q824&lt;&gt;0),"1ère RELANCE","")</f>
        <v>1ère RELANCE</v>
      </c>
      <c r="AB824" s="492" t="str">
        <f ca="1">IF(AND(R824="",TODAY()&gt;Q824+90,Q824&lt;&gt;0),"DERNIERE RELANCE","")</f>
        <v/>
      </c>
      <c r="AC824" s="493" t="e">
        <f ca="1">IF(AA824="1ère RELANCE",NETWORKDAYS(Q824,TODAY(),1)*D824,"")</f>
        <v>#VALUE!</v>
      </c>
      <c r="AD824" s="492" t="str">
        <f ca="1">+IF(AND(X824="",TODAY()&gt;W824+15,W824&lt;&gt;0),"RELANCE GPA","")</f>
        <v/>
      </c>
      <c r="AE824" s="494"/>
      <c r="AF824" s="500"/>
      <c r="AG824" s="505"/>
      <c r="AH824" s="509"/>
      <c r="AI824" s="473"/>
      <c r="AJ824" s="513"/>
    </row>
    <row r="825" spans="1:36" ht="27.75" thickBot="1">
      <c r="A825" s="287" t="s">
        <v>457</v>
      </c>
      <c r="B825" s="127"/>
      <c r="C825" s="32"/>
      <c r="D825" s="360" t="str">
        <f>IF(OR(C825="Studio",C825="T1",C825="T1 bis",C825="T2"),"40",IF(OR(C825="T3",C825="T4",C825="T5"),"45",IF(OR(C825="Chambre EHPAD",C825="Chambre foyer"),"50",IF(OR(C825="Parking",C825="Voiries"),"8",IF(C825="Commerces","12",IF(C825="Bureaux","15",""))))))</f>
        <v/>
      </c>
      <c r="E825" s="244" t="s">
        <v>470</v>
      </c>
      <c r="F825" s="128"/>
      <c r="G825" s="129"/>
      <c r="H825" s="127"/>
      <c r="I825" s="127"/>
      <c r="J825" s="127"/>
      <c r="K825" s="130"/>
      <c r="L825" s="481" t="s">
        <v>455</v>
      </c>
      <c r="M825" s="244" t="s">
        <v>230</v>
      </c>
      <c r="N825" s="379"/>
      <c r="O825" s="131"/>
      <c r="P825" s="127"/>
      <c r="Q825" s="254">
        <v>42804</v>
      </c>
      <c r="R825" s="255"/>
      <c r="S825" s="385"/>
      <c r="T825" s="131"/>
      <c r="U825" s="131"/>
      <c r="V825" s="389"/>
      <c r="W825" s="131"/>
      <c r="X825" s="131"/>
      <c r="Y825" s="394"/>
      <c r="Z825" s="250"/>
      <c r="AA825" s="283" t="str">
        <f ca="1">IF(AND(R825="",TODAY()&gt;Q825+31,Q825&lt;&gt;0),"1ère RELANCE","")</f>
        <v>1ère RELANCE</v>
      </c>
      <c r="AB825" s="283" t="str">
        <f ca="1">IF(AND(R825="",TODAY()&gt;Q825+90,Q825&lt;&gt;0),"DERNIERE RELANCE","")</f>
        <v/>
      </c>
      <c r="AC825" s="284" t="e">
        <f ca="1">IF(AA825="1ère RELANCE",NETWORKDAYS(Q825,TODAY(),1)*D825,"")</f>
        <v>#VALUE!</v>
      </c>
      <c r="AD825" s="283" t="str">
        <f ca="1">+IF(AND(X825="",TODAY()&gt;W825+15,W825&lt;&gt;0),"RELANCE GPA","")</f>
        <v/>
      </c>
      <c r="AE825" s="277"/>
      <c r="AF825" s="497"/>
      <c r="AG825" s="228"/>
      <c r="AH825" s="78"/>
      <c r="AI825" s="32"/>
      <c r="AJ825" s="233"/>
    </row>
    <row r="826" spans="1:36" ht="28.5" thickTop="1" thickBot="1">
      <c r="A826" s="287" t="s">
        <v>457</v>
      </c>
      <c r="B826" s="127"/>
      <c r="C826" s="470"/>
      <c r="D826" s="360" t="str">
        <f>IF(OR(C826="Studio",C826="T1",C826="T1 bis",C826="T2"),"40",IF(OR(C826="T3",C826="T4",C826="T5"),"45",IF(OR(C826="Chambre EHPAD",C826="Chambre foyer"),"50",IF(OR(C826="Parking",C826="Voiries"),"8",IF(C826="Commerces","12",IF(C826="Bureaux","15",""))))))</f>
        <v/>
      </c>
      <c r="E826" s="244" t="s">
        <v>470</v>
      </c>
      <c r="F826" s="128"/>
      <c r="G826" s="129"/>
      <c r="H826" s="127"/>
      <c r="I826" s="127"/>
      <c r="J826" s="127"/>
      <c r="K826" s="130"/>
      <c r="L826" s="481" t="s">
        <v>8</v>
      </c>
      <c r="M826" s="244" t="s">
        <v>388</v>
      </c>
      <c r="N826" s="379"/>
      <c r="O826" s="131"/>
      <c r="P826" s="127"/>
      <c r="Q826" s="254">
        <v>42804</v>
      </c>
      <c r="R826" s="255"/>
      <c r="S826" s="385"/>
      <c r="T826" s="131"/>
      <c r="U826" s="131"/>
      <c r="V826" s="389"/>
      <c r="W826" s="131"/>
      <c r="X826" s="131"/>
      <c r="Y826" s="394"/>
      <c r="Z826" s="250"/>
      <c r="AA826" s="283" t="str">
        <f ca="1">IF(AND(R826="",TODAY()&gt;Q826+31,Q826&lt;&gt;0),"1ère RELANCE","")</f>
        <v>1ère RELANCE</v>
      </c>
      <c r="AB826" s="283" t="str">
        <f ca="1">IF(AND(R826="",TODAY()&gt;Q826+90,Q826&lt;&gt;0),"DERNIERE RELANCE","")</f>
        <v/>
      </c>
      <c r="AC826" s="284" t="e">
        <f ca="1">IF(AA826="1ère RELANCE",NETWORKDAYS(Q826,TODAY(),1)*D826,"")</f>
        <v>#VALUE!</v>
      </c>
      <c r="AD826" s="283" t="str">
        <f ca="1">+IF(AND(X826="",TODAY()&gt;W826+15,W826&lt;&gt;0),"RELANCE GPA","")</f>
        <v/>
      </c>
      <c r="AE826" s="277"/>
      <c r="AF826" s="496"/>
      <c r="AG826" s="504"/>
      <c r="AH826" s="507"/>
      <c r="AI826" s="470"/>
      <c r="AJ826" s="233"/>
    </row>
    <row r="827" spans="1:36" ht="28.5" thickTop="1" thickBot="1">
      <c r="A827" s="287" t="s">
        <v>457</v>
      </c>
      <c r="B827" s="127"/>
      <c r="C827" s="470"/>
      <c r="D827" s="360" t="str">
        <f>IF(OR(C827="Studio",C827="T1",C827="T1 bis",C827="T2"),"40",IF(OR(C827="T3",C827="T4",C827="T5"),"45",IF(OR(C827="Chambre EHPAD",C827="Chambre foyer"),"50",IF(OR(C827="Parking",C827="Voiries"),"8",IF(C827="Commerces","12",IF(C827="Bureaux","15",""))))))</f>
        <v/>
      </c>
      <c r="E827" s="244" t="s">
        <v>470</v>
      </c>
      <c r="F827" s="128"/>
      <c r="G827" s="129"/>
      <c r="H827" s="127"/>
      <c r="I827" s="127"/>
      <c r="J827" s="127"/>
      <c r="K827" s="130"/>
      <c r="L827" s="481" t="s">
        <v>11</v>
      </c>
      <c r="M827" s="244" t="s">
        <v>384</v>
      </c>
      <c r="N827" s="379"/>
      <c r="O827" s="131"/>
      <c r="P827" s="127"/>
      <c r="Q827" s="254">
        <v>42804</v>
      </c>
      <c r="R827" s="255"/>
      <c r="S827" s="385"/>
      <c r="T827" s="131"/>
      <c r="U827" s="131"/>
      <c r="V827" s="389"/>
      <c r="W827" s="131"/>
      <c r="X827" s="131"/>
      <c r="Y827" s="394"/>
      <c r="Z827" s="250"/>
      <c r="AA827" s="283" t="str">
        <f ca="1">IF(AND(R827="",TODAY()&gt;Q827+31,Q827&lt;&gt;0),"1ère RELANCE","")</f>
        <v>1ère RELANCE</v>
      </c>
      <c r="AB827" s="283" t="str">
        <f ca="1">IF(AND(R827="",TODAY()&gt;Q827+90,Q827&lt;&gt;0),"DERNIERE RELANCE","")</f>
        <v/>
      </c>
      <c r="AC827" s="284" t="e">
        <f ca="1">IF(AA827="1ère RELANCE",NETWORKDAYS(Q827,TODAY(),1)*D827,"")</f>
        <v>#VALUE!</v>
      </c>
      <c r="AD827" s="283" t="str">
        <f ca="1">+IF(AND(X827="",TODAY()&gt;W827+15,W827&lt;&gt;0),"RELANCE GPA","")</f>
        <v/>
      </c>
      <c r="AE827" s="277"/>
      <c r="AF827" s="496"/>
      <c r="AG827" s="504"/>
      <c r="AH827" s="507"/>
      <c r="AI827" s="470"/>
      <c r="AJ827" s="233"/>
    </row>
    <row r="828" spans="1:36" ht="20.25" thickTop="1" thickBot="1">
      <c r="A828" s="448"/>
      <c r="B828" s="448"/>
      <c r="C828" s="431"/>
      <c r="D828" s="432" t="str">
        <f>IF(OR(C828="Studio",C828="T1",C828="T1 bis",C828="T2"),"40",IF(OR(C828="T3",C828="T4",C828="T5"),"45",IF(OR(C828="Chambre EHPAD",C828="Chambre foyer"),"50",IF(OR(C828="Parking",C828="Voiries"),"8",IF(C828="Commerces","12",IF(C828="Bureaux","15",""))))))</f>
        <v/>
      </c>
      <c r="E828" s="449" t="s">
        <v>460</v>
      </c>
      <c r="F828" s="450"/>
      <c r="G828" s="451"/>
      <c r="H828" s="448"/>
      <c r="I828" s="448"/>
      <c r="J828" s="448"/>
      <c r="K828" s="452"/>
      <c r="L828" s="453" t="s">
        <v>8</v>
      </c>
      <c r="M828" s="454" t="s">
        <v>281</v>
      </c>
      <c r="N828" s="455"/>
      <c r="O828" s="456"/>
      <c r="P828" s="457"/>
      <c r="Q828" s="456">
        <v>42796.041666999998</v>
      </c>
      <c r="R828" s="458">
        <v>42828</v>
      </c>
      <c r="S828" s="311"/>
      <c r="T828" s="456"/>
      <c r="U828" s="456"/>
      <c r="V828" s="459"/>
      <c r="W828" s="456"/>
      <c r="X828" s="456"/>
      <c r="Y828" s="313"/>
      <c r="Z828" s="460"/>
      <c r="AA828" s="461" t="str">
        <f ca="1">IF(AND(R828="",TODAY()&gt;Q828+31,Q828&lt;&gt;0),"1ère RELANCE","")</f>
        <v/>
      </c>
      <c r="AB828" s="461" t="str">
        <f ca="1">IF(AND(R828="",TODAY()&gt;Q828+90,Q828&lt;&gt;0),"DERNIERE RELANCE","")</f>
        <v/>
      </c>
      <c r="AC828" s="462" t="str">
        <f ca="1">IF(AA828="1ère RELANCE",NETWORKDAYS(Q828,TODAY(),1)*D828,"")</f>
        <v/>
      </c>
      <c r="AD828" s="461" t="str">
        <f ca="1">+IF(AND(X828="",TODAY()&gt;W828+15,W828&lt;&gt;0),"RELANCE GPA","")</f>
        <v/>
      </c>
      <c r="AE828" s="463"/>
      <c r="AF828" s="440"/>
      <c r="AG828" s="443"/>
      <c r="AH828" s="446"/>
      <c r="AI828" s="431"/>
      <c r="AJ828" s="464"/>
    </row>
    <row r="829" spans="1:36" ht="19.5" thickBot="1">
      <c r="A829" s="448"/>
      <c r="B829" s="448"/>
      <c r="C829" s="465"/>
      <c r="D829" s="432" t="str">
        <f>IF(OR(C829="Studio",C829="T1",C829="T1 bis",C829="T2"),"40",IF(OR(C829="T3",C829="T4",C829="T5"),"45",IF(OR(C829="Chambre EHPAD",C829="Chambre foyer"),"50",IF(OR(C829="Parking",C829="Voiries"),"8",IF(C829="Commerces","12",IF(C829="Bureaux","15",""))))))</f>
        <v/>
      </c>
      <c r="E829" s="449" t="s">
        <v>462</v>
      </c>
      <c r="F829" s="450"/>
      <c r="G829" s="451"/>
      <c r="H829" s="448"/>
      <c r="I829" s="448"/>
      <c r="J829" s="448"/>
      <c r="K829" s="452"/>
      <c r="L829" s="453" t="s">
        <v>14</v>
      </c>
      <c r="M829" s="454" t="s">
        <v>281</v>
      </c>
      <c r="N829" s="455"/>
      <c r="O829" s="456"/>
      <c r="P829" s="457"/>
      <c r="Q829" s="456">
        <v>42796.041666999998</v>
      </c>
      <c r="R829" s="458">
        <v>42828</v>
      </c>
      <c r="S829" s="311"/>
      <c r="T829" s="456"/>
      <c r="U829" s="456"/>
      <c r="V829" s="459"/>
      <c r="W829" s="456"/>
      <c r="X829" s="456"/>
      <c r="Y829" s="313"/>
      <c r="Z829" s="460"/>
      <c r="AA829" s="461" t="str">
        <f ca="1">IF(AND(R829="",TODAY()&gt;Q829+31,Q829&lt;&gt;0),"1ère RELANCE","")</f>
        <v/>
      </c>
      <c r="AB829" s="461" t="str">
        <f ca="1">IF(AND(R829="",TODAY()&gt;Q829+90,Q829&lt;&gt;0),"DERNIERE RELANCE","")</f>
        <v/>
      </c>
      <c r="AC829" s="462" t="str">
        <f ca="1">IF(AA829="1ère RELANCE",NETWORKDAYS(Q829,TODAY(),1)*D829,"")</f>
        <v/>
      </c>
      <c r="AD829" s="461" t="str">
        <f ca="1">+IF(AND(X829="",TODAY()&gt;W829+15,W829&lt;&gt;0),"RELANCE GPA","")</f>
        <v/>
      </c>
      <c r="AE829" s="463"/>
      <c r="AF829" s="466"/>
      <c r="AG829" s="222"/>
      <c r="AH829" s="467"/>
      <c r="AI829" s="465"/>
      <c r="AJ829" s="464"/>
    </row>
    <row r="830" spans="1:36" ht="19.5" thickBot="1">
      <c r="A830" s="247"/>
      <c r="B830" s="247"/>
      <c r="C830" s="429"/>
      <c r="D830" s="432" t="str">
        <f>IF(OR(C830="Studio",C830="T1",C830="T1 bis",C830="T2"),"40",IF(OR(C830="T3",C830="T4",C830="T5"),"45",IF(OR(C830="Chambre EHPAD",C830="Chambre foyer"),"50",IF(OR(C830="Parking",C830="Voiries"),"8",IF(C830="Commerces","12",IF(C830="Bureaux","15",""))))))</f>
        <v/>
      </c>
      <c r="E830" s="433" t="s">
        <v>462</v>
      </c>
      <c r="F830" s="245"/>
      <c r="G830" s="246"/>
      <c r="H830" s="247"/>
      <c r="I830" s="247"/>
      <c r="J830" s="247"/>
      <c r="K830" s="248"/>
      <c r="L830" s="434" t="s">
        <v>8</v>
      </c>
      <c r="M830" s="435" t="s">
        <v>281</v>
      </c>
      <c r="N830" s="309"/>
      <c r="O830" s="249"/>
      <c r="P830" s="436"/>
      <c r="Q830" s="249">
        <v>42796.041666999998</v>
      </c>
      <c r="R830" s="310">
        <v>42828</v>
      </c>
      <c r="S830" s="311"/>
      <c r="T830" s="249"/>
      <c r="U830" s="249"/>
      <c r="V830" s="312"/>
      <c r="W830" s="249"/>
      <c r="X830" s="249"/>
      <c r="Y830" s="313"/>
      <c r="Z830" s="437"/>
      <c r="AA830" s="314" t="str">
        <f ca="1">IF(AND(R830="",TODAY()&gt;Q830+31,Q830&lt;&gt;0),"1ère RELANCE","")</f>
        <v/>
      </c>
      <c r="AB830" s="314" t="str">
        <f ca="1">IF(AND(R830="",TODAY()&gt;Q830+90,Q830&lt;&gt;0),"DERNIERE RELANCE","")</f>
        <v/>
      </c>
      <c r="AC830" s="315" t="str">
        <f ca="1">IF(AA830="1ère RELANCE",NETWORKDAYS(Q830,TODAY(),1)*D830,"")</f>
        <v/>
      </c>
      <c r="AD830" s="314" t="str">
        <f ca="1">+IF(AND(X830="",TODAY()&gt;W830+15,W830&lt;&gt;0),"RELANCE GPA","")</f>
        <v/>
      </c>
      <c r="AE830" s="282"/>
      <c r="AF830" s="438"/>
      <c r="AG830" s="441"/>
      <c r="AH830" s="444"/>
      <c r="AI830" s="429"/>
      <c r="AJ830" s="447"/>
    </row>
    <row r="831" spans="1:36" ht="20.25" thickTop="1" thickBot="1">
      <c r="A831" s="247"/>
      <c r="B831" s="247"/>
      <c r="C831" s="430"/>
      <c r="D831" s="432" t="str">
        <f>IF(OR(C831="Studio",C831="T1",C831="T1 bis",C831="T2"),"40",IF(OR(C831="T3",C831="T4",C831="T5"),"45",IF(OR(C831="Chambre EHPAD",C831="Chambre foyer"),"50",IF(OR(C831="Parking",C831="Voiries"),"8",IF(C831="Commerces","12",IF(C831="Bureaux","15",""))))))</f>
        <v/>
      </c>
      <c r="E831" s="433" t="s">
        <v>463</v>
      </c>
      <c r="F831" s="245"/>
      <c r="G831" s="246"/>
      <c r="H831" s="247"/>
      <c r="I831" s="247"/>
      <c r="J831" s="247"/>
      <c r="K831" s="248"/>
      <c r="L831" s="434" t="s">
        <v>8</v>
      </c>
      <c r="M831" s="435" t="s">
        <v>281</v>
      </c>
      <c r="N831" s="309"/>
      <c r="O831" s="249"/>
      <c r="P831" s="436"/>
      <c r="Q831" s="249">
        <v>42796.041666999998</v>
      </c>
      <c r="R831" s="310">
        <v>42828</v>
      </c>
      <c r="S831" s="311"/>
      <c r="T831" s="249"/>
      <c r="U831" s="249"/>
      <c r="V831" s="312"/>
      <c r="W831" s="249"/>
      <c r="X831" s="249"/>
      <c r="Y831" s="313"/>
      <c r="Z831" s="437"/>
      <c r="AA831" s="314" t="str">
        <f ca="1">IF(AND(R831="",TODAY()&gt;Q831+31,Q831&lt;&gt;0),"1ère RELANCE","")</f>
        <v/>
      </c>
      <c r="AB831" s="314" t="str">
        <f ca="1">IF(AND(R831="",TODAY()&gt;Q831+90,Q831&lt;&gt;0),"DERNIERE RELANCE","")</f>
        <v/>
      </c>
      <c r="AC831" s="315" t="str">
        <f ca="1">IF(AA831="1ère RELANCE",NETWORKDAYS(Q831,TODAY(),1)*D831,"")</f>
        <v/>
      </c>
      <c r="AD831" s="314" t="str">
        <f ca="1">+IF(AND(X831="",TODAY()&gt;W831+15,W831&lt;&gt;0),"RELANCE GPA","")</f>
        <v/>
      </c>
      <c r="AE831" s="282"/>
      <c r="AF831" s="439"/>
      <c r="AG831" s="442"/>
      <c r="AH831" s="445"/>
      <c r="AI831" s="430"/>
      <c r="AJ831" s="447"/>
    </row>
    <row r="832" spans="1:36" ht="20.25" thickTop="1" thickBot="1">
      <c r="A832" s="247"/>
      <c r="B832" s="247"/>
      <c r="C832" s="430"/>
      <c r="D832" s="432" t="str">
        <f>IF(OR(C832="Studio",C832="T1",C832="T1 bis",C832="T2"),"40",IF(OR(C832="T3",C832="T4",C832="T5"),"45",IF(OR(C832="Chambre EHPAD",C832="Chambre foyer"),"50",IF(OR(C832="Parking",C832="Voiries"),"8",IF(C832="Commerces","12",IF(C832="Bureaux","15",""))))))</f>
        <v/>
      </c>
      <c r="E832" s="433" t="s">
        <v>464</v>
      </c>
      <c r="F832" s="245"/>
      <c r="G832" s="246"/>
      <c r="H832" s="247"/>
      <c r="I832" s="247"/>
      <c r="J832" s="247"/>
      <c r="K832" s="248"/>
      <c r="L832" s="434" t="s">
        <v>14</v>
      </c>
      <c r="M832" s="435" t="s">
        <v>281</v>
      </c>
      <c r="N832" s="309"/>
      <c r="O832" s="249"/>
      <c r="P832" s="436"/>
      <c r="Q832" s="249">
        <v>42796.041666999998</v>
      </c>
      <c r="R832" s="310">
        <v>42828</v>
      </c>
      <c r="S832" s="311"/>
      <c r="T832" s="249"/>
      <c r="U832" s="249"/>
      <c r="V832" s="312"/>
      <c r="W832" s="249"/>
      <c r="X832" s="249"/>
      <c r="Y832" s="313"/>
      <c r="Z832" s="437"/>
      <c r="AA832" s="314" t="str">
        <f ca="1">IF(AND(R832="",TODAY()&gt;Q832+31,Q832&lt;&gt;0),"1ère RELANCE","")</f>
        <v/>
      </c>
      <c r="AB832" s="314" t="str">
        <f ca="1">IF(AND(R832="",TODAY()&gt;Q832+90,Q832&lt;&gt;0),"DERNIERE RELANCE","")</f>
        <v/>
      </c>
      <c r="AC832" s="315" t="str">
        <f ca="1">IF(AA832="1ère RELANCE",NETWORKDAYS(Q832,TODAY(),1)*D832,"")</f>
        <v/>
      </c>
      <c r="AD832" s="314" t="str">
        <f ca="1">+IF(AND(X832="",TODAY()&gt;W832+15,W832&lt;&gt;0),"RELANCE GPA","")</f>
        <v/>
      </c>
      <c r="AE832" s="282"/>
      <c r="AF832" s="439"/>
      <c r="AG832" s="442"/>
      <c r="AH832" s="445"/>
      <c r="AI832" s="430"/>
      <c r="AJ832" s="447"/>
    </row>
    <row r="833" spans="1:36" ht="20.25" thickTop="1" thickBot="1">
      <c r="A833" s="448"/>
      <c r="B833" s="448"/>
      <c r="C833" s="431"/>
      <c r="D833" s="432" t="str">
        <f>IF(OR(C833="Studio",C833="T1",C833="T1 bis",C833="T2"),"40",IF(OR(C833="T3",C833="T4",C833="T5"),"45",IF(OR(C833="Chambre EHPAD",C833="Chambre foyer"),"50",IF(OR(C833="Parking",C833="Voiries"),"8",IF(C833="Commerces","12",IF(C833="Bureaux","15",""))))))</f>
        <v/>
      </c>
      <c r="E833" s="449" t="s">
        <v>465</v>
      </c>
      <c r="F833" s="450"/>
      <c r="G833" s="451"/>
      <c r="H833" s="448"/>
      <c r="I833" s="448"/>
      <c r="J833" s="448"/>
      <c r="K833" s="452"/>
      <c r="L833" s="453" t="s">
        <v>8</v>
      </c>
      <c r="M833" s="454" t="s">
        <v>281</v>
      </c>
      <c r="N833" s="455"/>
      <c r="O833" s="456"/>
      <c r="P833" s="457"/>
      <c r="Q833" s="456">
        <v>42796.041666999998</v>
      </c>
      <c r="R833" s="458">
        <v>42828</v>
      </c>
      <c r="S833" s="311"/>
      <c r="T833" s="456"/>
      <c r="U833" s="456"/>
      <c r="V833" s="459"/>
      <c r="W833" s="456"/>
      <c r="X833" s="456"/>
      <c r="Y833" s="313"/>
      <c r="Z833" s="460"/>
      <c r="AA833" s="461" t="str">
        <f ca="1">IF(AND(R833="",TODAY()&gt;Q833+31,Q833&lt;&gt;0),"1ère RELANCE","")</f>
        <v/>
      </c>
      <c r="AB833" s="461" t="str">
        <f ca="1">IF(AND(R833="",TODAY()&gt;Q833+90,Q833&lt;&gt;0),"DERNIERE RELANCE","")</f>
        <v/>
      </c>
      <c r="AC833" s="462" t="str">
        <f ca="1">IF(AA833="1ère RELANCE",NETWORKDAYS(Q833,TODAY(),1)*D833,"")</f>
        <v/>
      </c>
      <c r="AD833" s="461" t="str">
        <f ca="1">+IF(AND(X833="",TODAY()&gt;W833+15,W833&lt;&gt;0),"RELANCE GPA","")</f>
        <v/>
      </c>
      <c r="AE833" s="463"/>
      <c r="AF833" s="440"/>
      <c r="AG833" s="443"/>
      <c r="AH833" s="446"/>
      <c r="AI833" s="431"/>
      <c r="AJ833" s="464"/>
    </row>
    <row r="834" spans="1:36" ht="19.5" thickBot="1">
      <c r="A834" s="448"/>
      <c r="B834" s="448"/>
      <c r="C834" s="465"/>
      <c r="D834" s="432" t="str">
        <f>IF(OR(C834="Studio",C834="T1",C834="T1 bis",C834="T2"),"40",IF(OR(C834="T3",C834="T4",C834="T5"),"45",IF(OR(C834="Chambre EHPAD",C834="Chambre foyer"),"50",IF(OR(C834="Parking",C834="Voiries"),"8",IF(C834="Commerces","12",IF(C834="Bureaux","15",""))))))</f>
        <v/>
      </c>
      <c r="E834" s="449" t="s">
        <v>467</v>
      </c>
      <c r="F834" s="450"/>
      <c r="G834" s="451"/>
      <c r="H834" s="448"/>
      <c r="I834" s="448"/>
      <c r="J834" s="448"/>
      <c r="K834" s="452"/>
      <c r="L834" s="453" t="s">
        <v>8</v>
      </c>
      <c r="M834" s="454" t="s">
        <v>281</v>
      </c>
      <c r="N834" s="455"/>
      <c r="O834" s="456"/>
      <c r="P834" s="457"/>
      <c r="Q834" s="456">
        <v>42796.041666999998</v>
      </c>
      <c r="R834" s="458">
        <v>42828</v>
      </c>
      <c r="S834" s="311"/>
      <c r="T834" s="456"/>
      <c r="U834" s="456"/>
      <c r="V834" s="459"/>
      <c r="W834" s="456"/>
      <c r="X834" s="456"/>
      <c r="Y834" s="313"/>
      <c r="Z834" s="460"/>
      <c r="AA834" s="461" t="str">
        <f ca="1">IF(AND(R834="",TODAY()&gt;Q834+31,Q834&lt;&gt;0),"1ère RELANCE","")</f>
        <v/>
      </c>
      <c r="AB834" s="461" t="str">
        <f ca="1">IF(AND(R834="",TODAY()&gt;Q834+90,Q834&lt;&gt;0),"DERNIERE RELANCE","")</f>
        <v/>
      </c>
      <c r="AC834" s="462" t="str">
        <f ca="1">IF(AA834="1ère RELANCE",NETWORKDAYS(Q834,TODAY(),1)*D834,"")</f>
        <v/>
      </c>
      <c r="AD834" s="461" t="str">
        <f ca="1">+IF(AND(X834="",TODAY()&gt;W834+15,W834&lt;&gt;0),"RELANCE GPA","")</f>
        <v/>
      </c>
      <c r="AE834" s="463"/>
      <c r="AF834" s="466"/>
      <c r="AG834" s="222"/>
      <c r="AH834" s="467"/>
      <c r="AI834" s="465"/>
      <c r="AJ834" s="464"/>
    </row>
    <row r="835" spans="1:36" ht="20.25" thickTop="1" thickBot="1">
      <c r="A835" s="247"/>
      <c r="B835" s="247"/>
      <c r="C835" s="430"/>
      <c r="D835" s="432" t="str">
        <f>IF(OR(C835="Studio",C835="T1",C835="T1 bis",C835="T2"),"40",IF(OR(C835="T3",C835="T4",C835="T5"),"45",IF(OR(C835="Chambre EHPAD",C835="Chambre foyer"),"50",IF(OR(C835="Parking",C835="Voiries"),"8",IF(C835="Commerces","12",IF(C835="Bureaux","15",""))))))</f>
        <v/>
      </c>
      <c r="E835" s="433" t="s">
        <v>470</v>
      </c>
      <c r="F835" s="245"/>
      <c r="G835" s="246"/>
      <c r="H835" s="247"/>
      <c r="I835" s="247"/>
      <c r="J835" s="247"/>
      <c r="K835" s="248"/>
      <c r="L835" s="434" t="s">
        <v>65</v>
      </c>
      <c r="M835" s="435" t="s">
        <v>130</v>
      </c>
      <c r="N835" s="309"/>
      <c r="O835" s="249"/>
      <c r="P835" s="436"/>
      <c r="Q835" s="249">
        <v>42796.041666999998</v>
      </c>
      <c r="R835" s="310">
        <v>42828</v>
      </c>
      <c r="S835" s="311"/>
      <c r="T835" s="249"/>
      <c r="U835" s="249"/>
      <c r="V835" s="312"/>
      <c r="W835" s="249"/>
      <c r="X835" s="249"/>
      <c r="Y835" s="313"/>
      <c r="Z835" s="437"/>
      <c r="AA835" s="314" t="str">
        <f ca="1">IF(AND(R835="",TODAY()&gt;Q835+31,Q835&lt;&gt;0),"1ère RELANCE","")</f>
        <v/>
      </c>
      <c r="AB835" s="314" t="str">
        <f ca="1">IF(AND(R835="",TODAY()&gt;Q835+90,Q835&lt;&gt;0),"DERNIERE RELANCE","")</f>
        <v/>
      </c>
      <c r="AC835" s="315" t="str">
        <f ca="1">IF(AA835="1ère RELANCE",NETWORKDAYS(Q835,TODAY(),1)*D835,"")</f>
        <v/>
      </c>
      <c r="AD835" s="314" t="str">
        <f ca="1">+IF(AND(X835="",TODAY()&gt;W835+15,W835&lt;&gt;0),"RELANCE GPA","")</f>
        <v/>
      </c>
      <c r="AE835" s="282"/>
      <c r="AF835" s="439"/>
      <c r="AG835" s="442"/>
      <c r="AH835" s="445"/>
      <c r="AI835" s="430"/>
      <c r="AJ835" s="447"/>
    </row>
    <row r="836" spans="1:36" ht="20.25" thickTop="1" thickBot="1">
      <c r="A836" s="247"/>
      <c r="B836" s="247"/>
      <c r="C836" s="430"/>
      <c r="D836" s="432" t="str">
        <f>IF(OR(C836="Studio",C836="T1",C836="T1 bis",C836="T2"),"40",IF(OR(C836="T3",C836="T4",C836="T5"),"45",IF(OR(C836="Chambre EHPAD",C836="Chambre foyer"),"50",IF(OR(C836="Parking",C836="Voiries"),"8",IF(C836="Commerces","12",IF(C836="Bureaux","15",""))))))</f>
        <v/>
      </c>
      <c r="E836" s="433" t="s">
        <v>539</v>
      </c>
      <c r="F836" s="245"/>
      <c r="G836" s="246"/>
      <c r="H836" s="247"/>
      <c r="I836" s="247"/>
      <c r="J836" s="247"/>
      <c r="K836" s="248"/>
      <c r="L836" s="434" t="s">
        <v>8</v>
      </c>
      <c r="M836" s="435" t="s">
        <v>542</v>
      </c>
      <c r="N836" s="309"/>
      <c r="O836" s="249"/>
      <c r="P836" s="436"/>
      <c r="Q836" s="249">
        <v>42796.041666999998</v>
      </c>
      <c r="R836" s="310">
        <v>42828</v>
      </c>
      <c r="S836" s="311"/>
      <c r="T836" s="249"/>
      <c r="U836" s="249"/>
      <c r="V836" s="312"/>
      <c r="W836" s="249"/>
      <c r="X836" s="249"/>
      <c r="Y836" s="313"/>
      <c r="Z836" s="437"/>
      <c r="AA836" s="314" t="str">
        <f ca="1">IF(AND(R836="",TODAY()&gt;Q836+31,Q836&lt;&gt;0),"1ère RELANCE","")</f>
        <v/>
      </c>
      <c r="AB836" s="314" t="str">
        <f ca="1">IF(AND(R836="",TODAY()&gt;Q836+90,Q836&lt;&gt;0),"DERNIERE RELANCE","")</f>
        <v/>
      </c>
      <c r="AC836" s="315" t="str">
        <f ca="1">IF(AA836="1ère RELANCE",NETWORKDAYS(Q836,TODAY(),1)*D836,"")</f>
        <v/>
      </c>
      <c r="AD836" s="314" t="str">
        <f ca="1">+IF(AND(X836="",TODAY()&gt;W836+15,W836&lt;&gt;0),"RELANCE GPA","")</f>
        <v/>
      </c>
      <c r="AE836" s="282"/>
      <c r="AF836" s="439"/>
      <c r="AG836" s="442"/>
      <c r="AH836" s="445"/>
      <c r="AI836" s="430"/>
      <c r="AJ836" s="447"/>
    </row>
    <row r="837" spans="1:36" ht="20.25" thickTop="1" thickBot="1">
      <c r="A837" s="448"/>
      <c r="B837" s="448"/>
      <c r="C837" s="465"/>
      <c r="D837" s="432" t="str">
        <f>IF(OR(C837="Studio",C837="T1",C837="T1 bis",C837="T2"),"40",IF(OR(C837="T3",C837="T4",C837="T5"),"45",IF(OR(C837="Chambre EHPAD",C837="Chambre foyer"),"50",IF(OR(C837="Parking",C837="Voiries"),"8",IF(C837="Commerces","12",IF(C837="Bureaux","15",""))))))</f>
        <v/>
      </c>
      <c r="E837" s="449" t="s">
        <v>468</v>
      </c>
      <c r="F837" s="450"/>
      <c r="G837" s="451"/>
      <c r="H837" s="448"/>
      <c r="I837" s="448"/>
      <c r="J837" s="448"/>
      <c r="K837" s="452"/>
      <c r="L837" s="453" t="s">
        <v>8</v>
      </c>
      <c r="M837" s="454" t="s">
        <v>298</v>
      </c>
      <c r="N837" s="455"/>
      <c r="O837" s="456"/>
      <c r="P837" s="457"/>
      <c r="Q837" s="456">
        <v>42796.041666999998</v>
      </c>
      <c r="R837" s="458">
        <v>42828</v>
      </c>
      <c r="S837" s="311"/>
      <c r="T837" s="456"/>
      <c r="U837" s="456"/>
      <c r="V837" s="459"/>
      <c r="W837" s="456"/>
      <c r="X837" s="456"/>
      <c r="Y837" s="313"/>
      <c r="Z837" s="460"/>
      <c r="AA837" s="461" t="str">
        <f ca="1">IF(AND(R837="",TODAY()&gt;Q837+31,Q837&lt;&gt;0),"1ère RELANCE","")</f>
        <v/>
      </c>
      <c r="AB837" s="461" t="str">
        <f ca="1">IF(AND(R837="",TODAY()&gt;Q837+90,Q837&lt;&gt;0),"DERNIERE RELANCE","")</f>
        <v/>
      </c>
      <c r="AC837" s="462" t="str">
        <f ca="1">IF(AA837="1ère RELANCE",NETWORKDAYS(Q837,TODAY(),1)*D837,"")</f>
        <v/>
      </c>
      <c r="AD837" s="461" t="str">
        <f ca="1">+IF(AND(X837="",TODAY()&gt;W837+15,W837&lt;&gt;0),"RELANCE GPA","")</f>
        <v/>
      </c>
      <c r="AE837" s="463"/>
      <c r="AF837" s="466"/>
      <c r="AG837" s="222"/>
      <c r="AH837" s="467"/>
      <c r="AI837" s="465"/>
      <c r="AJ837" s="464"/>
    </row>
    <row r="838" spans="1:36" ht="19.5" thickBot="1">
      <c r="A838" s="247"/>
      <c r="B838" s="247"/>
      <c r="C838" s="429"/>
      <c r="D838" s="432" t="str">
        <f>IF(OR(C838="Studio",C838="T1",C838="T1 bis",C838="T2"),"40",IF(OR(C838="T3",C838="T4",C838="T5"),"45",IF(OR(C838="Chambre EHPAD",C838="Chambre foyer"),"50",IF(OR(C838="Parking",C838="Voiries"),"8",IF(C838="Commerces","12",IF(C838="Bureaux","15",""))))))</f>
        <v/>
      </c>
      <c r="E838" s="433" t="s">
        <v>539</v>
      </c>
      <c r="F838" s="245"/>
      <c r="G838" s="246"/>
      <c r="H838" s="247"/>
      <c r="I838" s="247"/>
      <c r="J838" s="247"/>
      <c r="K838" s="248"/>
      <c r="L838" s="434" t="s">
        <v>540</v>
      </c>
      <c r="M838" s="435" t="s">
        <v>544</v>
      </c>
      <c r="N838" s="309"/>
      <c r="O838" s="249"/>
      <c r="P838" s="436"/>
      <c r="Q838" s="249">
        <v>42796.041666999998</v>
      </c>
      <c r="R838" s="310">
        <v>42828</v>
      </c>
      <c r="S838" s="311"/>
      <c r="T838" s="249"/>
      <c r="U838" s="249"/>
      <c r="V838" s="312"/>
      <c r="W838" s="249"/>
      <c r="X838" s="249"/>
      <c r="Y838" s="313"/>
      <c r="Z838" s="437"/>
      <c r="AA838" s="314" t="str">
        <f ca="1">IF(AND(R838="",TODAY()&gt;Q838+31,Q838&lt;&gt;0),"1ère RELANCE","")</f>
        <v/>
      </c>
      <c r="AB838" s="314" t="str">
        <f ca="1">IF(AND(R838="",TODAY()&gt;Q838+90,Q838&lt;&gt;0),"DERNIERE RELANCE","")</f>
        <v/>
      </c>
      <c r="AC838" s="315" t="str">
        <f ca="1">IF(AA838="1ère RELANCE",NETWORKDAYS(Q838,TODAY(),1)*D838,"")</f>
        <v/>
      </c>
      <c r="AD838" s="314" t="str">
        <f ca="1">+IF(AND(X838="",TODAY()&gt;W838+15,W838&lt;&gt;0),"RELANCE GPA","")</f>
        <v/>
      </c>
      <c r="AE838" s="282"/>
      <c r="AF838" s="438"/>
      <c r="AG838" s="441"/>
      <c r="AH838" s="444"/>
      <c r="AI838" s="429"/>
      <c r="AJ838" s="447"/>
    </row>
    <row r="839" spans="1:36" ht="20.25" thickTop="1" thickBot="1">
      <c r="A839" s="247"/>
      <c r="B839" s="247"/>
      <c r="C839" s="430"/>
      <c r="D839" s="432" t="str">
        <f>IF(OR(C839="Studio",C839="T1",C839="T1 bis",C839="T2"),"40",IF(OR(C839="T3",C839="T4",C839="T5"),"45",IF(OR(C839="Chambre EHPAD",C839="Chambre foyer"),"50",IF(OR(C839="Parking",C839="Voiries"),"8",IF(C839="Commerces","12",IF(C839="Bureaux","15",""))))))</f>
        <v/>
      </c>
      <c r="E839" s="433" t="s">
        <v>466</v>
      </c>
      <c r="F839" s="245"/>
      <c r="G839" s="246"/>
      <c r="H839" s="247"/>
      <c r="I839" s="247"/>
      <c r="J839" s="247"/>
      <c r="K839" s="248"/>
      <c r="L839" s="434" t="s">
        <v>77</v>
      </c>
      <c r="M839" s="435" t="s">
        <v>295</v>
      </c>
      <c r="N839" s="309"/>
      <c r="O839" s="249"/>
      <c r="P839" s="436"/>
      <c r="Q839" s="249">
        <v>42796.041666999998</v>
      </c>
      <c r="R839" s="310">
        <v>42828</v>
      </c>
      <c r="S839" s="311"/>
      <c r="T839" s="249"/>
      <c r="U839" s="249"/>
      <c r="V839" s="312"/>
      <c r="W839" s="249"/>
      <c r="X839" s="249"/>
      <c r="Y839" s="313"/>
      <c r="Z839" s="437"/>
      <c r="AA839" s="314" t="str">
        <f ca="1">IF(AND(R839="",TODAY()&gt;Q839+31,Q839&lt;&gt;0),"1ère RELANCE","")</f>
        <v/>
      </c>
      <c r="AB839" s="314" t="str">
        <f ca="1">IF(AND(R839="",TODAY()&gt;Q839+90,Q839&lt;&gt;0),"DERNIERE RELANCE","")</f>
        <v/>
      </c>
      <c r="AC839" s="315" t="str">
        <f ca="1">IF(AA839="1ère RELANCE",NETWORKDAYS(Q839,TODAY(),1)*D839,"")</f>
        <v/>
      </c>
      <c r="AD839" s="314" t="str">
        <f ca="1">+IF(AND(X839="",TODAY()&gt;W839+15,W839&lt;&gt;0),"RELANCE GPA","")</f>
        <v/>
      </c>
      <c r="AE839" s="282"/>
      <c r="AF839" s="439"/>
      <c r="AG839" s="442"/>
      <c r="AH839" s="445"/>
      <c r="AI839" s="430"/>
      <c r="AJ839" s="447"/>
    </row>
    <row r="840" spans="1:36" ht="28.5" thickTop="1" thickBot="1">
      <c r="A840" s="468" t="s">
        <v>457</v>
      </c>
      <c r="B840" s="171"/>
      <c r="C840" s="473"/>
      <c r="D840" s="360" t="str">
        <f>IF(OR(C840="Studio",C840="T1",C840="T1 bis",C840="T2"),"40",IF(OR(C840="T3",C840="T4",C840="T5"),"45",IF(OR(C840="Chambre EHPAD",C840="Chambre foyer"),"50",IF(OR(C840="Parking",C840="Voiries"),"8",IF(C840="Commerces","12",IF(C840="Bureaux","15",""))))))</f>
        <v/>
      </c>
      <c r="E840" s="479" t="s">
        <v>471</v>
      </c>
      <c r="F840" s="174"/>
      <c r="G840" s="175"/>
      <c r="H840" s="171"/>
      <c r="I840" s="171"/>
      <c r="J840" s="171"/>
      <c r="K840" s="177"/>
      <c r="L840" s="482" t="s">
        <v>99</v>
      </c>
      <c r="M840" s="479" t="s">
        <v>313</v>
      </c>
      <c r="N840" s="483"/>
      <c r="O840" s="179"/>
      <c r="P840" s="171"/>
      <c r="Q840" s="484">
        <v>42804</v>
      </c>
      <c r="R840" s="486"/>
      <c r="S840" s="385"/>
      <c r="T840" s="179"/>
      <c r="U840" s="179"/>
      <c r="V840" s="489"/>
      <c r="W840" s="179"/>
      <c r="X840" s="179"/>
      <c r="Y840" s="394"/>
      <c r="Z840" s="491"/>
      <c r="AA840" s="492" t="str">
        <f ca="1">IF(AND(R840="",TODAY()&gt;Q840+31,Q840&lt;&gt;0),"1ère RELANCE","")</f>
        <v>1ère RELANCE</v>
      </c>
      <c r="AB840" s="492" t="str">
        <f ca="1">IF(AND(R840="",TODAY()&gt;Q840+90,Q840&lt;&gt;0),"DERNIERE RELANCE","")</f>
        <v/>
      </c>
      <c r="AC840" s="493" t="e">
        <f ca="1">IF(AA840="1ère RELANCE",NETWORKDAYS(Q840,TODAY(),1)*D840,"")</f>
        <v>#VALUE!</v>
      </c>
      <c r="AD840" s="492" t="str">
        <f ca="1">+IF(AND(X840="",TODAY()&gt;W840+15,W840&lt;&gt;0),"RELANCE GPA","")</f>
        <v/>
      </c>
      <c r="AE840" s="494"/>
      <c r="AF840" s="500"/>
      <c r="AG840" s="505"/>
      <c r="AH840" s="509"/>
      <c r="AI840" s="473"/>
      <c r="AJ840" s="513"/>
    </row>
    <row r="841" spans="1:36" ht="27.75" thickBot="1">
      <c r="A841" s="468" t="s">
        <v>457</v>
      </c>
      <c r="B841" s="171"/>
      <c r="C841" s="356"/>
      <c r="D841" s="360" t="str">
        <f>IF(OR(C841="Studio",C841="T1",C841="T1 bis",C841="T2"),"40",IF(OR(C841="T3",C841="T4",C841="T5"),"45",IF(OR(C841="Chambre EHPAD",C841="Chambre foyer"),"50",IF(OR(C841="Parking",C841="Voiries"),"8",IF(C841="Commerces","12",IF(C841="Bureaux","15",""))))))</f>
        <v/>
      </c>
      <c r="E841" s="479" t="s">
        <v>461</v>
      </c>
      <c r="F841" s="174"/>
      <c r="G841" s="175"/>
      <c r="H841" s="171"/>
      <c r="I841" s="171"/>
      <c r="J841" s="171"/>
      <c r="K841" s="177"/>
      <c r="L841" s="482" t="s">
        <v>8</v>
      </c>
      <c r="M841" s="479" t="s">
        <v>346</v>
      </c>
      <c r="N841" s="483"/>
      <c r="O841" s="179"/>
      <c r="P841" s="171"/>
      <c r="Q841" s="484">
        <v>42804</v>
      </c>
      <c r="R841" s="486"/>
      <c r="S841" s="385"/>
      <c r="T841" s="179"/>
      <c r="U841" s="179"/>
      <c r="V841" s="489"/>
      <c r="W841" s="179"/>
      <c r="X841" s="179"/>
      <c r="Y841" s="394"/>
      <c r="Z841" s="491"/>
      <c r="AA841" s="492" t="str">
        <f ca="1">IF(AND(R841="",TODAY()&gt;Q841+31,Q841&lt;&gt;0),"1ère RELANCE","")</f>
        <v>1ère RELANCE</v>
      </c>
      <c r="AB841" s="492" t="str">
        <f ca="1">IF(AND(R841="",TODAY()&gt;Q841+90,Q841&lt;&gt;0),"DERNIERE RELANCE","")</f>
        <v/>
      </c>
      <c r="AC841" s="493" t="e">
        <f ca="1">IF(AA841="1ère RELANCE",NETWORKDAYS(Q841,TODAY(),1)*D841,"")</f>
        <v>#VALUE!</v>
      </c>
      <c r="AD841" s="492" t="str">
        <f ca="1">+IF(AND(X841="",TODAY()&gt;W841+15,W841&lt;&gt;0),"RELANCE GPA","")</f>
        <v/>
      </c>
      <c r="AE841" s="494"/>
      <c r="AF841" s="414"/>
      <c r="AG841" s="69"/>
      <c r="AH841" s="421"/>
      <c r="AI841" s="356"/>
      <c r="AJ841" s="513"/>
    </row>
    <row r="842" spans="1:36" ht="27.75" thickBot="1">
      <c r="A842" s="287" t="s">
        <v>457</v>
      </c>
      <c r="B842" s="127"/>
      <c r="C842" s="32"/>
      <c r="D842" s="360" t="str">
        <f>IF(OR(C842="Studio",C842="T1",C842="T1 bis",C842="T2"),"40",IF(OR(C842="T3",C842="T4",C842="T5"),"45",IF(OR(C842="Chambre EHPAD",C842="Chambre foyer"),"50",IF(OR(C842="Parking",C842="Voiries"),"8",IF(C842="Commerces","12",IF(C842="Bureaux","15",""))))))</f>
        <v/>
      </c>
      <c r="E842" s="244" t="s">
        <v>471</v>
      </c>
      <c r="F842" s="128"/>
      <c r="G842" s="129"/>
      <c r="H842" s="127"/>
      <c r="I842" s="127"/>
      <c r="J842" s="127"/>
      <c r="K842" s="130"/>
      <c r="L842" s="481" t="s">
        <v>104</v>
      </c>
      <c r="M842" s="244" t="s">
        <v>135</v>
      </c>
      <c r="N842" s="379"/>
      <c r="O842" s="131"/>
      <c r="P842" s="127"/>
      <c r="Q842" s="254">
        <v>42804</v>
      </c>
      <c r="R842" s="255"/>
      <c r="S842" s="385"/>
      <c r="T842" s="131"/>
      <c r="U842" s="131"/>
      <c r="V842" s="389"/>
      <c r="W842" s="131"/>
      <c r="X842" s="131"/>
      <c r="Y842" s="394"/>
      <c r="Z842" s="250"/>
      <c r="AA842" s="283" t="str">
        <f ca="1">IF(AND(R842="",TODAY()&gt;Q842+31,Q842&lt;&gt;0),"1ère RELANCE","")</f>
        <v>1ère RELANCE</v>
      </c>
      <c r="AB842" s="283" t="str">
        <f ca="1">IF(AND(R842="",TODAY()&gt;Q842+90,Q842&lt;&gt;0),"DERNIERE RELANCE","")</f>
        <v/>
      </c>
      <c r="AC842" s="284" t="e">
        <f ca="1">IF(AA842="1ère RELANCE",NETWORKDAYS(Q842,TODAY(),1)*D842,"")</f>
        <v>#VALUE!</v>
      </c>
      <c r="AD842" s="283" t="str">
        <f ca="1">+IF(AND(X842="",TODAY()&gt;W842+15,W842&lt;&gt;0),"RELANCE GPA","")</f>
        <v/>
      </c>
      <c r="AE842" s="277"/>
      <c r="AF842" s="497"/>
      <c r="AG842" s="228"/>
      <c r="AH842" s="78"/>
      <c r="AI842" s="32"/>
      <c r="AJ842" s="233"/>
    </row>
    <row r="843" spans="1:36" ht="28.5" thickTop="1" thickBot="1">
      <c r="A843" s="468" t="s">
        <v>457</v>
      </c>
      <c r="B843" s="171"/>
      <c r="C843" s="473"/>
      <c r="D843" s="360" t="str">
        <f>IF(OR(C843="Studio",C843="T1",C843="T1 bis",C843="T2"),"40",IF(OR(C843="T3",C843="T4",C843="T5"),"45",IF(OR(C843="Chambre EHPAD",C843="Chambre foyer"),"50",IF(OR(C843="Parking",C843="Voiries"),"8",IF(C843="Commerces","12",IF(C843="Bureaux","15",""))))))</f>
        <v/>
      </c>
      <c r="E843" s="479" t="s">
        <v>458</v>
      </c>
      <c r="F843" s="174"/>
      <c r="G843" s="175"/>
      <c r="H843" s="171"/>
      <c r="I843" s="171"/>
      <c r="J843" s="171"/>
      <c r="K843" s="177"/>
      <c r="L843" s="482" t="s">
        <v>104</v>
      </c>
      <c r="M843" s="479" t="s">
        <v>135</v>
      </c>
      <c r="N843" s="483"/>
      <c r="O843" s="179"/>
      <c r="P843" s="171"/>
      <c r="Q843" s="484">
        <v>42804</v>
      </c>
      <c r="R843" s="486"/>
      <c r="S843" s="385"/>
      <c r="T843" s="179"/>
      <c r="U843" s="179"/>
      <c r="V843" s="489"/>
      <c r="W843" s="179"/>
      <c r="X843" s="179"/>
      <c r="Y843" s="394"/>
      <c r="Z843" s="491"/>
      <c r="AA843" s="492" t="str">
        <f ca="1">IF(AND(R843="",TODAY()&gt;Q843+31,Q843&lt;&gt;0),"1ère RELANCE","")</f>
        <v>1ère RELANCE</v>
      </c>
      <c r="AB843" s="492" t="str">
        <f ca="1">IF(AND(R843="",TODAY()&gt;Q843+90,Q843&lt;&gt;0),"DERNIERE RELANCE","")</f>
        <v/>
      </c>
      <c r="AC843" s="493" t="e">
        <f ca="1">IF(AA843="1ère RELANCE",NETWORKDAYS(Q843,TODAY(),1)*D843,"")</f>
        <v>#VALUE!</v>
      </c>
      <c r="AD843" s="492" t="str">
        <f ca="1">+IF(AND(X843="",TODAY()&gt;W843+15,W843&lt;&gt;0),"RELANCE GPA","")</f>
        <v/>
      </c>
      <c r="AE843" s="494"/>
      <c r="AF843" s="500"/>
      <c r="AG843" s="505"/>
      <c r="AH843" s="509"/>
      <c r="AI843" s="473"/>
      <c r="AJ843" s="513"/>
    </row>
    <row r="844" spans="1:36" ht="27.75" thickBot="1">
      <c r="A844" s="287" t="s">
        <v>457</v>
      </c>
      <c r="B844" s="127"/>
      <c r="C844" s="32"/>
      <c r="D844" s="360" t="str">
        <f>IF(OR(C844="Studio",C844="T1",C844="T1 bis",C844="T2"),"40",IF(OR(C844="T3",C844="T4",C844="T5"),"45",IF(OR(C844="Chambre EHPAD",C844="Chambre foyer"),"50",IF(OR(C844="Parking",C844="Voiries"),"8",IF(C844="Commerces","12",IF(C844="Bureaux","15",""))))))</f>
        <v/>
      </c>
      <c r="E844" s="244" t="s">
        <v>459</v>
      </c>
      <c r="F844" s="128"/>
      <c r="G844" s="129"/>
      <c r="H844" s="127"/>
      <c r="I844" s="127"/>
      <c r="J844" s="127"/>
      <c r="K844" s="130"/>
      <c r="L844" s="481" t="s">
        <v>100</v>
      </c>
      <c r="M844" s="244" t="s">
        <v>135</v>
      </c>
      <c r="N844" s="379"/>
      <c r="O844" s="131"/>
      <c r="P844" s="127"/>
      <c r="Q844" s="254">
        <v>42804</v>
      </c>
      <c r="R844" s="255"/>
      <c r="S844" s="385"/>
      <c r="T844" s="131"/>
      <c r="U844" s="131"/>
      <c r="V844" s="389"/>
      <c r="W844" s="131"/>
      <c r="X844" s="131"/>
      <c r="Y844" s="394"/>
      <c r="Z844" s="250"/>
      <c r="AA844" s="283" t="str">
        <f ca="1">IF(AND(R844="",TODAY()&gt;Q844+31,Q844&lt;&gt;0),"1ère RELANCE","")</f>
        <v>1ère RELANCE</v>
      </c>
      <c r="AB844" s="283" t="str">
        <f ca="1">IF(AND(R844="",TODAY()&gt;Q844+90,Q844&lt;&gt;0),"DERNIERE RELANCE","")</f>
        <v/>
      </c>
      <c r="AC844" s="284" t="e">
        <f ca="1">IF(AA844="1ère RELANCE",NETWORKDAYS(Q844,TODAY(),1)*D844,"")</f>
        <v>#VALUE!</v>
      </c>
      <c r="AD844" s="283" t="str">
        <f ca="1">+IF(AND(X844="",TODAY()&gt;W844+15,W844&lt;&gt;0),"RELANCE GPA","")</f>
        <v/>
      </c>
      <c r="AE844" s="277"/>
      <c r="AF844" s="497"/>
      <c r="AG844" s="228"/>
      <c r="AH844" s="78"/>
      <c r="AI844" s="32"/>
      <c r="AJ844" s="233"/>
    </row>
    <row r="845" spans="1:36" ht="28.5" thickTop="1" thickBot="1">
      <c r="A845" s="287" t="s">
        <v>457</v>
      </c>
      <c r="B845" s="127"/>
      <c r="C845" s="470"/>
      <c r="D845" s="360" t="str">
        <f>IF(OR(C845="Studio",C845="T1",C845="T1 bis",C845="T2"),"40",IF(OR(C845="T3",C845="T4",C845="T5"),"45",IF(OR(C845="Chambre EHPAD",C845="Chambre foyer"),"50",IF(OR(C845="Parking",C845="Voiries"),"8",IF(C845="Commerces","12",IF(C845="Bureaux","15",""))))))</f>
        <v/>
      </c>
      <c r="E845" s="244" t="s">
        <v>460</v>
      </c>
      <c r="F845" s="128"/>
      <c r="G845" s="129"/>
      <c r="H845" s="127"/>
      <c r="I845" s="127"/>
      <c r="J845" s="127"/>
      <c r="K845" s="130"/>
      <c r="L845" s="481" t="s">
        <v>97</v>
      </c>
      <c r="M845" s="244" t="s">
        <v>135</v>
      </c>
      <c r="N845" s="379"/>
      <c r="O845" s="131"/>
      <c r="P845" s="127"/>
      <c r="Q845" s="254">
        <v>42804</v>
      </c>
      <c r="R845" s="255"/>
      <c r="S845" s="385"/>
      <c r="T845" s="131"/>
      <c r="U845" s="131"/>
      <c r="V845" s="389"/>
      <c r="W845" s="131"/>
      <c r="X845" s="131"/>
      <c r="Y845" s="394"/>
      <c r="Z845" s="250"/>
      <c r="AA845" s="283" t="str">
        <f ca="1">IF(AND(R845="",TODAY()&gt;Q845+31,Q845&lt;&gt;0),"1ère RELANCE","")</f>
        <v>1ère RELANCE</v>
      </c>
      <c r="AB845" s="283" t="str">
        <f ca="1">IF(AND(R845="",TODAY()&gt;Q845+90,Q845&lt;&gt;0),"DERNIERE RELANCE","")</f>
        <v/>
      </c>
      <c r="AC845" s="284" t="e">
        <f ca="1">IF(AA845="1ère RELANCE",NETWORKDAYS(Q845,TODAY(),1)*D845,"")</f>
        <v>#VALUE!</v>
      </c>
      <c r="AD845" s="283" t="str">
        <f ca="1">+IF(AND(X845="",TODAY()&gt;W845+15,W845&lt;&gt;0),"RELANCE GPA","")</f>
        <v/>
      </c>
      <c r="AE845" s="277"/>
      <c r="AF845" s="496"/>
      <c r="AG845" s="504"/>
      <c r="AH845" s="507"/>
      <c r="AI845" s="470"/>
      <c r="AJ845" s="233"/>
    </row>
    <row r="846" spans="1:36" ht="28.5" thickTop="1" thickBot="1">
      <c r="A846" s="287" t="s">
        <v>457</v>
      </c>
      <c r="B846" s="127"/>
      <c r="C846" s="470"/>
      <c r="D846" s="360" t="str">
        <f>IF(OR(C846="Studio",C846="T1",C846="T1 bis",C846="T2"),"40",IF(OR(C846="T3",C846="T4",C846="T5"),"45",IF(OR(C846="Chambre EHPAD",C846="Chambre foyer"),"50",IF(OR(C846="Parking",C846="Voiries"),"8",IF(C846="Commerces","12",IF(C846="Bureaux","15",""))))))</f>
        <v/>
      </c>
      <c r="E846" s="244" t="s">
        <v>461</v>
      </c>
      <c r="F846" s="128"/>
      <c r="G846" s="129"/>
      <c r="H846" s="127"/>
      <c r="I846" s="127"/>
      <c r="J846" s="127"/>
      <c r="K846" s="130"/>
      <c r="L846" s="481" t="s">
        <v>104</v>
      </c>
      <c r="M846" s="244" t="s">
        <v>135</v>
      </c>
      <c r="N846" s="379"/>
      <c r="O846" s="131"/>
      <c r="P846" s="127"/>
      <c r="Q846" s="254">
        <v>42804</v>
      </c>
      <c r="R846" s="255"/>
      <c r="S846" s="385"/>
      <c r="T846" s="131"/>
      <c r="U846" s="131"/>
      <c r="V846" s="389"/>
      <c r="W846" s="131"/>
      <c r="X846" s="131"/>
      <c r="Y846" s="394"/>
      <c r="Z846" s="250"/>
      <c r="AA846" s="283" t="str">
        <f ca="1">IF(AND(R846="",TODAY()&gt;Q846+31,Q846&lt;&gt;0),"1ère RELANCE","")</f>
        <v>1ère RELANCE</v>
      </c>
      <c r="AB846" s="283" t="str">
        <f ca="1">IF(AND(R846="",TODAY()&gt;Q846+90,Q846&lt;&gt;0),"DERNIERE RELANCE","")</f>
        <v/>
      </c>
      <c r="AC846" s="284" t="e">
        <f ca="1">IF(AA846="1ère RELANCE",NETWORKDAYS(Q846,TODAY(),1)*D846,"")</f>
        <v>#VALUE!</v>
      </c>
      <c r="AD846" s="283" t="str">
        <f ca="1">+IF(AND(X846="",TODAY()&gt;W846+15,W846&lt;&gt;0),"RELANCE GPA","")</f>
        <v/>
      </c>
      <c r="AE846" s="277"/>
      <c r="AF846" s="496"/>
      <c r="AG846" s="504"/>
      <c r="AH846" s="507"/>
      <c r="AI846" s="470"/>
      <c r="AJ846" s="233"/>
    </row>
    <row r="847" spans="1:36" ht="28.5" thickTop="1" thickBot="1">
      <c r="A847" s="287" t="s">
        <v>457</v>
      </c>
      <c r="B847" s="127"/>
      <c r="C847" s="470"/>
      <c r="D847" s="360" t="str">
        <f>IF(OR(C847="Studio",C847="T1",C847="T1 bis",C847="T2"),"40",IF(OR(C847="T3",C847="T4",C847="T5"),"45",IF(OR(C847="Chambre EHPAD",C847="Chambre foyer"),"50",IF(OR(C847="Parking",C847="Voiries"),"8",IF(C847="Commerces","12",IF(C847="Bureaux","15",""))))))</f>
        <v/>
      </c>
      <c r="E847" s="244" t="s">
        <v>462</v>
      </c>
      <c r="F847" s="128"/>
      <c r="G847" s="129"/>
      <c r="H847" s="127"/>
      <c r="I847" s="127"/>
      <c r="J847" s="127"/>
      <c r="K847" s="130"/>
      <c r="L847" s="481" t="s">
        <v>97</v>
      </c>
      <c r="M847" s="244" t="s">
        <v>135</v>
      </c>
      <c r="N847" s="379"/>
      <c r="O847" s="131"/>
      <c r="P847" s="127"/>
      <c r="Q847" s="254">
        <v>42804</v>
      </c>
      <c r="R847" s="255"/>
      <c r="S847" s="385"/>
      <c r="T847" s="131"/>
      <c r="U847" s="131"/>
      <c r="V847" s="389"/>
      <c r="W847" s="131"/>
      <c r="X847" s="131"/>
      <c r="Y847" s="394"/>
      <c r="Z847" s="250"/>
      <c r="AA847" s="283" t="str">
        <f ca="1">IF(AND(R847="",TODAY()&gt;Q847+31,Q847&lt;&gt;0),"1ère RELANCE","")</f>
        <v>1ère RELANCE</v>
      </c>
      <c r="AB847" s="283" t="str">
        <f ca="1">IF(AND(R847="",TODAY()&gt;Q847+90,Q847&lt;&gt;0),"DERNIERE RELANCE","")</f>
        <v/>
      </c>
      <c r="AC847" s="284" t="e">
        <f ca="1">IF(AA847="1ère RELANCE",NETWORKDAYS(Q847,TODAY(),1)*D847,"")</f>
        <v>#VALUE!</v>
      </c>
      <c r="AD847" s="283" t="str">
        <f ca="1">+IF(AND(X847="",TODAY()&gt;W847+15,W847&lt;&gt;0),"RELANCE GPA","")</f>
        <v/>
      </c>
      <c r="AE847" s="277"/>
      <c r="AF847" s="496"/>
      <c r="AG847" s="504"/>
      <c r="AH847" s="507"/>
      <c r="AI847" s="470"/>
      <c r="AJ847" s="233"/>
    </row>
    <row r="848" spans="1:36" ht="28.5" thickTop="1" thickBot="1">
      <c r="A848" s="287" t="s">
        <v>457</v>
      </c>
      <c r="B848" s="127"/>
      <c r="C848" s="470"/>
      <c r="D848" s="360" t="str">
        <f>IF(OR(C848="Studio",C848="T1",C848="T1 bis",C848="T2"),"40",IF(OR(C848="T3",C848="T4",C848="T5"),"45",IF(OR(C848="Chambre EHPAD",C848="Chambre foyer"),"50",IF(OR(C848="Parking",C848="Voiries"),"8",IF(C848="Commerces","12",IF(C848="Bureaux","15",""))))))</f>
        <v/>
      </c>
      <c r="E848" s="244" t="s">
        <v>463</v>
      </c>
      <c r="F848" s="128"/>
      <c r="G848" s="129"/>
      <c r="H848" s="127"/>
      <c r="I848" s="127"/>
      <c r="J848" s="127"/>
      <c r="K848" s="130"/>
      <c r="L848" s="481" t="s">
        <v>97</v>
      </c>
      <c r="M848" s="244" t="s">
        <v>135</v>
      </c>
      <c r="N848" s="379"/>
      <c r="O848" s="131"/>
      <c r="P848" s="127"/>
      <c r="Q848" s="254">
        <v>42804</v>
      </c>
      <c r="R848" s="255"/>
      <c r="S848" s="385"/>
      <c r="T848" s="131"/>
      <c r="U848" s="131"/>
      <c r="V848" s="389"/>
      <c r="W848" s="131"/>
      <c r="X848" s="131"/>
      <c r="Y848" s="394"/>
      <c r="Z848" s="250"/>
      <c r="AA848" s="283" t="str">
        <f ca="1">IF(AND(R848="",TODAY()&gt;Q848+31,Q848&lt;&gt;0),"1ère RELANCE","")</f>
        <v>1ère RELANCE</v>
      </c>
      <c r="AB848" s="283" t="str">
        <f ca="1">IF(AND(R848="",TODAY()&gt;Q848+90,Q848&lt;&gt;0),"DERNIERE RELANCE","")</f>
        <v/>
      </c>
      <c r="AC848" s="284" t="e">
        <f ca="1">IF(AA848="1ère RELANCE",NETWORKDAYS(Q848,TODAY(),1)*D848,"")</f>
        <v>#VALUE!</v>
      </c>
      <c r="AD848" s="283" t="str">
        <f ca="1">+IF(AND(X848="",TODAY()&gt;W848+15,W848&lt;&gt;0),"RELANCE GPA","")</f>
        <v/>
      </c>
      <c r="AE848" s="277"/>
      <c r="AF848" s="496"/>
      <c r="AG848" s="504"/>
      <c r="AH848" s="507"/>
      <c r="AI848" s="470"/>
      <c r="AJ848" s="233"/>
    </row>
    <row r="849" spans="1:36" ht="28.5" thickTop="1" thickBot="1">
      <c r="A849" s="287" t="s">
        <v>457</v>
      </c>
      <c r="B849" s="127"/>
      <c r="C849" s="470"/>
      <c r="D849" s="360" t="str">
        <f>IF(OR(C849="Studio",C849="T1",C849="T1 bis",C849="T2"),"40",IF(OR(C849="T3",C849="T4",C849="T5"),"45",IF(OR(C849="Chambre EHPAD",C849="Chambre foyer"),"50",IF(OR(C849="Parking",C849="Voiries"),"8",IF(C849="Commerces","12",IF(C849="Bureaux","15",""))))))</f>
        <v/>
      </c>
      <c r="E849" s="244" t="s">
        <v>464</v>
      </c>
      <c r="F849" s="128"/>
      <c r="G849" s="129"/>
      <c r="H849" s="127"/>
      <c r="I849" s="127"/>
      <c r="J849" s="127"/>
      <c r="K849" s="130"/>
      <c r="L849" s="481" t="s">
        <v>97</v>
      </c>
      <c r="M849" s="244" t="s">
        <v>135</v>
      </c>
      <c r="N849" s="379"/>
      <c r="O849" s="131"/>
      <c r="P849" s="127"/>
      <c r="Q849" s="254">
        <v>42804</v>
      </c>
      <c r="R849" s="255"/>
      <c r="S849" s="385"/>
      <c r="T849" s="131"/>
      <c r="U849" s="131"/>
      <c r="V849" s="389"/>
      <c r="W849" s="131"/>
      <c r="X849" s="131"/>
      <c r="Y849" s="394"/>
      <c r="Z849" s="250"/>
      <c r="AA849" s="283" t="str">
        <f ca="1">IF(AND(R849="",TODAY()&gt;Q849+31,Q849&lt;&gt;0),"1ère RELANCE","")</f>
        <v>1ère RELANCE</v>
      </c>
      <c r="AB849" s="283" t="str">
        <f ca="1">IF(AND(R849="",TODAY()&gt;Q849+90,Q849&lt;&gt;0),"DERNIERE RELANCE","")</f>
        <v/>
      </c>
      <c r="AC849" s="284" t="e">
        <f ca="1">IF(AA849="1ère RELANCE",NETWORKDAYS(Q849,TODAY(),1)*D849,"")</f>
        <v>#VALUE!</v>
      </c>
      <c r="AD849" s="283" t="str">
        <f ca="1">+IF(AND(X849="",TODAY()&gt;W849+15,W849&lt;&gt;0),"RELANCE GPA","")</f>
        <v/>
      </c>
      <c r="AE849" s="277"/>
      <c r="AF849" s="496"/>
      <c r="AG849" s="504"/>
      <c r="AH849" s="507"/>
      <c r="AI849" s="470"/>
      <c r="AJ849" s="233"/>
    </row>
    <row r="850" spans="1:36" ht="28.5" thickTop="1" thickBot="1">
      <c r="A850" s="468" t="s">
        <v>457</v>
      </c>
      <c r="B850" s="171"/>
      <c r="C850" s="473"/>
      <c r="D850" s="360" t="str">
        <f>IF(OR(C850="Studio",C850="T1",C850="T1 bis",C850="T2"),"40",IF(OR(C850="T3",C850="T4",C850="T5"),"45",IF(OR(C850="Chambre EHPAD",C850="Chambre foyer"),"50",IF(OR(C850="Parking",C850="Voiries"),"8",IF(C850="Commerces","12",IF(C850="Bureaux","15",""))))))</f>
        <v/>
      </c>
      <c r="E850" s="479" t="s">
        <v>465</v>
      </c>
      <c r="F850" s="174"/>
      <c r="G850" s="175"/>
      <c r="H850" s="171"/>
      <c r="I850" s="171"/>
      <c r="J850" s="171"/>
      <c r="K850" s="177"/>
      <c r="L850" s="482" t="s">
        <v>104</v>
      </c>
      <c r="M850" s="479" t="s">
        <v>135</v>
      </c>
      <c r="N850" s="483"/>
      <c r="O850" s="179"/>
      <c r="P850" s="171"/>
      <c r="Q850" s="484">
        <v>42804</v>
      </c>
      <c r="R850" s="486"/>
      <c r="S850" s="385"/>
      <c r="T850" s="179"/>
      <c r="U850" s="179"/>
      <c r="V850" s="489"/>
      <c r="W850" s="179"/>
      <c r="X850" s="179"/>
      <c r="Y850" s="394"/>
      <c r="Z850" s="491"/>
      <c r="AA850" s="492" t="str">
        <f ca="1">IF(AND(R850="",TODAY()&gt;Q850+31,Q850&lt;&gt;0),"1ère RELANCE","")</f>
        <v>1ère RELANCE</v>
      </c>
      <c r="AB850" s="492" t="str">
        <f ca="1">IF(AND(R850="",TODAY()&gt;Q850+90,Q850&lt;&gt;0),"DERNIERE RELANCE","")</f>
        <v/>
      </c>
      <c r="AC850" s="493" t="e">
        <f ca="1">IF(AA850="1ère RELANCE",NETWORKDAYS(Q850,TODAY(),1)*D850,"")</f>
        <v>#VALUE!</v>
      </c>
      <c r="AD850" s="492" t="str">
        <f ca="1">+IF(AND(X850="",TODAY()&gt;W850+15,W850&lt;&gt;0),"RELANCE GPA","")</f>
        <v/>
      </c>
      <c r="AE850" s="494"/>
      <c r="AF850" s="500"/>
      <c r="AG850" s="505"/>
      <c r="AH850" s="509"/>
      <c r="AI850" s="473"/>
      <c r="AJ850" s="513"/>
    </row>
    <row r="851" spans="1:36" ht="27.75" thickBot="1">
      <c r="A851" s="468" t="s">
        <v>457</v>
      </c>
      <c r="B851" s="171"/>
      <c r="C851" s="356"/>
      <c r="D851" s="360" t="str">
        <f>IF(OR(C851="Studio",C851="T1",C851="T1 bis",C851="T2"),"40",IF(OR(C851="T3",C851="T4",C851="T5"),"45",IF(OR(C851="Chambre EHPAD",C851="Chambre foyer"),"50",IF(OR(C851="Parking",C851="Voiries"),"8",IF(C851="Commerces","12",IF(C851="Bureaux","15",""))))))</f>
        <v/>
      </c>
      <c r="E851" s="479" t="s">
        <v>466</v>
      </c>
      <c r="F851" s="174"/>
      <c r="G851" s="175"/>
      <c r="H851" s="171"/>
      <c r="I851" s="171"/>
      <c r="J851" s="171"/>
      <c r="K851" s="177"/>
      <c r="L851" s="482" t="s">
        <v>104</v>
      </c>
      <c r="M851" s="479" t="s">
        <v>135</v>
      </c>
      <c r="N851" s="483"/>
      <c r="O851" s="179"/>
      <c r="P851" s="171"/>
      <c r="Q851" s="484">
        <v>42804</v>
      </c>
      <c r="R851" s="485"/>
      <c r="S851" s="385"/>
      <c r="T851" s="179"/>
      <c r="U851" s="179"/>
      <c r="V851" s="489"/>
      <c r="W851" s="179"/>
      <c r="X851" s="179"/>
      <c r="Y851" s="394"/>
      <c r="Z851" s="491"/>
      <c r="AA851" s="492" t="str">
        <f ca="1">IF(AND(R851="",TODAY()&gt;Q851+31,Q851&lt;&gt;0),"1ère RELANCE","")</f>
        <v>1ère RELANCE</v>
      </c>
      <c r="AB851" s="492" t="str">
        <f ca="1">IF(AND(R851="",TODAY()&gt;Q851+90,Q851&lt;&gt;0),"DERNIERE RELANCE","")</f>
        <v/>
      </c>
      <c r="AC851" s="493" t="e">
        <f ca="1">IF(AA851="1ère RELANCE",NETWORKDAYS(Q851,TODAY(),1)*D851,"")</f>
        <v>#VALUE!</v>
      </c>
      <c r="AD851" s="492" t="str">
        <f ca="1">+IF(AND(X851="",TODAY()&gt;W851+15,W851&lt;&gt;0),"RELANCE GPA","")</f>
        <v/>
      </c>
      <c r="AE851" s="494"/>
      <c r="AF851" s="414"/>
      <c r="AG851" s="69"/>
      <c r="AH851" s="421"/>
      <c r="AI851" s="356"/>
      <c r="AJ851" s="513"/>
    </row>
    <row r="852" spans="1:36" ht="27.75" thickBot="1">
      <c r="A852" s="287" t="s">
        <v>457</v>
      </c>
      <c r="B852" s="127"/>
      <c r="C852" s="32"/>
      <c r="D852" s="360" t="str">
        <f>IF(OR(C852="Studio",C852="T1",C852="T1 bis",C852="T2"),"40",IF(OR(C852="T3",C852="T4",C852="T5"),"45",IF(OR(C852="Chambre EHPAD",C852="Chambre foyer"),"50",IF(OR(C852="Parking",C852="Voiries"),"8",IF(C852="Commerces","12",IF(C852="Bureaux","15",""))))))</f>
        <v/>
      </c>
      <c r="E852" s="244" t="s">
        <v>467</v>
      </c>
      <c r="F852" s="128"/>
      <c r="G852" s="129"/>
      <c r="H852" s="127"/>
      <c r="I852" s="127"/>
      <c r="J852" s="127"/>
      <c r="K852" s="130"/>
      <c r="L852" s="481" t="s">
        <v>97</v>
      </c>
      <c r="M852" s="244" t="s">
        <v>135</v>
      </c>
      <c r="N852" s="379"/>
      <c r="O852" s="131"/>
      <c r="P852" s="127"/>
      <c r="Q852" s="254">
        <v>42804</v>
      </c>
      <c r="R852" s="255"/>
      <c r="S852" s="385"/>
      <c r="T852" s="131"/>
      <c r="U852" s="131"/>
      <c r="V852" s="389"/>
      <c r="W852" s="131"/>
      <c r="X852" s="131"/>
      <c r="Y852" s="394"/>
      <c r="Z852" s="250"/>
      <c r="AA852" s="283" t="str">
        <f ca="1">IF(AND(R852="",TODAY()&gt;Q852+31,Q852&lt;&gt;0),"1ère RELANCE","")</f>
        <v>1ère RELANCE</v>
      </c>
      <c r="AB852" s="283" t="str">
        <f ca="1">IF(AND(R852="",TODAY()&gt;Q852+90,Q852&lt;&gt;0),"DERNIERE RELANCE","")</f>
        <v/>
      </c>
      <c r="AC852" s="284" t="e">
        <f ca="1">IF(AA852="1ère RELANCE",NETWORKDAYS(Q852,TODAY(),1)*D852,"")</f>
        <v>#VALUE!</v>
      </c>
      <c r="AD852" s="283" t="str">
        <f ca="1">+IF(AND(X852="",TODAY()&gt;W852+15,W852&lt;&gt;0),"RELANCE GPA","")</f>
        <v/>
      </c>
      <c r="AE852" s="277"/>
      <c r="AF852" s="497"/>
      <c r="AG852" s="228"/>
      <c r="AH852" s="78"/>
      <c r="AI852" s="32"/>
      <c r="AJ852" s="233"/>
    </row>
    <row r="853" spans="1:36" ht="28.5" thickTop="1" thickBot="1">
      <c r="A853" s="287" t="s">
        <v>457</v>
      </c>
      <c r="B853" s="127"/>
      <c r="C853" s="470"/>
      <c r="D853" s="360" t="str">
        <f>IF(OR(C853="Studio",C853="T1",C853="T1 bis",C853="T2"),"40",IF(OR(C853="T3",C853="T4",C853="T5"),"45",IF(OR(C853="Chambre EHPAD",C853="Chambre foyer"),"50",IF(OR(C853="Parking",C853="Voiries"),"8",IF(C853="Commerces","12",IF(C853="Bureaux","15",""))))))</f>
        <v/>
      </c>
      <c r="E853" s="244" t="s">
        <v>468</v>
      </c>
      <c r="F853" s="128"/>
      <c r="G853" s="129"/>
      <c r="H853" s="127"/>
      <c r="I853" s="127"/>
      <c r="J853" s="127"/>
      <c r="K853" s="130"/>
      <c r="L853" s="481" t="s">
        <v>104</v>
      </c>
      <c r="M853" s="244" t="s">
        <v>135</v>
      </c>
      <c r="N853" s="379"/>
      <c r="O853" s="131"/>
      <c r="P853" s="127"/>
      <c r="Q853" s="254">
        <v>42804</v>
      </c>
      <c r="R853" s="255"/>
      <c r="S853" s="385"/>
      <c r="T853" s="131"/>
      <c r="U853" s="131"/>
      <c r="V853" s="389"/>
      <c r="W853" s="131"/>
      <c r="X853" s="131"/>
      <c r="Y853" s="394"/>
      <c r="Z853" s="250"/>
      <c r="AA853" s="283" t="str">
        <f ca="1">IF(AND(R853="",TODAY()&gt;Q853+31,Q853&lt;&gt;0),"1ère RELANCE","")</f>
        <v>1ère RELANCE</v>
      </c>
      <c r="AB853" s="283" t="str">
        <f ca="1">IF(AND(R853="",TODAY()&gt;Q853+90,Q853&lt;&gt;0),"DERNIERE RELANCE","")</f>
        <v/>
      </c>
      <c r="AC853" s="284" t="e">
        <f ca="1">IF(AA853="1ère RELANCE",NETWORKDAYS(Q853,TODAY(),1)*D853,"")</f>
        <v>#VALUE!</v>
      </c>
      <c r="AD853" s="283" t="str">
        <f ca="1">+IF(AND(X853="",TODAY()&gt;W853+15,W853&lt;&gt;0),"RELANCE GPA","")</f>
        <v/>
      </c>
      <c r="AE853" s="277"/>
      <c r="AF853" s="496"/>
      <c r="AG853" s="504"/>
      <c r="AH853" s="507"/>
      <c r="AI853" s="470"/>
      <c r="AJ853" s="233"/>
    </row>
    <row r="854" spans="1:36" ht="28.5" thickTop="1" thickBot="1">
      <c r="A854" s="468" t="s">
        <v>457</v>
      </c>
      <c r="B854" s="171"/>
      <c r="C854" s="473"/>
      <c r="D854" s="360" t="str">
        <f>IF(OR(C854="Studio",C854="T1",C854="T1 bis",C854="T2"),"40",IF(OR(C854="T3",C854="T4",C854="T5"),"45",IF(OR(C854="Chambre EHPAD",C854="Chambre foyer"),"50",IF(OR(C854="Parking",C854="Voiries"),"8",IF(C854="Commerces","12",IF(C854="Bureaux","15",""))))))</f>
        <v/>
      </c>
      <c r="E854" s="479" t="s">
        <v>469</v>
      </c>
      <c r="F854" s="174"/>
      <c r="G854" s="175"/>
      <c r="H854" s="171"/>
      <c r="I854" s="171"/>
      <c r="J854" s="171"/>
      <c r="K854" s="177"/>
      <c r="L854" s="482" t="s">
        <v>104</v>
      </c>
      <c r="M854" s="479" t="s">
        <v>135</v>
      </c>
      <c r="N854" s="483"/>
      <c r="O854" s="179"/>
      <c r="P854" s="171"/>
      <c r="Q854" s="484">
        <v>42804</v>
      </c>
      <c r="R854" s="486"/>
      <c r="S854" s="385"/>
      <c r="T854" s="179"/>
      <c r="U854" s="179"/>
      <c r="V854" s="489"/>
      <c r="W854" s="179"/>
      <c r="X854" s="179"/>
      <c r="Y854" s="394"/>
      <c r="Z854" s="491"/>
      <c r="AA854" s="492" t="str">
        <f ca="1">IF(AND(R854="",TODAY()&gt;Q854+31,Q854&lt;&gt;0),"1ère RELANCE","")</f>
        <v>1ère RELANCE</v>
      </c>
      <c r="AB854" s="492" t="str">
        <f ca="1">IF(AND(R854="",TODAY()&gt;Q854+90,Q854&lt;&gt;0),"DERNIERE RELANCE","")</f>
        <v/>
      </c>
      <c r="AC854" s="493" t="e">
        <f ca="1">IF(AA854="1ère RELANCE",NETWORKDAYS(Q854,TODAY(),1)*D854,"")</f>
        <v>#VALUE!</v>
      </c>
      <c r="AD854" s="492" t="str">
        <f ca="1">+IF(AND(X854="",TODAY()&gt;W854+15,W854&lt;&gt;0),"RELANCE GPA","")</f>
        <v/>
      </c>
      <c r="AE854" s="494"/>
      <c r="AF854" s="500"/>
      <c r="AG854" s="505"/>
      <c r="AH854" s="509"/>
      <c r="AI854" s="473"/>
      <c r="AJ854" s="513"/>
    </row>
    <row r="855" spans="1:36" ht="27.75" thickBot="1">
      <c r="A855" s="468" t="s">
        <v>457</v>
      </c>
      <c r="B855" s="171"/>
      <c r="C855" s="356"/>
      <c r="D855" s="360" t="str">
        <f>IF(OR(C855="Studio",C855="T1",C855="T1 bis",C855="T2"),"40",IF(OR(C855="T3",C855="T4",C855="T5"),"45",IF(OR(C855="Chambre EHPAD",C855="Chambre foyer"),"50",IF(OR(C855="Parking",C855="Voiries"),"8",IF(C855="Commerces","12",IF(C855="Bureaux","15",""))))))</f>
        <v/>
      </c>
      <c r="E855" s="479" t="s">
        <v>470</v>
      </c>
      <c r="F855" s="174"/>
      <c r="G855" s="175"/>
      <c r="H855" s="171"/>
      <c r="I855" s="171"/>
      <c r="J855" s="171"/>
      <c r="K855" s="177"/>
      <c r="L855" s="482" t="s">
        <v>104</v>
      </c>
      <c r="M855" s="479" t="s">
        <v>135</v>
      </c>
      <c r="N855" s="483"/>
      <c r="O855" s="179"/>
      <c r="P855" s="171"/>
      <c r="Q855" s="484">
        <v>42804</v>
      </c>
      <c r="R855" s="486"/>
      <c r="S855" s="385"/>
      <c r="T855" s="179"/>
      <c r="U855" s="179"/>
      <c r="V855" s="489"/>
      <c r="W855" s="179"/>
      <c r="X855" s="179"/>
      <c r="Y855" s="394"/>
      <c r="Z855" s="491"/>
      <c r="AA855" s="492" t="str">
        <f ca="1">IF(AND(R855="",TODAY()&gt;Q855+31,Q855&lt;&gt;0),"1ère RELANCE","")</f>
        <v>1ère RELANCE</v>
      </c>
      <c r="AB855" s="492" t="str">
        <f ca="1">IF(AND(R855="",TODAY()&gt;Q855+90,Q855&lt;&gt;0),"DERNIERE RELANCE","")</f>
        <v/>
      </c>
      <c r="AC855" s="493" t="e">
        <f ca="1">IF(AA855="1ère RELANCE",NETWORKDAYS(Q855,TODAY(),1)*D855,"")</f>
        <v>#VALUE!</v>
      </c>
      <c r="AD855" s="492" t="str">
        <f ca="1">+IF(AND(X855="",TODAY()&gt;W855+15,W855&lt;&gt;0),"RELANCE GPA","")</f>
        <v/>
      </c>
      <c r="AE855" s="494"/>
      <c r="AF855" s="414"/>
      <c r="AG855" s="69"/>
      <c r="AH855" s="421"/>
      <c r="AI855" s="356"/>
      <c r="AJ855" s="513"/>
    </row>
    <row r="856" spans="1:36" ht="20.25" thickTop="1" thickBot="1">
      <c r="A856" s="247"/>
      <c r="B856" s="247"/>
      <c r="C856" s="430"/>
      <c r="D856" s="432" t="str">
        <f>IF(OR(C856="Studio",C856="T1",C856="T1 bis",C856="T2"),"40",IF(OR(C856="T3",C856="T4",C856="T5"),"45",IF(OR(C856="Chambre EHPAD",C856="Chambre foyer"),"50",IF(OR(C856="Parking",C856="Voiries"),"8",IF(C856="Commerces","12",IF(C856="Bureaux","15",""))))))</f>
        <v/>
      </c>
      <c r="E856" s="433" t="s">
        <v>468</v>
      </c>
      <c r="F856" s="245"/>
      <c r="G856" s="246"/>
      <c r="H856" s="247"/>
      <c r="I856" s="247"/>
      <c r="J856" s="247"/>
      <c r="K856" s="248"/>
      <c r="L856" s="434" t="s">
        <v>8</v>
      </c>
      <c r="M856" s="435" t="s">
        <v>220</v>
      </c>
      <c r="N856" s="309"/>
      <c r="O856" s="249"/>
      <c r="P856" s="436"/>
      <c r="Q856" s="249">
        <v>42796.041666999998</v>
      </c>
      <c r="R856" s="310">
        <v>42828</v>
      </c>
      <c r="S856" s="311"/>
      <c r="T856" s="249"/>
      <c r="U856" s="249"/>
      <c r="V856" s="312"/>
      <c r="W856" s="249"/>
      <c r="X856" s="249"/>
      <c r="Y856" s="313"/>
      <c r="Z856" s="437"/>
      <c r="AA856" s="314" t="str">
        <f ca="1">IF(AND(R856="",TODAY()&gt;Q856+31,Q856&lt;&gt;0),"1ère RELANCE","")</f>
        <v/>
      </c>
      <c r="AB856" s="314" t="str">
        <f ca="1">IF(AND(R856="",TODAY()&gt;Q856+90,Q856&lt;&gt;0),"DERNIERE RELANCE","")</f>
        <v/>
      </c>
      <c r="AC856" s="315" t="str">
        <f ca="1">IF(AA856="1ère RELANCE",NETWORKDAYS(Q856,TODAY(),1)*D856,"")</f>
        <v/>
      </c>
      <c r="AD856" s="314" t="str">
        <f ca="1">+IF(AND(X856="",TODAY()&gt;W856+15,W856&lt;&gt;0),"RELANCE GPA","")</f>
        <v/>
      </c>
      <c r="AE856" s="282"/>
      <c r="AF856" s="439"/>
      <c r="AG856" s="442"/>
      <c r="AH856" s="445"/>
      <c r="AI856" s="430"/>
      <c r="AJ856" s="447"/>
    </row>
    <row r="857" spans="1:36" ht="20.25" thickTop="1" thickBot="1">
      <c r="A857" s="448"/>
      <c r="B857" s="448"/>
      <c r="C857" s="465"/>
      <c r="D857" s="432" t="str">
        <f>IF(OR(C857="Studio",C857="T1",C857="T1 bis",C857="T2"),"40",IF(OR(C857="T3",C857="T4",C857="T5"),"45",IF(OR(C857="Chambre EHPAD",C857="Chambre foyer"),"50",IF(OR(C857="Parking",C857="Voiries"),"8",IF(C857="Commerces","12",IF(C857="Bureaux","15",""))))))</f>
        <v/>
      </c>
      <c r="E857" s="449" t="s">
        <v>468</v>
      </c>
      <c r="F857" s="450"/>
      <c r="G857" s="451"/>
      <c r="H857" s="448"/>
      <c r="I857" s="448"/>
      <c r="J857" s="448"/>
      <c r="K857" s="452"/>
      <c r="L857" s="453" t="s">
        <v>77</v>
      </c>
      <c r="M857" s="454" t="s">
        <v>243</v>
      </c>
      <c r="N857" s="455"/>
      <c r="O857" s="456"/>
      <c r="P857" s="457"/>
      <c r="Q857" s="456">
        <v>42796.041666999998</v>
      </c>
      <c r="R857" s="458">
        <v>42828</v>
      </c>
      <c r="S857" s="311"/>
      <c r="T857" s="456"/>
      <c r="U857" s="456"/>
      <c r="V857" s="459"/>
      <c r="W857" s="456"/>
      <c r="X857" s="456"/>
      <c r="Y857" s="313"/>
      <c r="Z857" s="460"/>
      <c r="AA857" s="461" t="str">
        <f ca="1">IF(AND(R857="",TODAY()&gt;Q857+31,Q857&lt;&gt;0),"1ère RELANCE","")</f>
        <v/>
      </c>
      <c r="AB857" s="461" t="str">
        <f ca="1">IF(AND(R857="",TODAY()&gt;Q857+90,Q857&lt;&gt;0),"DERNIERE RELANCE","")</f>
        <v/>
      </c>
      <c r="AC857" s="462" t="str">
        <f ca="1">IF(AA857="1ère RELANCE",NETWORKDAYS(Q857,TODAY(),1)*D857,"")</f>
        <v/>
      </c>
      <c r="AD857" s="461" t="str">
        <f ca="1">+IF(AND(X857="",TODAY()&gt;W857+15,W857&lt;&gt;0),"RELANCE GPA","")</f>
        <v/>
      </c>
      <c r="AE857" s="463"/>
      <c r="AF857" s="466"/>
      <c r="AG857" s="222"/>
      <c r="AH857" s="467"/>
      <c r="AI857" s="465"/>
      <c r="AJ857" s="464"/>
    </row>
    <row r="858" spans="1:36" ht="19.5" thickBot="1">
      <c r="A858" s="247"/>
      <c r="B858" s="247"/>
      <c r="C858" s="429"/>
      <c r="D858" s="432" t="str">
        <f>IF(OR(C858="Studio",C858="T1",C858="T1 bis",C858="T2"),"40",IF(OR(C858="T3",C858="T4",C858="T5"),"45",IF(OR(C858="Chambre EHPAD",C858="Chambre foyer"),"50",IF(OR(C858="Parking",C858="Voiries"),"8",IF(C858="Commerces","12",IF(C858="Bureaux","15",""))))))</f>
        <v/>
      </c>
      <c r="E858" s="433" t="s">
        <v>469</v>
      </c>
      <c r="F858" s="245"/>
      <c r="G858" s="246"/>
      <c r="H858" s="247"/>
      <c r="I858" s="247"/>
      <c r="J858" s="247"/>
      <c r="K858" s="248"/>
      <c r="L858" s="434" t="s">
        <v>77</v>
      </c>
      <c r="M858" s="435" t="s">
        <v>243</v>
      </c>
      <c r="N858" s="309"/>
      <c r="O858" s="249"/>
      <c r="P858" s="436"/>
      <c r="Q858" s="249">
        <v>42796.041666999998</v>
      </c>
      <c r="R858" s="310">
        <v>42828</v>
      </c>
      <c r="S858" s="311"/>
      <c r="T858" s="249"/>
      <c r="U858" s="249"/>
      <c r="V858" s="312"/>
      <c r="W858" s="249"/>
      <c r="X858" s="249"/>
      <c r="Y858" s="313"/>
      <c r="Z858" s="437"/>
      <c r="AA858" s="314" t="str">
        <f ca="1">IF(AND(R858="",TODAY()&gt;Q858+31,Q858&lt;&gt;0),"1ère RELANCE","")</f>
        <v/>
      </c>
      <c r="AB858" s="314" t="str">
        <f ca="1">IF(AND(R858="",TODAY()&gt;Q858+90,Q858&lt;&gt;0),"DERNIERE RELANCE","")</f>
        <v/>
      </c>
      <c r="AC858" s="315" t="str">
        <f ca="1">IF(AA858="1ère RELANCE",NETWORKDAYS(Q858,TODAY(),1)*D858,"")</f>
        <v/>
      </c>
      <c r="AD858" s="314" t="str">
        <f ca="1">+IF(AND(X858="",TODAY()&gt;W858+15,W858&lt;&gt;0),"RELANCE GPA","")</f>
        <v/>
      </c>
      <c r="AE858" s="282"/>
      <c r="AF858" s="438"/>
      <c r="AG858" s="441"/>
      <c r="AH858" s="444"/>
      <c r="AI858" s="429"/>
      <c r="AJ858" s="447"/>
    </row>
    <row r="859" spans="1:36" ht="28.5" thickTop="1" thickBot="1">
      <c r="A859" s="287" t="s">
        <v>457</v>
      </c>
      <c r="B859" s="127"/>
      <c r="C859" s="470"/>
      <c r="D859" s="360" t="str">
        <f>IF(OR(C859="Studio",C859="T1",C859="T1 bis",C859="T2"),"40",IF(OR(C859="T3",C859="T4",C859="T5"),"45",IF(OR(C859="Chambre EHPAD",C859="Chambre foyer"),"50",IF(OR(C859="Parking",C859="Voiries"),"8",IF(C859="Commerces","12",IF(C859="Bureaux","15",""))))))</f>
        <v/>
      </c>
      <c r="E859" s="244" t="s">
        <v>465</v>
      </c>
      <c r="F859" s="128"/>
      <c r="G859" s="129"/>
      <c r="H859" s="127"/>
      <c r="I859" s="127"/>
      <c r="J859" s="127"/>
      <c r="K859" s="130"/>
      <c r="L859" s="481" t="s">
        <v>77</v>
      </c>
      <c r="M859" s="244" t="s">
        <v>126</v>
      </c>
      <c r="N859" s="379"/>
      <c r="O859" s="131"/>
      <c r="P859" s="127"/>
      <c r="Q859" s="254">
        <v>42804</v>
      </c>
      <c r="R859" s="255"/>
      <c r="S859" s="385"/>
      <c r="T859" s="131"/>
      <c r="U859" s="131"/>
      <c r="V859" s="389"/>
      <c r="W859" s="131"/>
      <c r="X859" s="131"/>
      <c r="Y859" s="394"/>
      <c r="Z859" s="250"/>
      <c r="AA859" s="283" t="str">
        <f ca="1">IF(AND(R859="",TODAY()&gt;Q859+31,Q859&lt;&gt;0),"1ère RELANCE","")</f>
        <v>1ère RELANCE</v>
      </c>
      <c r="AB859" s="283" t="str">
        <f ca="1">IF(AND(R859="",TODAY()&gt;Q859+90,Q859&lt;&gt;0),"DERNIERE RELANCE","")</f>
        <v/>
      </c>
      <c r="AC859" s="284" t="e">
        <f ca="1">IF(AA859="1ère RELANCE",NETWORKDAYS(Q859,TODAY(),1)*D859,"")</f>
        <v>#VALUE!</v>
      </c>
      <c r="AD859" s="283" t="str">
        <f ca="1">+IF(AND(X859="",TODAY()&gt;W859+15,W859&lt;&gt;0),"RELANCE GPA","")</f>
        <v/>
      </c>
      <c r="AE859" s="277"/>
      <c r="AF859" s="496"/>
      <c r="AG859" s="504"/>
      <c r="AH859" s="507"/>
      <c r="AI859" s="470"/>
      <c r="AJ859" s="233"/>
    </row>
    <row r="860" spans="1:36" ht="28.5" thickTop="1" thickBot="1">
      <c r="A860" s="287" t="s">
        <v>457</v>
      </c>
      <c r="B860" s="127"/>
      <c r="C860" s="470"/>
      <c r="D860" s="360" t="str">
        <f>IF(OR(C860="Studio",C860="T1",C860="T1 bis",C860="T2"),"40",IF(OR(C860="T3",C860="T4",C860="T5"),"45",IF(OR(C860="Chambre EHPAD",C860="Chambre foyer"),"50",IF(OR(C860="Parking",C860="Voiries"),"8",IF(C860="Commerces","12",IF(C860="Bureaux","15",""))))))</f>
        <v/>
      </c>
      <c r="E860" s="244" t="s">
        <v>467</v>
      </c>
      <c r="F860" s="128"/>
      <c r="G860" s="129"/>
      <c r="H860" s="127"/>
      <c r="I860" s="127"/>
      <c r="J860" s="127"/>
      <c r="K860" s="130"/>
      <c r="L860" s="481" t="s">
        <v>77</v>
      </c>
      <c r="M860" s="244" t="s">
        <v>234</v>
      </c>
      <c r="N860" s="379"/>
      <c r="O860" s="131"/>
      <c r="P860" s="127"/>
      <c r="Q860" s="254">
        <v>42804</v>
      </c>
      <c r="R860" s="255"/>
      <c r="S860" s="385"/>
      <c r="T860" s="131"/>
      <c r="U860" s="131"/>
      <c r="V860" s="389"/>
      <c r="W860" s="131"/>
      <c r="X860" s="131"/>
      <c r="Y860" s="394"/>
      <c r="Z860" s="250"/>
      <c r="AA860" s="283" t="str">
        <f ca="1">IF(AND(R860="",TODAY()&gt;Q860+31,Q860&lt;&gt;0),"1ère RELANCE","")</f>
        <v>1ère RELANCE</v>
      </c>
      <c r="AB860" s="283" t="str">
        <f ca="1">IF(AND(R860="",TODAY()&gt;Q860+90,Q860&lt;&gt;0),"DERNIERE RELANCE","")</f>
        <v/>
      </c>
      <c r="AC860" s="284" t="e">
        <f ca="1">IF(AA860="1ère RELANCE",NETWORKDAYS(Q860,TODAY(),1)*D860,"")</f>
        <v>#VALUE!</v>
      </c>
      <c r="AD860" s="283" t="str">
        <f ca="1">+IF(AND(X860="",TODAY()&gt;W860+15,W860&lt;&gt;0),"RELANCE GPA","")</f>
        <v/>
      </c>
      <c r="AE860" s="277"/>
      <c r="AF860" s="496"/>
      <c r="AG860" s="504"/>
      <c r="AH860" s="507"/>
      <c r="AI860" s="470"/>
      <c r="AJ860" s="233"/>
    </row>
    <row r="861" spans="1:36" ht="20.25" thickTop="1" thickBot="1">
      <c r="A861" s="247"/>
      <c r="B861" s="247"/>
      <c r="C861" s="430"/>
      <c r="D861" s="432" t="str">
        <f>IF(OR(C861="Studio",C861="T1",C861="T1 bis",C861="T2"),"40",IF(OR(C861="T3",C861="T4",C861="T5"),"45",IF(OR(C861="Chambre EHPAD",C861="Chambre foyer"),"50",IF(OR(C861="Parking",C861="Voiries"),"8",IF(C861="Commerces","12",IF(C861="Bureaux","15",""))))))</f>
        <v/>
      </c>
      <c r="E861" s="433" t="s">
        <v>459</v>
      </c>
      <c r="F861" s="245"/>
      <c r="G861" s="246"/>
      <c r="H861" s="247"/>
      <c r="I861" s="247"/>
      <c r="J861" s="247"/>
      <c r="K861" s="248"/>
      <c r="L861" s="434" t="s">
        <v>103</v>
      </c>
      <c r="M861" s="435" t="s">
        <v>234</v>
      </c>
      <c r="N861" s="309"/>
      <c r="O861" s="249"/>
      <c r="P861" s="436"/>
      <c r="Q861" s="249">
        <v>42796.041666999998</v>
      </c>
      <c r="R861" s="310">
        <v>42828</v>
      </c>
      <c r="S861" s="311"/>
      <c r="T861" s="249"/>
      <c r="U861" s="249"/>
      <c r="V861" s="312"/>
      <c r="W861" s="249"/>
      <c r="X861" s="249"/>
      <c r="Y861" s="313"/>
      <c r="Z861" s="437"/>
      <c r="AA861" s="314" t="str">
        <f ca="1">IF(AND(R861="",TODAY()&gt;Q861+31,Q861&lt;&gt;0),"1ère RELANCE","")</f>
        <v/>
      </c>
      <c r="AB861" s="314" t="str">
        <f ca="1">IF(AND(R861="",TODAY()&gt;Q861+90,Q861&lt;&gt;0),"DERNIERE RELANCE","")</f>
        <v/>
      </c>
      <c r="AC861" s="315" t="str">
        <f ca="1">IF(AA861="1ère RELANCE",NETWORKDAYS(Q861,TODAY(),1)*D861,"")</f>
        <v/>
      </c>
      <c r="AD861" s="314" t="str">
        <f ca="1">+IF(AND(X861="",TODAY()&gt;W861+15,W861&lt;&gt;0),"RELANCE GPA","")</f>
        <v/>
      </c>
      <c r="AE861" s="282"/>
      <c r="AF861" s="439"/>
      <c r="AG861" s="442"/>
      <c r="AH861" s="445"/>
      <c r="AI861" s="430"/>
      <c r="AJ861" s="447"/>
    </row>
    <row r="862" spans="1:36" ht="20.25" thickTop="1" thickBot="1">
      <c r="A862" s="247"/>
      <c r="B862" s="247"/>
      <c r="C862" s="430"/>
      <c r="D862" s="432" t="str">
        <f>IF(OR(C862="Studio",C862="T1",C862="T1 bis",C862="T2"),"40",IF(OR(C862="T3",C862="T4",C862="T5"),"45",IF(OR(C862="Chambre EHPAD",C862="Chambre foyer"),"50",IF(OR(C862="Parking",C862="Voiries"),"8",IF(C862="Commerces","12",IF(C862="Bureaux","15",""))))))</f>
        <v/>
      </c>
      <c r="E862" s="433" t="s">
        <v>460</v>
      </c>
      <c r="F862" s="245"/>
      <c r="G862" s="246"/>
      <c r="H862" s="247"/>
      <c r="I862" s="247"/>
      <c r="J862" s="247"/>
      <c r="K862" s="248"/>
      <c r="L862" s="434" t="s">
        <v>77</v>
      </c>
      <c r="M862" s="435" t="s">
        <v>234</v>
      </c>
      <c r="N862" s="309"/>
      <c r="O862" s="249"/>
      <c r="P862" s="436"/>
      <c r="Q862" s="249">
        <v>42796.041666999998</v>
      </c>
      <c r="R862" s="310">
        <v>42828</v>
      </c>
      <c r="S862" s="311"/>
      <c r="T862" s="249"/>
      <c r="U862" s="249"/>
      <c r="V862" s="312"/>
      <c r="W862" s="249"/>
      <c r="X862" s="249"/>
      <c r="Y862" s="313"/>
      <c r="Z862" s="437"/>
      <c r="AA862" s="314" t="str">
        <f ca="1">IF(AND(R862="",TODAY()&gt;Q862+31,Q862&lt;&gt;0),"1ère RELANCE","")</f>
        <v/>
      </c>
      <c r="AB862" s="314" t="str">
        <f ca="1">IF(AND(R862="",TODAY()&gt;Q862+90,Q862&lt;&gt;0),"DERNIERE RELANCE","")</f>
        <v/>
      </c>
      <c r="AC862" s="315" t="str">
        <f ca="1">IF(AA862="1ère RELANCE",NETWORKDAYS(Q862,TODAY(),1)*D862,"")</f>
        <v/>
      </c>
      <c r="AD862" s="314" t="str">
        <f ca="1">+IF(AND(X862="",TODAY()&gt;W862+15,W862&lt;&gt;0),"RELANCE GPA","")</f>
        <v/>
      </c>
      <c r="AE862" s="282"/>
      <c r="AF862" s="439"/>
      <c r="AG862" s="442"/>
      <c r="AH862" s="445"/>
      <c r="AI862" s="430"/>
      <c r="AJ862" s="447"/>
    </row>
    <row r="863" spans="1:36" ht="20.25" thickTop="1" thickBot="1">
      <c r="A863" s="448"/>
      <c r="B863" s="448"/>
      <c r="C863" s="431"/>
      <c r="D863" s="432" t="str">
        <f>IF(OR(C863="Studio",C863="T1",C863="T1 bis",C863="T2"),"40",IF(OR(C863="T3",C863="T4",C863="T5"),"45",IF(OR(C863="Chambre EHPAD",C863="Chambre foyer"),"50",IF(OR(C863="Parking",C863="Voiries"),"8",IF(C863="Commerces","12",IF(C863="Bureaux","15",""))))))</f>
        <v/>
      </c>
      <c r="E863" s="449" t="s">
        <v>461</v>
      </c>
      <c r="F863" s="450"/>
      <c r="G863" s="451"/>
      <c r="H863" s="448"/>
      <c r="I863" s="448"/>
      <c r="J863" s="448"/>
      <c r="K863" s="452"/>
      <c r="L863" s="453" t="s">
        <v>77</v>
      </c>
      <c r="M863" s="454" t="s">
        <v>234</v>
      </c>
      <c r="N863" s="455"/>
      <c r="O863" s="456"/>
      <c r="P863" s="457"/>
      <c r="Q863" s="456">
        <v>42796.041666999998</v>
      </c>
      <c r="R863" s="458">
        <v>42828</v>
      </c>
      <c r="S863" s="311"/>
      <c r="T863" s="456"/>
      <c r="U863" s="456"/>
      <c r="V863" s="459"/>
      <c r="W863" s="456"/>
      <c r="X863" s="456"/>
      <c r="Y863" s="313"/>
      <c r="Z863" s="460"/>
      <c r="AA863" s="461" t="str">
        <f ca="1">IF(AND(R863="",TODAY()&gt;Q863+31,Q863&lt;&gt;0),"1ère RELANCE","")</f>
        <v/>
      </c>
      <c r="AB863" s="461" t="str">
        <f ca="1">IF(AND(R863="",TODAY()&gt;Q863+90,Q863&lt;&gt;0),"DERNIERE RELANCE","")</f>
        <v/>
      </c>
      <c r="AC863" s="462" t="str">
        <f ca="1">IF(AA863="1ère RELANCE",NETWORKDAYS(Q863,TODAY(),1)*D863,"")</f>
        <v/>
      </c>
      <c r="AD863" s="461" t="str">
        <f ca="1">+IF(AND(X863="",TODAY()&gt;W863+15,W863&lt;&gt;0),"RELANCE GPA","")</f>
        <v/>
      </c>
      <c r="AE863" s="463"/>
      <c r="AF863" s="440"/>
      <c r="AG863" s="443"/>
      <c r="AH863" s="446"/>
      <c r="AI863" s="431"/>
      <c r="AJ863" s="464"/>
    </row>
    <row r="864" spans="1:36" ht="19.5" thickBot="1">
      <c r="A864" s="247"/>
      <c r="B864" s="247"/>
      <c r="C864" s="429"/>
      <c r="D864" s="432" t="str">
        <f>IF(OR(C864="Studio",C864="T1",C864="T1 bis",C864="T2"),"40",IF(OR(C864="T3",C864="T4",C864="T5"),"45",IF(OR(C864="Chambre EHPAD",C864="Chambre foyer"),"50",IF(OR(C864="Parking",C864="Voiries"),"8",IF(C864="Commerces","12",IF(C864="Bureaux","15",""))))))</f>
        <v/>
      </c>
      <c r="E864" s="433" t="s">
        <v>462</v>
      </c>
      <c r="F864" s="245"/>
      <c r="G864" s="246"/>
      <c r="H864" s="247"/>
      <c r="I864" s="247"/>
      <c r="J864" s="247"/>
      <c r="K864" s="248"/>
      <c r="L864" s="434" t="s">
        <v>77</v>
      </c>
      <c r="M864" s="435" t="s">
        <v>234</v>
      </c>
      <c r="N864" s="309"/>
      <c r="O864" s="249"/>
      <c r="P864" s="436"/>
      <c r="Q864" s="249">
        <v>42796.041666999998</v>
      </c>
      <c r="R864" s="310">
        <v>42828</v>
      </c>
      <c r="S864" s="311"/>
      <c r="T864" s="249"/>
      <c r="U864" s="249"/>
      <c r="V864" s="312"/>
      <c r="W864" s="249"/>
      <c r="X864" s="249"/>
      <c r="Y864" s="313"/>
      <c r="Z864" s="437"/>
      <c r="AA864" s="314" t="str">
        <f ca="1">IF(AND(R864="",TODAY()&gt;Q864+31,Q864&lt;&gt;0),"1ère RELANCE","")</f>
        <v/>
      </c>
      <c r="AB864" s="314" t="str">
        <f ca="1">IF(AND(R864="",TODAY()&gt;Q864+90,Q864&lt;&gt;0),"DERNIERE RELANCE","")</f>
        <v/>
      </c>
      <c r="AC864" s="315" t="str">
        <f ca="1">IF(AA864="1ère RELANCE",NETWORKDAYS(Q864,TODAY(),1)*D864,"")</f>
        <v/>
      </c>
      <c r="AD864" s="314" t="str">
        <f ca="1">+IF(AND(X864="",TODAY()&gt;W864+15,W864&lt;&gt;0),"RELANCE GPA","")</f>
        <v/>
      </c>
      <c r="AE864" s="282"/>
      <c r="AF864" s="438"/>
      <c r="AG864" s="441"/>
      <c r="AH864" s="444"/>
      <c r="AI864" s="429"/>
      <c r="AJ864" s="447"/>
    </row>
    <row r="865" spans="1:36" ht="20.25" thickTop="1" thickBot="1">
      <c r="A865" s="448"/>
      <c r="B865" s="448"/>
      <c r="C865" s="431"/>
      <c r="D865" s="432" t="str">
        <f>IF(OR(C865="Studio",C865="T1",C865="T1 bis",C865="T2"),"40",IF(OR(C865="T3",C865="T4",C865="T5"),"45",IF(OR(C865="Chambre EHPAD",C865="Chambre foyer"),"50",IF(OR(C865="Parking",C865="Voiries"),"8",IF(C865="Commerces","12",IF(C865="Bureaux","15",""))))))</f>
        <v/>
      </c>
      <c r="E865" s="449" t="s">
        <v>463</v>
      </c>
      <c r="F865" s="450"/>
      <c r="G865" s="451"/>
      <c r="H865" s="448"/>
      <c r="I865" s="448"/>
      <c r="J865" s="448"/>
      <c r="K865" s="452"/>
      <c r="L865" s="453" t="s">
        <v>77</v>
      </c>
      <c r="M865" s="454" t="s">
        <v>234</v>
      </c>
      <c r="N865" s="455"/>
      <c r="O865" s="456"/>
      <c r="P865" s="457"/>
      <c r="Q865" s="456">
        <v>42796.041666999998</v>
      </c>
      <c r="R865" s="458">
        <v>42828</v>
      </c>
      <c r="S865" s="311"/>
      <c r="T865" s="456"/>
      <c r="U865" s="456"/>
      <c r="V865" s="459"/>
      <c r="W865" s="456"/>
      <c r="X865" s="456"/>
      <c r="Y865" s="313"/>
      <c r="Z865" s="460"/>
      <c r="AA865" s="461" t="str">
        <f ca="1">IF(AND(R865="",TODAY()&gt;Q865+31,Q865&lt;&gt;0),"1ère RELANCE","")</f>
        <v/>
      </c>
      <c r="AB865" s="461" t="str">
        <f ca="1">IF(AND(R865="",TODAY()&gt;Q865+90,Q865&lt;&gt;0),"DERNIERE RELANCE","")</f>
        <v/>
      </c>
      <c r="AC865" s="462" t="str">
        <f ca="1">IF(AA865="1ère RELANCE",NETWORKDAYS(Q865,TODAY(),1)*D865,"")</f>
        <v/>
      </c>
      <c r="AD865" s="461" t="str">
        <f ca="1">+IF(AND(X865="",TODAY()&gt;W865+15,W865&lt;&gt;0),"RELANCE GPA","")</f>
        <v/>
      </c>
      <c r="AE865" s="463"/>
      <c r="AF865" s="440"/>
      <c r="AG865" s="443"/>
      <c r="AH865" s="446"/>
      <c r="AI865" s="431"/>
      <c r="AJ865" s="464"/>
    </row>
    <row r="866" spans="1:36" ht="19.5" thickBot="1">
      <c r="A866" s="448"/>
      <c r="B866" s="448"/>
      <c r="C866" s="465"/>
      <c r="D866" s="432" t="str">
        <f>IF(OR(C866="Studio",C866="T1",C866="T1 bis",C866="T2"),"40",IF(OR(C866="T3",C866="T4",C866="T5"),"45",IF(OR(C866="Chambre EHPAD",C866="Chambre foyer"),"50",IF(OR(C866="Parking",C866="Voiries"),"8",IF(C866="Commerces","12",IF(C866="Bureaux","15",""))))))</f>
        <v/>
      </c>
      <c r="E866" s="449" t="s">
        <v>464</v>
      </c>
      <c r="F866" s="450"/>
      <c r="G866" s="451"/>
      <c r="H866" s="448"/>
      <c r="I866" s="448"/>
      <c r="J866" s="448"/>
      <c r="K866" s="452"/>
      <c r="L866" s="453" t="s">
        <v>9</v>
      </c>
      <c r="M866" s="454" t="s">
        <v>234</v>
      </c>
      <c r="N866" s="455"/>
      <c r="O866" s="456"/>
      <c r="P866" s="457"/>
      <c r="Q866" s="456">
        <v>42796.041666999998</v>
      </c>
      <c r="R866" s="458">
        <v>42828</v>
      </c>
      <c r="S866" s="311"/>
      <c r="T866" s="456"/>
      <c r="U866" s="456"/>
      <c r="V866" s="459"/>
      <c r="W866" s="456"/>
      <c r="X866" s="456"/>
      <c r="Y866" s="313"/>
      <c r="Z866" s="460"/>
      <c r="AA866" s="461" t="str">
        <f ca="1">IF(AND(R866="",TODAY()&gt;Q866+31,Q866&lt;&gt;0),"1ère RELANCE","")</f>
        <v/>
      </c>
      <c r="AB866" s="461" t="str">
        <f ca="1">IF(AND(R866="",TODAY()&gt;Q866+90,Q866&lt;&gt;0),"DERNIERE RELANCE","")</f>
        <v/>
      </c>
      <c r="AC866" s="462" t="str">
        <f ca="1">IF(AA866="1ère RELANCE",NETWORKDAYS(Q866,TODAY(),1)*D866,"")</f>
        <v/>
      </c>
      <c r="AD866" s="461" t="str">
        <f ca="1">+IF(AND(X866="",TODAY()&gt;W866+15,W866&lt;&gt;0),"RELANCE GPA","")</f>
        <v/>
      </c>
      <c r="AE866" s="463"/>
      <c r="AF866" s="466"/>
      <c r="AG866" s="222"/>
      <c r="AH866" s="467"/>
      <c r="AI866" s="465"/>
      <c r="AJ866" s="464"/>
    </row>
    <row r="867" spans="1:36" ht="19.5" thickBot="1">
      <c r="A867" s="247"/>
      <c r="B867" s="247"/>
      <c r="C867" s="429"/>
      <c r="D867" s="432" t="str">
        <f>IF(OR(C867="Studio",C867="T1",C867="T1 bis",C867="T2"),"40",IF(OR(C867="T3",C867="T4",C867="T5"),"45",IF(OR(C867="Chambre EHPAD",C867="Chambre foyer"),"50",IF(OR(C867="Parking",C867="Voiries"),"8",IF(C867="Commerces","12",IF(C867="Bureaux","15",""))))))</f>
        <v/>
      </c>
      <c r="E867" s="433" t="s">
        <v>465</v>
      </c>
      <c r="F867" s="245"/>
      <c r="G867" s="246"/>
      <c r="H867" s="247"/>
      <c r="I867" s="247"/>
      <c r="J867" s="247"/>
      <c r="K867" s="248"/>
      <c r="L867" s="434" t="s">
        <v>77</v>
      </c>
      <c r="M867" s="435" t="s">
        <v>234</v>
      </c>
      <c r="N867" s="309"/>
      <c r="O867" s="249"/>
      <c r="P867" s="436"/>
      <c r="Q867" s="249">
        <v>42796.041666999998</v>
      </c>
      <c r="R867" s="310">
        <v>42828</v>
      </c>
      <c r="S867" s="311"/>
      <c r="T867" s="249"/>
      <c r="U867" s="249"/>
      <c r="V867" s="312"/>
      <c r="W867" s="249"/>
      <c r="X867" s="249"/>
      <c r="Y867" s="313"/>
      <c r="Z867" s="437"/>
      <c r="AA867" s="314" t="str">
        <f ca="1">IF(AND(R867="",TODAY()&gt;Q867+31,Q867&lt;&gt;0),"1ère RELANCE","")</f>
        <v/>
      </c>
      <c r="AB867" s="314" t="str">
        <f ca="1">IF(AND(R867="",TODAY()&gt;Q867+90,Q867&lt;&gt;0),"DERNIERE RELANCE","")</f>
        <v/>
      </c>
      <c r="AC867" s="315" t="str">
        <f ca="1">IF(AA867="1ère RELANCE",NETWORKDAYS(Q867,TODAY(),1)*D867,"")</f>
        <v/>
      </c>
      <c r="AD867" s="314" t="str">
        <f ca="1">+IF(AND(X867="",TODAY()&gt;W867+15,W867&lt;&gt;0),"RELANCE GPA","")</f>
        <v/>
      </c>
      <c r="AE867" s="282"/>
      <c r="AF867" s="438"/>
      <c r="AG867" s="441"/>
      <c r="AH867" s="444"/>
      <c r="AI867" s="429"/>
      <c r="AJ867" s="447"/>
    </row>
    <row r="868" spans="1:36" ht="20.25" thickTop="1" thickBot="1">
      <c r="A868" s="448"/>
      <c r="B868" s="448"/>
      <c r="C868" s="431"/>
      <c r="D868" s="432" t="str">
        <f>IF(OR(C868="Studio",C868="T1",C868="T1 bis",C868="T2"),"40",IF(OR(C868="T3",C868="T4",C868="T5"),"45",IF(OR(C868="Chambre EHPAD",C868="Chambre foyer"),"50",IF(OR(C868="Parking",C868="Voiries"),"8",IF(C868="Commerces","12",IF(C868="Bureaux","15",""))))))</f>
        <v/>
      </c>
      <c r="E868" s="449" t="s">
        <v>466</v>
      </c>
      <c r="F868" s="450"/>
      <c r="G868" s="451"/>
      <c r="H868" s="448"/>
      <c r="I868" s="448"/>
      <c r="J868" s="448"/>
      <c r="K868" s="452"/>
      <c r="L868" s="453" t="s">
        <v>77</v>
      </c>
      <c r="M868" s="454" t="s">
        <v>234</v>
      </c>
      <c r="N868" s="455"/>
      <c r="O868" s="456"/>
      <c r="P868" s="457"/>
      <c r="Q868" s="456">
        <v>42796.041666999998</v>
      </c>
      <c r="R868" s="458">
        <v>42828</v>
      </c>
      <c r="S868" s="311"/>
      <c r="T868" s="456"/>
      <c r="U868" s="456"/>
      <c r="V868" s="459"/>
      <c r="W868" s="456"/>
      <c r="X868" s="456"/>
      <c r="Y868" s="313"/>
      <c r="Z868" s="460"/>
      <c r="AA868" s="461" t="str">
        <f ca="1">IF(AND(R868="",TODAY()&gt;Q868+31,Q868&lt;&gt;0),"1ère RELANCE","")</f>
        <v/>
      </c>
      <c r="AB868" s="461" t="str">
        <f ca="1">IF(AND(R868="",TODAY()&gt;Q868+90,Q868&lt;&gt;0),"DERNIERE RELANCE","")</f>
        <v/>
      </c>
      <c r="AC868" s="462" t="str">
        <f ca="1">IF(AA868="1ère RELANCE",NETWORKDAYS(Q868,TODAY(),1)*D868,"")</f>
        <v/>
      </c>
      <c r="AD868" s="461" t="str">
        <f ca="1">+IF(AND(X868="",TODAY()&gt;W868+15,W868&lt;&gt;0),"RELANCE GPA","")</f>
        <v/>
      </c>
      <c r="AE868" s="463"/>
      <c r="AF868" s="440"/>
      <c r="AG868" s="443"/>
      <c r="AH868" s="446"/>
      <c r="AI868" s="431"/>
      <c r="AJ868" s="464"/>
    </row>
    <row r="869" spans="1:36" ht="19.5" thickBot="1">
      <c r="A869" s="247"/>
      <c r="B869" s="247"/>
      <c r="C869" s="429"/>
      <c r="D869" s="432" t="str">
        <f>IF(OR(C869="Studio",C869="T1",C869="T1 bis",C869="T2"),"40",IF(OR(C869="T3",C869="T4",C869="T5"),"45",IF(OR(C869="Chambre EHPAD",C869="Chambre foyer"),"50",IF(OR(C869="Parking",C869="Voiries"),"8",IF(C869="Commerces","12",IF(C869="Bureaux","15",""))))))</f>
        <v/>
      </c>
      <c r="E869" s="433" t="s">
        <v>468</v>
      </c>
      <c r="F869" s="245"/>
      <c r="G869" s="246"/>
      <c r="H869" s="247"/>
      <c r="I869" s="247"/>
      <c r="J869" s="247"/>
      <c r="K869" s="248"/>
      <c r="L869" s="434" t="s">
        <v>67</v>
      </c>
      <c r="M869" s="435" t="s">
        <v>521</v>
      </c>
      <c r="N869" s="309"/>
      <c r="O869" s="249"/>
      <c r="P869" s="436"/>
      <c r="Q869" s="249">
        <v>42641</v>
      </c>
      <c r="R869" s="310">
        <v>42650</v>
      </c>
      <c r="S869" s="311"/>
      <c r="T869" s="249"/>
      <c r="U869" s="249"/>
      <c r="V869" s="312"/>
      <c r="W869" s="249"/>
      <c r="X869" s="249"/>
      <c r="Y869" s="313"/>
      <c r="Z869" s="437"/>
      <c r="AA869" s="314" t="str">
        <f ca="1">IF(AND(R869="",TODAY()&gt;Q869+31,Q869&lt;&gt;0),"1ère RELANCE","")</f>
        <v/>
      </c>
      <c r="AB869" s="314" t="str">
        <f ca="1">IF(AND(R869="",TODAY()&gt;Q869+90,Q869&lt;&gt;0),"DERNIERE RELANCE","")</f>
        <v/>
      </c>
      <c r="AC869" s="315" t="str">
        <f ca="1">IF(AA869="1ère RELANCE",NETWORKDAYS(Q869,TODAY(),1)*D869,"")</f>
        <v/>
      </c>
      <c r="AD869" s="314" t="str">
        <f ca="1">+IF(AND(X869="",TODAY()&gt;W869+15,W869&lt;&gt;0),"RELANCE GPA","")</f>
        <v/>
      </c>
      <c r="AE869" s="282"/>
      <c r="AF869" s="438"/>
      <c r="AG869" s="441"/>
      <c r="AH869" s="444"/>
      <c r="AI869" s="429"/>
      <c r="AJ869" s="447"/>
    </row>
    <row r="870" spans="1:36" ht="20.25" thickTop="1" thickBot="1">
      <c r="A870" s="247"/>
      <c r="B870" s="247"/>
      <c r="C870" s="429"/>
      <c r="D870" s="432" t="str">
        <f>IF(OR(C870="Studio",C870="T1",C870="T1 bis",C870="T2"),"40",IF(OR(C870="T3",C870="T4",C870="T5"),"45",IF(OR(C870="Chambre EHPAD",C870="Chambre foyer"),"50",IF(OR(C870="Parking",C870="Voiries"),"8",IF(C870="Commerces","12",IF(C870="Bureaux","15",""))))))</f>
        <v/>
      </c>
      <c r="E870" s="433" t="s">
        <v>469</v>
      </c>
      <c r="F870" s="245"/>
      <c r="G870" s="246"/>
      <c r="H870" s="247"/>
      <c r="I870" s="247"/>
      <c r="J870" s="247"/>
      <c r="K870" s="248"/>
      <c r="L870" s="434" t="s">
        <v>8</v>
      </c>
      <c r="M870" s="435" t="s">
        <v>300</v>
      </c>
      <c r="N870" s="309"/>
      <c r="O870" s="249"/>
      <c r="P870" s="436"/>
      <c r="Q870" s="249">
        <v>42796.041666999998</v>
      </c>
      <c r="R870" s="310">
        <v>42828</v>
      </c>
      <c r="S870" s="311"/>
      <c r="T870" s="249"/>
      <c r="U870" s="249"/>
      <c r="V870" s="312"/>
      <c r="W870" s="249"/>
      <c r="X870" s="249"/>
      <c r="Y870" s="313"/>
      <c r="Z870" s="437"/>
      <c r="AA870" s="314" t="str">
        <f ca="1">IF(AND(R870="",TODAY()&gt;Q870+31,Q870&lt;&gt;0),"1ère RELANCE","")</f>
        <v/>
      </c>
      <c r="AB870" s="314" t="str">
        <f ca="1">IF(AND(R870="",TODAY()&gt;Q870+90,Q870&lt;&gt;0),"DERNIERE RELANCE","")</f>
        <v/>
      </c>
      <c r="AC870" s="315" t="str">
        <f ca="1">IF(AA870="1ère RELANCE",NETWORKDAYS(Q870,TODAY(),1)*D870,"")</f>
        <v/>
      </c>
      <c r="AD870" s="314" t="str">
        <f ca="1">+IF(AND(X870="",TODAY()&gt;W870+15,W870&lt;&gt;0),"RELANCE GPA","")</f>
        <v/>
      </c>
      <c r="AE870" s="282"/>
      <c r="AF870" s="438"/>
      <c r="AG870" s="441"/>
      <c r="AH870" s="444"/>
      <c r="AI870" s="429"/>
      <c r="AJ870" s="447"/>
    </row>
    <row r="871" spans="1:36" ht="57.75" thickTop="1" thickBot="1">
      <c r="A871" s="247"/>
      <c r="B871" s="247"/>
      <c r="C871" s="430"/>
      <c r="D871" s="432" t="str">
        <f>IF(OR(C871="Studio",C871="T1",C871="T1 bis",C871="T2"),"40",IF(OR(C871="T3",C871="T4",C871="T5"),"45",IF(OR(C871="Chambre EHPAD",C871="Chambre foyer"),"50",IF(OR(C871="Parking",C871="Voiries"),"8",IF(C871="Commerces","12",IF(C871="Bureaux","15",""))))))</f>
        <v/>
      </c>
      <c r="E871" s="433" t="s">
        <v>473</v>
      </c>
      <c r="F871" s="245"/>
      <c r="G871" s="246"/>
      <c r="H871" s="247"/>
      <c r="I871" s="247"/>
      <c r="J871" s="247"/>
      <c r="K871" s="248"/>
      <c r="L871" s="434" t="s">
        <v>101</v>
      </c>
      <c r="M871" s="435" t="s">
        <v>396</v>
      </c>
      <c r="N871" s="309"/>
      <c r="O871" s="249"/>
      <c r="P871" s="436"/>
      <c r="Q871" s="249">
        <v>42796.041666999998</v>
      </c>
      <c r="R871" s="310">
        <v>42828</v>
      </c>
      <c r="S871" s="311"/>
      <c r="T871" s="249"/>
      <c r="U871" s="249"/>
      <c r="V871" s="312"/>
      <c r="W871" s="249"/>
      <c r="X871" s="249"/>
      <c r="Y871" s="313"/>
      <c r="Z871" s="437"/>
      <c r="AA871" s="314" t="str">
        <f ca="1">IF(AND(R871="",TODAY()&gt;Q871+31,Q871&lt;&gt;0),"1ère RELANCE","")</f>
        <v/>
      </c>
      <c r="AB871" s="314" t="str">
        <f ca="1">IF(AND(R871="",TODAY()&gt;Q871+90,Q871&lt;&gt;0),"DERNIERE RELANCE","")</f>
        <v/>
      </c>
      <c r="AC871" s="315" t="str">
        <f ca="1">IF(AA871="1ère RELANCE",NETWORKDAYS(Q871,TODAY(),1)*D871,"")</f>
        <v/>
      </c>
      <c r="AD871" s="314" t="str">
        <f ca="1">+IF(AND(X871="",TODAY()&gt;W871+15,W871&lt;&gt;0),"RELANCE GPA","")</f>
        <v/>
      </c>
      <c r="AE871" s="282"/>
      <c r="AF871" s="439"/>
      <c r="AG871" s="442"/>
      <c r="AH871" s="445"/>
      <c r="AI871" s="430"/>
      <c r="AJ871" s="447"/>
    </row>
    <row r="872" spans="1:36" ht="20.25" thickTop="1" thickBot="1">
      <c r="A872" s="448"/>
      <c r="B872" s="448"/>
      <c r="C872" s="465"/>
      <c r="D872" s="432" t="str">
        <f>IF(OR(C872="Studio",C872="T1",C872="T1 bis",C872="T2"),"40",IF(OR(C872="T3",C872="T4",C872="T5"),"45",IF(OR(C872="Chambre EHPAD",C872="Chambre foyer"),"50",IF(OR(C872="Parking",C872="Voiries"),"8",IF(C872="Commerces","12",IF(C872="Bureaux","15",""))))))</f>
        <v/>
      </c>
      <c r="E872" s="449" t="s">
        <v>468</v>
      </c>
      <c r="F872" s="450"/>
      <c r="G872" s="451"/>
      <c r="H872" s="448"/>
      <c r="I872" s="448"/>
      <c r="J872" s="448"/>
      <c r="K872" s="452"/>
      <c r="L872" s="453" t="s">
        <v>77</v>
      </c>
      <c r="M872" s="454" t="s">
        <v>248</v>
      </c>
      <c r="N872" s="455"/>
      <c r="O872" s="456"/>
      <c r="P872" s="457"/>
      <c r="Q872" s="456">
        <v>42796.041666999998</v>
      </c>
      <c r="R872" s="458">
        <v>42828</v>
      </c>
      <c r="S872" s="311"/>
      <c r="T872" s="456"/>
      <c r="U872" s="456"/>
      <c r="V872" s="459"/>
      <c r="W872" s="456"/>
      <c r="X872" s="456"/>
      <c r="Y872" s="313"/>
      <c r="Z872" s="460"/>
      <c r="AA872" s="461" t="str">
        <f ca="1">IF(AND(R872="",TODAY()&gt;Q872+31,Q872&lt;&gt;0),"1ère RELANCE","")</f>
        <v/>
      </c>
      <c r="AB872" s="461" t="str">
        <f ca="1">IF(AND(R872="",TODAY()&gt;Q872+90,Q872&lt;&gt;0),"DERNIERE RELANCE","")</f>
        <v/>
      </c>
      <c r="AC872" s="462" t="str">
        <f ca="1">IF(AA872="1ère RELANCE",NETWORKDAYS(Q872,TODAY(),1)*D872,"")</f>
        <v/>
      </c>
      <c r="AD872" s="461" t="str">
        <f ca="1">+IF(AND(X872="",TODAY()&gt;W872+15,W872&lt;&gt;0),"RELANCE GPA","")</f>
        <v/>
      </c>
      <c r="AE872" s="463"/>
      <c r="AF872" s="466"/>
      <c r="AG872" s="222"/>
      <c r="AH872" s="467"/>
      <c r="AI872" s="465"/>
      <c r="AJ872" s="464"/>
    </row>
    <row r="873" spans="1:36" ht="19.5" thickBot="1">
      <c r="A873" s="247"/>
      <c r="B873" s="247"/>
      <c r="C873" s="429"/>
      <c r="D873" s="432" t="str">
        <f>IF(OR(C873="Studio",C873="T1",C873="T1 bis",C873="T2"),"40",IF(OR(C873="T3",C873="T4",C873="T5"),"45",IF(OR(C873="Chambre EHPAD",C873="Chambre foyer"),"50",IF(OR(C873="Parking",C873="Voiries"),"8",IF(C873="Commerces","12",IF(C873="Bureaux","15",""))))))</f>
        <v/>
      </c>
      <c r="E873" s="433" t="s">
        <v>469</v>
      </c>
      <c r="F873" s="245"/>
      <c r="G873" s="246"/>
      <c r="H873" s="247"/>
      <c r="I873" s="247"/>
      <c r="J873" s="247"/>
      <c r="K873" s="248"/>
      <c r="L873" s="434" t="s">
        <v>77</v>
      </c>
      <c r="M873" s="435" t="s">
        <v>248</v>
      </c>
      <c r="N873" s="309"/>
      <c r="O873" s="249"/>
      <c r="P873" s="436"/>
      <c r="Q873" s="249">
        <v>42796.041666999998</v>
      </c>
      <c r="R873" s="310">
        <v>42828</v>
      </c>
      <c r="S873" s="311"/>
      <c r="T873" s="249"/>
      <c r="U873" s="249"/>
      <c r="V873" s="312"/>
      <c r="W873" s="249"/>
      <c r="X873" s="249"/>
      <c r="Y873" s="313"/>
      <c r="Z873" s="437"/>
      <c r="AA873" s="314" t="str">
        <f ca="1">IF(AND(R873="",TODAY()&gt;Q873+31,Q873&lt;&gt;0),"1ère RELANCE","")</f>
        <v/>
      </c>
      <c r="AB873" s="314" t="str">
        <f ca="1">IF(AND(R873="",TODAY()&gt;Q873+90,Q873&lt;&gt;0),"DERNIERE RELANCE","")</f>
        <v/>
      </c>
      <c r="AC873" s="315" t="str">
        <f ca="1">IF(AA873="1ère RELANCE",NETWORKDAYS(Q873,TODAY(),1)*D873,"")</f>
        <v/>
      </c>
      <c r="AD873" s="314" t="str">
        <f ca="1">+IF(AND(X873="",TODAY()&gt;W873+15,W873&lt;&gt;0),"RELANCE GPA","")</f>
        <v/>
      </c>
      <c r="AE873" s="282"/>
      <c r="AF873" s="438"/>
      <c r="AG873" s="441"/>
      <c r="AH873" s="444"/>
      <c r="AI873" s="429"/>
      <c r="AJ873" s="447"/>
    </row>
    <row r="874" spans="1:36" ht="20.25" thickTop="1" thickBot="1">
      <c r="A874" s="247"/>
      <c r="B874" s="247"/>
      <c r="C874" s="430"/>
      <c r="D874" s="432" t="str">
        <f>IF(OR(C874="Studio",C874="T1",C874="T1 bis",C874="T2"),"40",IF(OR(C874="T3",C874="T4",C874="T5"),"45",IF(OR(C874="Chambre EHPAD",C874="Chambre foyer"),"50",IF(OR(C874="Parking",C874="Voiries"),"8",IF(C874="Commerces","12",IF(C874="Bureaux","15",""))))))</f>
        <v/>
      </c>
      <c r="E874" s="433" t="s">
        <v>461</v>
      </c>
      <c r="F874" s="245"/>
      <c r="G874" s="246"/>
      <c r="H874" s="247"/>
      <c r="I874" s="247"/>
      <c r="J874" s="247"/>
      <c r="K874" s="248"/>
      <c r="L874" s="434" t="s">
        <v>77</v>
      </c>
      <c r="M874" s="435" t="s">
        <v>251</v>
      </c>
      <c r="N874" s="309"/>
      <c r="O874" s="249"/>
      <c r="P874" s="436"/>
      <c r="Q874" s="249">
        <v>42796.041666999998</v>
      </c>
      <c r="R874" s="310">
        <v>42828</v>
      </c>
      <c r="S874" s="311"/>
      <c r="T874" s="249"/>
      <c r="U874" s="249"/>
      <c r="V874" s="312"/>
      <c r="W874" s="249"/>
      <c r="X874" s="249"/>
      <c r="Y874" s="313"/>
      <c r="Z874" s="437"/>
      <c r="AA874" s="314" t="str">
        <f ca="1">IF(AND(R874="",TODAY()&gt;Q874+31,Q874&lt;&gt;0),"1ère RELANCE","")</f>
        <v/>
      </c>
      <c r="AB874" s="314" t="str">
        <f ca="1">IF(AND(R874="",TODAY()&gt;Q874+90,Q874&lt;&gt;0),"DERNIERE RELANCE","")</f>
        <v/>
      </c>
      <c r="AC874" s="315" t="str">
        <f ca="1">IF(AA874="1ère RELANCE",NETWORKDAYS(Q874,TODAY(),1)*D874,"")</f>
        <v/>
      </c>
      <c r="AD874" s="314" t="str">
        <f ca="1">+IF(AND(X874="",TODAY()&gt;W874+15,W874&lt;&gt;0),"RELANCE GPA","")</f>
        <v/>
      </c>
      <c r="AE874" s="282"/>
      <c r="AF874" s="439"/>
      <c r="AG874" s="442"/>
      <c r="AH874" s="445"/>
      <c r="AI874" s="430"/>
      <c r="AJ874" s="447"/>
    </row>
    <row r="875" spans="1:36" ht="28.5" thickTop="1" thickBot="1">
      <c r="A875" s="287" t="s">
        <v>457</v>
      </c>
      <c r="B875" s="127"/>
      <c r="C875" s="470"/>
      <c r="D875" s="360" t="str">
        <f>IF(OR(C875="Studio",C875="T1",C875="T1 bis",C875="T2"),"40",IF(OR(C875="T3",C875="T4",C875="T5"),"45",IF(OR(C875="Chambre EHPAD",C875="Chambre foyer"),"50",IF(OR(C875="Parking",C875="Voiries"),"8",IF(C875="Commerces","12",IF(C875="Bureaux","15",""))))))</f>
        <v/>
      </c>
      <c r="E875" s="244" t="s">
        <v>462</v>
      </c>
      <c r="F875" s="128"/>
      <c r="G875" s="129"/>
      <c r="H875" s="127"/>
      <c r="I875" s="127"/>
      <c r="J875" s="127"/>
      <c r="K875" s="130"/>
      <c r="L875" s="481" t="s">
        <v>14</v>
      </c>
      <c r="M875" s="244" t="s">
        <v>348</v>
      </c>
      <c r="N875" s="379"/>
      <c r="O875" s="131"/>
      <c r="P875" s="127"/>
      <c r="Q875" s="254">
        <v>42804</v>
      </c>
      <c r="R875" s="255"/>
      <c r="S875" s="385"/>
      <c r="T875" s="131"/>
      <c r="U875" s="131"/>
      <c r="V875" s="389"/>
      <c r="W875" s="131"/>
      <c r="X875" s="131"/>
      <c r="Y875" s="394"/>
      <c r="Z875" s="250"/>
      <c r="AA875" s="283" t="str">
        <f ca="1">IF(AND(R875="",TODAY()&gt;Q875+31,Q875&lt;&gt;0),"1ère RELANCE","")</f>
        <v>1ère RELANCE</v>
      </c>
      <c r="AB875" s="283" t="str">
        <f ca="1">IF(AND(R875="",TODAY()&gt;Q875+90,Q875&lt;&gt;0),"DERNIERE RELANCE","")</f>
        <v/>
      </c>
      <c r="AC875" s="284" t="e">
        <f ca="1">IF(AA875="1ère RELANCE",NETWORKDAYS(Q875,TODAY(),1)*D875,"")</f>
        <v>#VALUE!</v>
      </c>
      <c r="AD875" s="283" t="str">
        <f ca="1">+IF(AND(X875="",TODAY()&gt;W875+15,W875&lt;&gt;0),"RELANCE GPA","")</f>
        <v/>
      </c>
      <c r="AE875" s="277"/>
      <c r="AF875" s="496"/>
      <c r="AG875" s="504"/>
      <c r="AH875" s="507"/>
      <c r="AI875" s="470"/>
      <c r="AJ875" s="233"/>
    </row>
    <row r="876" spans="1:36" ht="20.25" thickTop="1" thickBot="1">
      <c r="A876" s="448"/>
      <c r="B876" s="448"/>
      <c r="C876" s="431"/>
      <c r="D876" s="432" t="str">
        <f>IF(OR(C876="Studio",C876="T1",C876="T1 bis",C876="T2"),"40",IF(OR(C876="T3",C876="T4",C876="T5"),"45",IF(OR(C876="Chambre EHPAD",C876="Chambre foyer"),"50",IF(OR(C876="Parking",C876="Voiries"),"8",IF(C876="Commerces","12",IF(C876="Bureaux","15",""))))))</f>
        <v/>
      </c>
      <c r="E876" s="449" t="s">
        <v>524</v>
      </c>
      <c r="F876" s="450"/>
      <c r="G876" s="451"/>
      <c r="H876" s="448"/>
      <c r="I876" s="448"/>
      <c r="J876" s="448"/>
      <c r="K876" s="452"/>
      <c r="L876" s="453" t="s">
        <v>11</v>
      </c>
      <c r="M876" s="454" t="s">
        <v>526</v>
      </c>
      <c r="N876" s="455"/>
      <c r="O876" s="456"/>
      <c r="P876" s="457"/>
      <c r="Q876" s="456">
        <v>42641</v>
      </c>
      <c r="R876" s="458">
        <v>42650</v>
      </c>
      <c r="S876" s="311"/>
      <c r="T876" s="456"/>
      <c r="U876" s="456"/>
      <c r="V876" s="459"/>
      <c r="W876" s="456"/>
      <c r="X876" s="456"/>
      <c r="Y876" s="313"/>
      <c r="Z876" s="460"/>
      <c r="AA876" s="461" t="str">
        <f ca="1">IF(AND(R876="",TODAY()&gt;Q876+31,Q876&lt;&gt;0),"1ère RELANCE","")</f>
        <v/>
      </c>
      <c r="AB876" s="461" t="str">
        <f ca="1">IF(AND(R876="",TODAY()&gt;Q876+90,Q876&lt;&gt;0),"DERNIERE RELANCE","")</f>
        <v/>
      </c>
      <c r="AC876" s="462" t="str">
        <f ca="1">IF(AA876="1ère RELANCE",NETWORKDAYS(Q876,TODAY(),1)*D876,"")</f>
        <v/>
      </c>
      <c r="AD876" s="461" t="str">
        <f ca="1">+IF(AND(X876="",TODAY()&gt;W876+15,W876&lt;&gt;0),"RELANCE GPA","")</f>
        <v/>
      </c>
      <c r="AE876" s="463"/>
      <c r="AF876" s="440"/>
      <c r="AG876" s="443"/>
      <c r="AH876" s="446"/>
      <c r="AI876" s="431"/>
      <c r="AJ876" s="464"/>
    </row>
    <row r="877" spans="1:36" ht="28.5" thickTop="1" thickBot="1">
      <c r="A877" s="468" t="s">
        <v>457</v>
      </c>
      <c r="B877" s="171"/>
      <c r="C877" s="473"/>
      <c r="D877" s="360" t="str">
        <f>IF(OR(C877="Studio",C877="T1",C877="T1 bis",C877="T2"),"40",IF(OR(C877="T3",C877="T4",C877="T5"),"45",IF(OR(C877="Chambre EHPAD",C877="Chambre foyer"),"50",IF(OR(C877="Parking",C877="Voiries"),"8",IF(C877="Commerces","12",IF(C877="Bureaux","15",""))))))</f>
        <v/>
      </c>
      <c r="E877" s="479" t="s">
        <v>464</v>
      </c>
      <c r="F877" s="174"/>
      <c r="G877" s="175"/>
      <c r="H877" s="171"/>
      <c r="I877" s="171"/>
      <c r="J877" s="171"/>
      <c r="K877" s="177"/>
      <c r="L877" s="482" t="s">
        <v>65</v>
      </c>
      <c r="M877" s="479" t="s">
        <v>352</v>
      </c>
      <c r="N877" s="483"/>
      <c r="O877" s="179"/>
      <c r="P877" s="171"/>
      <c r="Q877" s="484">
        <v>42804</v>
      </c>
      <c r="R877" s="486"/>
      <c r="S877" s="385"/>
      <c r="T877" s="179"/>
      <c r="U877" s="179"/>
      <c r="V877" s="489"/>
      <c r="W877" s="179"/>
      <c r="X877" s="179"/>
      <c r="Y877" s="394"/>
      <c r="Z877" s="491"/>
      <c r="AA877" s="492" t="str">
        <f ca="1">IF(AND(R877="",TODAY()&gt;Q877+31,Q877&lt;&gt;0),"1ère RELANCE","")</f>
        <v>1ère RELANCE</v>
      </c>
      <c r="AB877" s="492" t="str">
        <f ca="1">IF(AND(R877="",TODAY()&gt;Q877+90,Q877&lt;&gt;0),"DERNIERE RELANCE","")</f>
        <v/>
      </c>
      <c r="AC877" s="493" t="e">
        <f ca="1">IF(AA877="1ère RELANCE",NETWORKDAYS(Q877,TODAY(),1)*D877,"")</f>
        <v>#VALUE!</v>
      </c>
      <c r="AD877" s="492" t="str">
        <f ca="1">+IF(AND(X877="",TODAY()&gt;W877+15,W877&lt;&gt;0),"RELANCE GPA","")</f>
        <v/>
      </c>
      <c r="AE877" s="494"/>
      <c r="AF877" s="500"/>
      <c r="AG877" s="505"/>
      <c r="AH877" s="509"/>
      <c r="AI877" s="473"/>
      <c r="AJ877" s="513"/>
    </row>
    <row r="878" spans="1:36" ht="27.75" thickBot="1">
      <c r="A878" s="287" t="s">
        <v>457</v>
      </c>
      <c r="B878" s="127"/>
      <c r="C878" s="32"/>
      <c r="D878" s="360" t="str">
        <f>IF(OR(C878="Studio",C878="T1",C878="T1 bis",C878="T2"),"40",IF(OR(C878="T3",C878="T4",C878="T5"),"45",IF(OR(C878="Chambre EHPAD",C878="Chambre foyer"),"50",IF(OR(C878="Parking",C878="Voiries"),"8",IF(C878="Commerces","12",IF(C878="Bureaux","15",""))))))</f>
        <v/>
      </c>
      <c r="E878" s="244" t="s">
        <v>467</v>
      </c>
      <c r="F878" s="128"/>
      <c r="G878" s="129"/>
      <c r="H878" s="127"/>
      <c r="I878" s="127"/>
      <c r="J878" s="127"/>
      <c r="K878" s="130"/>
      <c r="L878" s="481" t="s">
        <v>65</v>
      </c>
      <c r="M878" s="244" t="s">
        <v>352</v>
      </c>
      <c r="N878" s="379"/>
      <c r="O878" s="131"/>
      <c r="P878" s="127"/>
      <c r="Q878" s="254">
        <v>42804</v>
      </c>
      <c r="R878" s="255"/>
      <c r="S878" s="385"/>
      <c r="T878" s="131"/>
      <c r="U878" s="131"/>
      <c r="V878" s="389"/>
      <c r="W878" s="131"/>
      <c r="X878" s="131"/>
      <c r="Y878" s="394"/>
      <c r="Z878" s="250"/>
      <c r="AA878" s="283" t="str">
        <f ca="1">IF(AND(R878="",TODAY()&gt;Q878+31,Q878&lt;&gt;0),"1ère RELANCE","")</f>
        <v>1ère RELANCE</v>
      </c>
      <c r="AB878" s="283" t="str">
        <f ca="1">IF(AND(R878="",TODAY()&gt;Q878+90,Q878&lt;&gt;0),"DERNIERE RELANCE","")</f>
        <v/>
      </c>
      <c r="AC878" s="284" t="e">
        <f ca="1">IF(AA878="1ère RELANCE",NETWORKDAYS(Q878,TODAY(),1)*D878,"")</f>
        <v>#VALUE!</v>
      </c>
      <c r="AD878" s="283" t="str">
        <f ca="1">+IF(AND(X878="",TODAY()&gt;W878+15,W878&lt;&gt;0),"RELANCE GPA","")</f>
        <v/>
      </c>
      <c r="AE878" s="277"/>
      <c r="AF878" s="497"/>
      <c r="AG878" s="228"/>
      <c r="AH878" s="78"/>
      <c r="AI878" s="32"/>
      <c r="AJ878" s="233"/>
    </row>
    <row r="879" spans="1:36" ht="20.25" thickTop="1" thickBot="1">
      <c r="A879" s="247"/>
      <c r="B879" s="247"/>
      <c r="C879" s="430"/>
      <c r="D879" s="432" t="str">
        <f>IF(OR(C879="Studio",C879="T1",C879="T1 bis",C879="T2"),"40",IF(OR(C879="T3",C879="T4",C879="T5"),"45",IF(OR(C879="Chambre EHPAD",C879="Chambre foyer"),"50",IF(OR(C879="Parking",C879="Voiries"),"8",IF(C879="Commerces","12",IF(C879="Bureaux","15",""))))))</f>
        <v/>
      </c>
      <c r="E879" s="433" t="s">
        <v>462</v>
      </c>
      <c r="F879" s="245"/>
      <c r="G879" s="246"/>
      <c r="H879" s="247"/>
      <c r="I879" s="247"/>
      <c r="J879" s="247"/>
      <c r="K879" s="248"/>
      <c r="L879" s="434" t="s">
        <v>65</v>
      </c>
      <c r="M879" s="435" t="s">
        <v>352</v>
      </c>
      <c r="N879" s="309"/>
      <c r="O879" s="249"/>
      <c r="P879" s="436"/>
      <c r="Q879" s="249">
        <v>42796.041666999998</v>
      </c>
      <c r="R879" s="310">
        <v>42828</v>
      </c>
      <c r="S879" s="311"/>
      <c r="T879" s="249"/>
      <c r="U879" s="249"/>
      <c r="V879" s="312"/>
      <c r="W879" s="249"/>
      <c r="X879" s="249"/>
      <c r="Y879" s="313"/>
      <c r="Z879" s="437"/>
      <c r="AA879" s="314" t="str">
        <f ca="1">IF(AND(R879="",TODAY()&gt;Q879+31,Q879&lt;&gt;0),"1ère RELANCE","")</f>
        <v/>
      </c>
      <c r="AB879" s="314" t="str">
        <f ca="1">IF(AND(R879="",TODAY()&gt;Q879+90,Q879&lt;&gt;0),"DERNIERE RELANCE","")</f>
        <v/>
      </c>
      <c r="AC879" s="315" t="str">
        <f ca="1">IF(AA879="1ère RELANCE",NETWORKDAYS(Q879,TODAY(),1)*D879,"")</f>
        <v/>
      </c>
      <c r="AD879" s="314" t="str">
        <f ca="1">+IF(AND(X879="",TODAY()&gt;W879+15,W879&lt;&gt;0),"RELANCE GPA","")</f>
        <v/>
      </c>
      <c r="AE879" s="282"/>
      <c r="AF879" s="439"/>
      <c r="AG879" s="442"/>
      <c r="AH879" s="445"/>
      <c r="AI879" s="430"/>
      <c r="AJ879" s="447"/>
    </row>
    <row r="880" spans="1:36" ht="28.5" thickTop="1" thickBot="1">
      <c r="A880" s="287" t="s">
        <v>457</v>
      </c>
      <c r="B880" s="127"/>
      <c r="C880" s="470"/>
      <c r="D880" s="360" t="str">
        <f>IF(OR(C880="Studio",C880="T1",C880="T1 bis",C880="T2"),"40",IF(OR(C880="T3",C880="T4",C880="T5"),"45",IF(OR(C880="Chambre EHPAD",C880="Chambre foyer"),"50",IF(OR(C880="Parking",C880="Voiries"),"8",IF(C880="Commerces","12",IF(C880="Bureaux","15",""))))))</f>
        <v/>
      </c>
      <c r="E880" s="244" t="s">
        <v>460</v>
      </c>
      <c r="F880" s="128"/>
      <c r="G880" s="129"/>
      <c r="H880" s="127"/>
      <c r="I880" s="127"/>
      <c r="J880" s="127"/>
      <c r="K880" s="130"/>
      <c r="L880" s="481" t="s">
        <v>11</v>
      </c>
      <c r="M880" s="244" t="s">
        <v>141</v>
      </c>
      <c r="N880" s="379"/>
      <c r="O880" s="131"/>
      <c r="P880" s="127"/>
      <c r="Q880" s="254">
        <v>42804</v>
      </c>
      <c r="R880" s="255"/>
      <c r="S880" s="385"/>
      <c r="T880" s="131"/>
      <c r="U880" s="131"/>
      <c r="V880" s="389"/>
      <c r="W880" s="131"/>
      <c r="X880" s="131"/>
      <c r="Y880" s="394"/>
      <c r="Z880" s="250"/>
      <c r="AA880" s="283" t="str">
        <f ca="1">IF(AND(R880="",TODAY()&gt;Q880+31,Q880&lt;&gt;0),"1ère RELANCE","")</f>
        <v>1ère RELANCE</v>
      </c>
      <c r="AB880" s="283" t="str">
        <f ca="1">IF(AND(R880="",TODAY()&gt;Q880+90,Q880&lt;&gt;0),"DERNIERE RELANCE","")</f>
        <v/>
      </c>
      <c r="AC880" s="284" t="e">
        <f ca="1">IF(AA880="1ère RELANCE",NETWORKDAYS(Q880,TODAY(),1)*D880,"")</f>
        <v>#VALUE!</v>
      </c>
      <c r="AD880" s="283" t="str">
        <f ca="1">+IF(AND(X880="",TODAY()&gt;W880+15,W880&lt;&gt;0),"RELANCE GPA","")</f>
        <v/>
      </c>
      <c r="AE880" s="277"/>
      <c r="AF880" s="496"/>
      <c r="AG880" s="504"/>
      <c r="AH880" s="507"/>
      <c r="AI880" s="470"/>
      <c r="AJ880" s="233"/>
    </row>
    <row r="881" spans="1:36" ht="20.25" thickTop="1" thickBot="1">
      <c r="A881" s="247"/>
      <c r="B881" s="247"/>
      <c r="C881" s="430"/>
      <c r="D881" s="432" t="str">
        <f>IF(OR(C881="Studio",C881="T1",C881="T1 bis",C881="T2"),"40",IF(OR(C881="T3",C881="T4",C881="T5"),"45",IF(OR(C881="Chambre EHPAD",C881="Chambre foyer"),"50",IF(OR(C881="Parking",C881="Voiries"),"8",IF(C881="Commerces","12",IF(C881="Bureaux","15",""))))))</f>
        <v/>
      </c>
      <c r="E881" s="433" t="s">
        <v>466</v>
      </c>
      <c r="F881" s="245"/>
      <c r="G881" s="246"/>
      <c r="H881" s="247"/>
      <c r="I881" s="247"/>
      <c r="J881" s="247"/>
      <c r="K881" s="248"/>
      <c r="L881" s="434" t="s">
        <v>12</v>
      </c>
      <c r="M881" s="435" t="s">
        <v>296</v>
      </c>
      <c r="N881" s="309"/>
      <c r="O881" s="249"/>
      <c r="P881" s="436"/>
      <c r="Q881" s="249">
        <v>42796.041666999998</v>
      </c>
      <c r="R881" s="310">
        <v>42828</v>
      </c>
      <c r="S881" s="311"/>
      <c r="T881" s="249"/>
      <c r="U881" s="249"/>
      <c r="V881" s="312"/>
      <c r="W881" s="249"/>
      <c r="X881" s="249"/>
      <c r="Y881" s="313"/>
      <c r="Z881" s="437"/>
      <c r="AA881" s="314" t="str">
        <f ca="1">IF(AND(R881="",TODAY()&gt;Q881+31,Q881&lt;&gt;0),"1ère RELANCE","")</f>
        <v/>
      </c>
      <c r="AB881" s="314" t="str">
        <f ca="1">IF(AND(R881="",TODAY()&gt;Q881+90,Q881&lt;&gt;0),"DERNIERE RELANCE","")</f>
        <v/>
      </c>
      <c r="AC881" s="315" t="str">
        <f ca="1">IF(AA881="1ère RELANCE",NETWORKDAYS(Q881,TODAY(),1)*D881,"")</f>
        <v/>
      </c>
      <c r="AD881" s="314" t="str">
        <f ca="1">+IF(AND(X881="",TODAY()&gt;W881+15,W881&lt;&gt;0),"RELANCE GPA","")</f>
        <v/>
      </c>
      <c r="AE881" s="282"/>
      <c r="AF881" s="439"/>
      <c r="AG881" s="442"/>
      <c r="AH881" s="445"/>
      <c r="AI881" s="430"/>
      <c r="AJ881" s="447"/>
    </row>
    <row r="882" spans="1:36" ht="20.25" thickTop="1" thickBot="1">
      <c r="A882" s="448"/>
      <c r="B882" s="448"/>
      <c r="C882" s="465"/>
      <c r="D882" s="432" t="str">
        <f>IF(OR(C882="Studio",C882="T1",C882="T1 bis",C882="T2"),"40",IF(OR(C882="T3",C882="T4",C882="T5"),"45",IF(OR(C882="Chambre EHPAD",C882="Chambre foyer"),"50",IF(OR(C882="Parking",C882="Voiries"),"8",IF(C882="Commerces","12",IF(C882="Bureaux","15",""))))))</f>
        <v/>
      </c>
      <c r="E882" s="449" t="s">
        <v>464</v>
      </c>
      <c r="F882" s="450"/>
      <c r="G882" s="451"/>
      <c r="H882" s="448"/>
      <c r="I882" s="448"/>
      <c r="J882" s="448"/>
      <c r="K882" s="452"/>
      <c r="L882" s="453" t="s">
        <v>8</v>
      </c>
      <c r="M882" s="454" t="s">
        <v>408</v>
      </c>
      <c r="N882" s="455"/>
      <c r="O882" s="456"/>
      <c r="P882" s="457"/>
      <c r="Q882" s="456">
        <v>42796.041666999998</v>
      </c>
      <c r="R882" s="458">
        <v>42828</v>
      </c>
      <c r="S882" s="311"/>
      <c r="T882" s="456"/>
      <c r="U882" s="456"/>
      <c r="V882" s="459"/>
      <c r="W882" s="456"/>
      <c r="X882" s="456"/>
      <c r="Y882" s="313"/>
      <c r="Z882" s="460"/>
      <c r="AA882" s="461" t="str">
        <f ca="1">IF(AND(R882="",TODAY()&gt;Q882+31,Q882&lt;&gt;0),"1ère RELANCE","")</f>
        <v/>
      </c>
      <c r="AB882" s="461" t="str">
        <f ca="1">IF(AND(R882="",TODAY()&gt;Q882+90,Q882&lt;&gt;0),"DERNIERE RELANCE","")</f>
        <v/>
      </c>
      <c r="AC882" s="462" t="str">
        <f ca="1">IF(AA882="1ère RELANCE",NETWORKDAYS(Q882,TODAY(),1)*D882,"")</f>
        <v/>
      </c>
      <c r="AD882" s="461" t="str">
        <f ca="1">+IF(AND(X882="",TODAY()&gt;W882+15,W882&lt;&gt;0),"RELANCE GPA","")</f>
        <v/>
      </c>
      <c r="AE882" s="463"/>
      <c r="AF882" s="466"/>
      <c r="AG882" s="222"/>
      <c r="AH882" s="467"/>
      <c r="AI882" s="465"/>
      <c r="AJ882" s="464"/>
    </row>
    <row r="883" spans="1:36" ht="27.75" thickBot="1">
      <c r="A883" s="468" t="s">
        <v>457</v>
      </c>
      <c r="B883" s="171"/>
      <c r="C883" s="356"/>
      <c r="D883" s="360" t="str">
        <f>IF(OR(C883="Studio",C883="T1",C883="T1 bis",C883="T2"),"40",IF(OR(C883="T3",C883="T4",C883="T5"),"45",IF(OR(C883="Chambre EHPAD",C883="Chambre foyer"),"50",IF(OR(C883="Parking",C883="Voiries"),"8",IF(C883="Commerces","12",IF(C883="Bureaux","15",""))))))</f>
        <v/>
      </c>
      <c r="E883" s="479" t="s">
        <v>464</v>
      </c>
      <c r="F883" s="174"/>
      <c r="G883" s="175"/>
      <c r="H883" s="171"/>
      <c r="I883" s="171"/>
      <c r="J883" s="171"/>
      <c r="K883" s="177"/>
      <c r="L883" s="482" t="s">
        <v>12</v>
      </c>
      <c r="M883" s="479" t="s">
        <v>406</v>
      </c>
      <c r="N883" s="483"/>
      <c r="O883" s="179"/>
      <c r="P883" s="171"/>
      <c r="Q883" s="484">
        <v>42804</v>
      </c>
      <c r="R883" s="486"/>
      <c r="S883" s="385"/>
      <c r="T883" s="179"/>
      <c r="U883" s="179"/>
      <c r="V883" s="489"/>
      <c r="W883" s="179"/>
      <c r="X883" s="179"/>
      <c r="Y883" s="394"/>
      <c r="Z883" s="491"/>
      <c r="AA883" s="492" t="str">
        <f ca="1">IF(AND(R883="",TODAY()&gt;Q883+31,Q883&lt;&gt;0),"1ère RELANCE","")</f>
        <v>1ère RELANCE</v>
      </c>
      <c r="AB883" s="492" t="str">
        <f ca="1">IF(AND(R883="",TODAY()&gt;Q883+90,Q883&lt;&gt;0),"DERNIERE RELANCE","")</f>
        <v/>
      </c>
      <c r="AC883" s="493" t="e">
        <f ca="1">IF(AA883="1ère RELANCE",NETWORKDAYS(Q883,TODAY(),1)*D883,"")</f>
        <v>#VALUE!</v>
      </c>
      <c r="AD883" s="492" t="str">
        <f ca="1">+IF(AND(X883="",TODAY()&gt;W883+15,W883&lt;&gt;0),"RELANCE GPA","")</f>
        <v/>
      </c>
      <c r="AE883" s="494"/>
      <c r="AF883" s="414"/>
      <c r="AG883" s="69"/>
      <c r="AH883" s="421"/>
      <c r="AI883" s="356"/>
      <c r="AJ883" s="513"/>
    </row>
    <row r="884" spans="1:36" ht="19.5" thickBot="1">
      <c r="A884" s="247"/>
      <c r="B884" s="247"/>
      <c r="C884" s="429"/>
      <c r="D884" s="432" t="str">
        <f>IF(OR(C884="Studio",C884="T1",C884="T1 bis",C884="T2"),"40",IF(OR(C884="T3",C884="T4",C884="T5"),"45",IF(OR(C884="Chambre EHPAD",C884="Chambre foyer"),"50",IF(OR(C884="Parking",C884="Voiries"),"8",IF(C884="Commerces","12",IF(C884="Bureaux","15",""))))))</f>
        <v/>
      </c>
      <c r="E884" s="433" t="s">
        <v>460</v>
      </c>
      <c r="F884" s="245"/>
      <c r="G884" s="246"/>
      <c r="H884" s="247"/>
      <c r="I884" s="247"/>
      <c r="J884" s="247"/>
      <c r="K884" s="248"/>
      <c r="L884" s="434" t="s">
        <v>8</v>
      </c>
      <c r="M884" s="435" t="s">
        <v>280</v>
      </c>
      <c r="N884" s="309"/>
      <c r="O884" s="249"/>
      <c r="P884" s="436"/>
      <c r="Q884" s="249">
        <v>42796.041666999998</v>
      </c>
      <c r="R884" s="310">
        <v>42828</v>
      </c>
      <c r="S884" s="311"/>
      <c r="T884" s="249"/>
      <c r="U884" s="249"/>
      <c r="V884" s="312"/>
      <c r="W884" s="249"/>
      <c r="X884" s="249"/>
      <c r="Y884" s="313"/>
      <c r="Z884" s="437"/>
      <c r="AA884" s="314" t="str">
        <f ca="1">IF(AND(R884="",TODAY()&gt;Q884+31,Q884&lt;&gt;0),"1ère RELANCE","")</f>
        <v/>
      </c>
      <c r="AB884" s="314" t="str">
        <f ca="1">IF(AND(R884="",TODAY()&gt;Q884+90,Q884&lt;&gt;0),"DERNIERE RELANCE","")</f>
        <v/>
      </c>
      <c r="AC884" s="315" t="str">
        <f ca="1">IF(AA884="1ère RELANCE",NETWORKDAYS(Q884,TODAY(),1)*D884,"")</f>
        <v/>
      </c>
      <c r="AD884" s="314" t="str">
        <f ca="1">+IF(AND(X884="",TODAY()&gt;W884+15,W884&lt;&gt;0),"RELANCE GPA","")</f>
        <v/>
      </c>
      <c r="AE884" s="282"/>
      <c r="AF884" s="438"/>
      <c r="AG884" s="441"/>
      <c r="AH884" s="444"/>
      <c r="AI884" s="429"/>
      <c r="AJ884" s="447"/>
    </row>
    <row r="885" spans="1:36" ht="20.25" thickTop="1" thickBot="1">
      <c r="A885" s="448"/>
      <c r="B885" s="448"/>
      <c r="C885" s="431"/>
      <c r="D885" s="432" t="str">
        <f>IF(OR(C885="Studio",C885="T1",C885="T1 bis",C885="T2"),"40",IF(OR(C885="T3",C885="T4",C885="T5"),"45",IF(OR(C885="Chambre EHPAD",C885="Chambre foyer"),"50",IF(OR(C885="Parking",C885="Voiries"),"8",IF(C885="Commerces","12",IF(C885="Bureaux","15",""))))))</f>
        <v/>
      </c>
      <c r="E885" s="449" t="s">
        <v>466</v>
      </c>
      <c r="F885" s="450"/>
      <c r="G885" s="451"/>
      <c r="H885" s="448"/>
      <c r="I885" s="448"/>
      <c r="J885" s="448"/>
      <c r="K885" s="452"/>
      <c r="L885" s="453" t="s">
        <v>67</v>
      </c>
      <c r="M885" s="454" t="s">
        <v>214</v>
      </c>
      <c r="N885" s="455"/>
      <c r="O885" s="456"/>
      <c r="P885" s="457"/>
      <c r="Q885" s="456">
        <v>42796.041666999998</v>
      </c>
      <c r="R885" s="458">
        <v>42828</v>
      </c>
      <c r="S885" s="311"/>
      <c r="T885" s="456"/>
      <c r="U885" s="456"/>
      <c r="V885" s="459"/>
      <c r="W885" s="456"/>
      <c r="X885" s="456"/>
      <c r="Y885" s="313"/>
      <c r="Z885" s="460"/>
      <c r="AA885" s="461" t="str">
        <f ca="1">IF(AND(R885="",TODAY()&gt;Q885+31,Q885&lt;&gt;0),"1ère RELANCE","")</f>
        <v/>
      </c>
      <c r="AB885" s="461" t="str">
        <f ca="1">IF(AND(R885="",TODAY()&gt;Q885+90,Q885&lt;&gt;0),"DERNIERE RELANCE","")</f>
        <v/>
      </c>
      <c r="AC885" s="462" t="str">
        <f ca="1">IF(AA885="1ère RELANCE",NETWORKDAYS(Q885,TODAY(),1)*D885,"")</f>
        <v/>
      </c>
      <c r="AD885" s="461" t="str">
        <f ca="1">+IF(AND(X885="",TODAY()&gt;W885+15,W885&lt;&gt;0),"RELANCE GPA","")</f>
        <v/>
      </c>
      <c r="AE885" s="463"/>
      <c r="AF885" s="440"/>
      <c r="AG885" s="443"/>
      <c r="AH885" s="446"/>
      <c r="AI885" s="431"/>
      <c r="AJ885" s="464"/>
    </row>
    <row r="886" spans="1:36" ht="27.75" thickBot="1">
      <c r="A886" s="287" t="s">
        <v>457</v>
      </c>
      <c r="B886" s="247"/>
      <c r="C886" s="472"/>
      <c r="D886" s="308" t="str">
        <f>IF(OR(C886="Studio",C886="T1",C886="T1 bis",C886="T2"),"40",IF(OR(C886="T3",C886="T4",C886="T5"),"45",IF(OR(C886="Chambre EHPAD",C886="Chambre foyer"),"50",IF(OR(C886="Parking",C886="Voiries"),"8",IF(C886="Commerces","12",IF(C886="Bureaux","15",""))))))</f>
        <v/>
      </c>
      <c r="E886" s="244" t="s">
        <v>464</v>
      </c>
      <c r="F886" s="245"/>
      <c r="G886" s="246"/>
      <c r="H886" s="247"/>
      <c r="I886" s="247"/>
      <c r="J886" s="247"/>
      <c r="K886" s="248"/>
      <c r="L886" s="481" t="s">
        <v>11</v>
      </c>
      <c r="M886" s="244" t="s">
        <v>445</v>
      </c>
      <c r="N886" s="309"/>
      <c r="O886" s="249"/>
      <c r="P886" s="247"/>
      <c r="Q886" s="254">
        <v>42804</v>
      </c>
      <c r="R886" s="310"/>
      <c r="S886" s="311"/>
      <c r="T886" s="249"/>
      <c r="U886" s="249"/>
      <c r="V886" s="312"/>
      <c r="W886" s="249"/>
      <c r="X886" s="249"/>
      <c r="Y886" s="313"/>
      <c r="Z886" s="250"/>
      <c r="AA886" s="314" t="str">
        <f ca="1">IF(AND(R886="",TODAY()&gt;Q886+31,Q886&lt;&gt;0),"1ère RELANCE","")</f>
        <v>1ère RELANCE</v>
      </c>
      <c r="AB886" s="314" t="str">
        <f ca="1">IF(AND(R886="",TODAY()&gt;Q886+90,Q886&lt;&gt;0),"DERNIERE RELANCE","")</f>
        <v/>
      </c>
      <c r="AC886" s="315" t="e">
        <f ca="1">IF(AA886="1ère RELANCE",NETWORKDAYS(Q886,TODAY(),1)*D886,"")</f>
        <v>#VALUE!</v>
      </c>
      <c r="AD886" s="314" t="str">
        <f ca="1">+IF(AND(X886="",TODAY()&gt;W886+15,W886&lt;&gt;0),"RELANCE GPA","")</f>
        <v/>
      </c>
      <c r="AE886" s="282"/>
      <c r="AF886" s="499"/>
      <c r="AG886" s="441"/>
      <c r="AH886" s="508"/>
      <c r="AI886" s="472"/>
      <c r="AJ886" s="319"/>
    </row>
    <row r="887" spans="1:36" ht="20.25" thickTop="1" thickBot="1">
      <c r="A887" s="448"/>
      <c r="B887" s="448"/>
      <c r="C887" s="431"/>
      <c r="D887" s="432" t="str">
        <f>IF(OR(C887="Studio",C887="T1",C887="T1 bis",C887="T2"),"40",IF(OR(C887="T3",C887="T4",C887="T5"),"45",IF(OR(C887="Chambre EHPAD",C887="Chambre foyer"),"50",IF(OR(C887="Parking",C887="Voiries"),"8",IF(C887="Commerces","12",IF(C887="Bureaux","15",""))))))</f>
        <v/>
      </c>
      <c r="E887" s="449" t="s">
        <v>458</v>
      </c>
      <c r="F887" s="450"/>
      <c r="G887" s="451"/>
      <c r="H887" s="448"/>
      <c r="I887" s="448"/>
      <c r="J887" s="448"/>
      <c r="K887" s="452"/>
      <c r="L887" s="453" t="s">
        <v>67</v>
      </c>
      <c r="M887" s="454" t="s">
        <v>491</v>
      </c>
      <c r="N887" s="455"/>
      <c r="O887" s="456"/>
      <c r="P887" s="457"/>
      <c r="Q887" s="456">
        <v>42641</v>
      </c>
      <c r="R887" s="458">
        <v>42650</v>
      </c>
      <c r="S887" s="311"/>
      <c r="T887" s="456"/>
      <c r="U887" s="456"/>
      <c r="V887" s="459"/>
      <c r="W887" s="456"/>
      <c r="X887" s="456"/>
      <c r="Y887" s="313"/>
      <c r="Z887" s="460"/>
      <c r="AA887" s="461" t="str">
        <f ca="1">IF(AND(R887="",TODAY()&gt;Q887+31,Q887&lt;&gt;0),"1ère RELANCE","")</f>
        <v/>
      </c>
      <c r="AB887" s="461" t="str">
        <f ca="1">IF(AND(R887="",TODAY()&gt;Q887+90,Q887&lt;&gt;0),"DERNIERE RELANCE","")</f>
        <v/>
      </c>
      <c r="AC887" s="462" t="str">
        <f ca="1">IF(AA887="1ère RELANCE",NETWORKDAYS(Q887,TODAY(),1)*D887,"")</f>
        <v/>
      </c>
      <c r="AD887" s="461" t="str">
        <f ca="1">+IF(AND(X887="",TODAY()&gt;W887+15,W887&lt;&gt;0),"RELANCE GPA","")</f>
        <v/>
      </c>
      <c r="AE887" s="463"/>
      <c r="AF887" s="440"/>
      <c r="AG887" s="443"/>
      <c r="AH887" s="446"/>
      <c r="AI887" s="431"/>
      <c r="AJ887" s="464"/>
    </row>
    <row r="888" spans="1:36" ht="27.75" thickBot="1">
      <c r="A888" s="468" t="s">
        <v>457</v>
      </c>
      <c r="B888" s="171"/>
      <c r="C888" s="356"/>
      <c r="D888" s="360" t="str">
        <f>IF(OR(C888="Studio",C888="T1",C888="T1 bis",C888="T2"),"40",IF(OR(C888="T3",C888="T4",C888="T5"),"45",IF(OR(C888="Chambre EHPAD",C888="Chambre foyer"),"50",IF(OR(C888="Parking",C888="Voiries"),"8",IF(C888="Commerces","12",IF(C888="Bureaux","15",""))))))</f>
        <v/>
      </c>
      <c r="E888" s="479" t="s">
        <v>464</v>
      </c>
      <c r="F888" s="174"/>
      <c r="G888" s="175"/>
      <c r="H888" s="171"/>
      <c r="I888" s="171"/>
      <c r="J888" s="171"/>
      <c r="K888" s="177"/>
      <c r="L888" s="482" t="s">
        <v>65</v>
      </c>
      <c r="M888" s="479" t="s">
        <v>364</v>
      </c>
      <c r="N888" s="483"/>
      <c r="O888" s="179"/>
      <c r="P888" s="171"/>
      <c r="Q888" s="484">
        <v>42804</v>
      </c>
      <c r="R888" s="486"/>
      <c r="S888" s="385"/>
      <c r="T888" s="179"/>
      <c r="U888" s="179"/>
      <c r="V888" s="489"/>
      <c r="W888" s="179"/>
      <c r="X888" s="179"/>
      <c r="Y888" s="394"/>
      <c r="Z888" s="491"/>
      <c r="AA888" s="492" t="str">
        <f ca="1">IF(AND(R888="",TODAY()&gt;Q888+31,Q888&lt;&gt;0),"1ère RELANCE","")</f>
        <v>1ère RELANCE</v>
      </c>
      <c r="AB888" s="492" t="str">
        <f ca="1">IF(AND(R888="",TODAY()&gt;Q888+90,Q888&lt;&gt;0),"DERNIERE RELANCE","")</f>
        <v/>
      </c>
      <c r="AC888" s="493" t="e">
        <f ca="1">IF(AA888="1ère RELANCE",NETWORKDAYS(Q888,TODAY(),1)*D888,"")</f>
        <v>#VALUE!</v>
      </c>
      <c r="AD888" s="492" t="str">
        <f ca="1">+IF(AND(X888="",TODAY()&gt;W888+15,W888&lt;&gt;0),"RELANCE GPA","")</f>
        <v/>
      </c>
      <c r="AE888" s="494"/>
      <c r="AF888" s="414"/>
      <c r="AG888" s="69"/>
      <c r="AH888" s="421"/>
      <c r="AI888" s="356"/>
      <c r="AJ888" s="513"/>
    </row>
    <row r="889" spans="1:36" ht="27.75" thickBot="1">
      <c r="A889" s="468" t="s">
        <v>457</v>
      </c>
      <c r="B889" s="171"/>
      <c r="C889" s="356"/>
      <c r="D889" s="360" t="str">
        <f>IF(OR(C889="Studio",C889="T1",C889="T1 bis",C889="T2"),"40",IF(OR(C889="T3",C889="T4",C889="T5"),"45",IF(OR(C889="Chambre EHPAD",C889="Chambre foyer"),"50",IF(OR(C889="Parking",C889="Voiries"),"8",IF(C889="Commerces","12",IF(C889="Bureaux","15",""))))))</f>
        <v/>
      </c>
      <c r="E889" s="479" t="s">
        <v>467</v>
      </c>
      <c r="F889" s="174"/>
      <c r="G889" s="175"/>
      <c r="H889" s="171"/>
      <c r="I889" s="171"/>
      <c r="J889" s="171"/>
      <c r="K889" s="177"/>
      <c r="L889" s="482" t="s">
        <v>65</v>
      </c>
      <c r="M889" s="479" t="s">
        <v>364</v>
      </c>
      <c r="N889" s="483"/>
      <c r="O889" s="179"/>
      <c r="P889" s="171"/>
      <c r="Q889" s="484">
        <v>42804</v>
      </c>
      <c r="R889" s="486"/>
      <c r="S889" s="385"/>
      <c r="T889" s="179"/>
      <c r="U889" s="179"/>
      <c r="V889" s="489"/>
      <c r="W889" s="179"/>
      <c r="X889" s="179"/>
      <c r="Y889" s="394"/>
      <c r="Z889" s="491"/>
      <c r="AA889" s="492" t="str">
        <f ca="1">IF(AND(R889="",TODAY()&gt;Q889+31,Q889&lt;&gt;0),"1ère RELANCE","")</f>
        <v>1ère RELANCE</v>
      </c>
      <c r="AB889" s="492" t="str">
        <f ca="1">IF(AND(R889="",TODAY()&gt;Q889+90,Q889&lt;&gt;0),"DERNIERE RELANCE","")</f>
        <v/>
      </c>
      <c r="AC889" s="493" t="e">
        <f ca="1">IF(AA889="1ère RELANCE",NETWORKDAYS(Q889,TODAY(),1)*D889,"")</f>
        <v>#VALUE!</v>
      </c>
      <c r="AD889" s="492" t="str">
        <f ca="1">+IF(AND(X889="",TODAY()&gt;W889+15,W889&lt;&gt;0),"RELANCE GPA","")</f>
        <v/>
      </c>
      <c r="AE889" s="494"/>
      <c r="AF889" s="414"/>
      <c r="AG889" s="69"/>
      <c r="AH889" s="421"/>
      <c r="AI889" s="356"/>
      <c r="AJ889" s="513"/>
    </row>
    <row r="890" spans="1:36" ht="27.75" thickBot="1">
      <c r="A890" s="287" t="s">
        <v>457</v>
      </c>
      <c r="B890" s="127"/>
      <c r="C890" s="32"/>
      <c r="D890" s="360" t="str">
        <f>IF(OR(C890="Studio",C890="T1",C890="T1 bis",C890="T2"),"40",IF(OR(C890="T3",C890="T4",C890="T5"),"45",IF(OR(C890="Chambre EHPAD",C890="Chambre foyer"),"50",IF(OR(C890="Parking",C890="Voiries"),"8",IF(C890="Commerces","12",IF(C890="Bureaux","15",""))))))</f>
        <v/>
      </c>
      <c r="E890" s="244" t="s">
        <v>467</v>
      </c>
      <c r="F890" s="128"/>
      <c r="G890" s="129"/>
      <c r="H890" s="127"/>
      <c r="I890" s="127"/>
      <c r="J890" s="127"/>
      <c r="K890" s="130"/>
      <c r="L890" s="481" t="s">
        <v>8</v>
      </c>
      <c r="M890" s="244" t="s">
        <v>364</v>
      </c>
      <c r="N890" s="379"/>
      <c r="O890" s="131"/>
      <c r="P890" s="127"/>
      <c r="Q890" s="254">
        <v>42804</v>
      </c>
      <c r="R890" s="256"/>
      <c r="S890" s="385"/>
      <c r="T890" s="131"/>
      <c r="U890" s="131"/>
      <c r="V890" s="389"/>
      <c r="W890" s="131"/>
      <c r="X890" s="131"/>
      <c r="Y890" s="394"/>
      <c r="Z890" s="250"/>
      <c r="AA890" s="283" t="str">
        <f ca="1">IF(AND(R890="",TODAY()&gt;Q890+31,Q890&lt;&gt;0),"1ère RELANCE","")</f>
        <v>1ère RELANCE</v>
      </c>
      <c r="AB890" s="283" t="str">
        <f ca="1">IF(AND(R890="",TODAY()&gt;Q890+90,Q890&lt;&gt;0),"DERNIERE RELANCE","")</f>
        <v/>
      </c>
      <c r="AC890" s="284" t="e">
        <f ca="1">IF(AA890="1ère RELANCE",NETWORKDAYS(Q890,TODAY(),1)*D890,"")</f>
        <v>#VALUE!</v>
      </c>
      <c r="AD890" s="283" t="str">
        <f ca="1">+IF(AND(X890="",TODAY()&gt;W890+15,W890&lt;&gt;0),"RELANCE GPA","")</f>
        <v/>
      </c>
      <c r="AE890" s="277"/>
      <c r="AF890" s="497"/>
      <c r="AG890" s="228"/>
      <c r="AH890" s="78"/>
      <c r="AI890" s="32"/>
      <c r="AJ890" s="233"/>
    </row>
    <row r="891" spans="1:36" ht="28.5" thickTop="1" thickBot="1">
      <c r="A891" s="287" t="s">
        <v>457</v>
      </c>
      <c r="B891" s="127"/>
      <c r="C891" s="470"/>
      <c r="D891" s="360" t="str">
        <f>IF(OR(C891="Studio",C891="T1",C891="T1 bis",C891="T2"),"40",IF(OR(C891="T3",C891="T4",C891="T5"),"45",IF(OR(C891="Chambre EHPAD",C891="Chambre foyer"),"50",IF(OR(C891="Parking",C891="Voiries"),"8",IF(C891="Commerces","12",IF(C891="Bureaux","15",""))))))</f>
        <v/>
      </c>
      <c r="E891" s="244" t="s">
        <v>466</v>
      </c>
      <c r="F891" s="128"/>
      <c r="G891" s="129"/>
      <c r="H891" s="127"/>
      <c r="I891" s="127"/>
      <c r="J891" s="127"/>
      <c r="K891" s="130"/>
      <c r="L891" s="481" t="s">
        <v>99</v>
      </c>
      <c r="M891" s="244" t="s">
        <v>213</v>
      </c>
      <c r="N891" s="379"/>
      <c r="O891" s="131"/>
      <c r="P891" s="127"/>
      <c r="Q891" s="254">
        <v>42804</v>
      </c>
      <c r="R891" s="256"/>
      <c r="S891" s="385"/>
      <c r="T891" s="131"/>
      <c r="U891" s="131"/>
      <c r="V891" s="389"/>
      <c r="W891" s="131"/>
      <c r="X891" s="131"/>
      <c r="Y891" s="394"/>
      <c r="Z891" s="250"/>
      <c r="AA891" s="283" t="str">
        <f ca="1">IF(AND(R891="",TODAY()&gt;Q891+31,Q891&lt;&gt;0),"1ère RELANCE","")</f>
        <v>1ère RELANCE</v>
      </c>
      <c r="AB891" s="283" t="str">
        <f ca="1">IF(AND(R891="",TODAY()&gt;Q891+90,Q891&lt;&gt;0),"DERNIERE RELANCE","")</f>
        <v/>
      </c>
      <c r="AC891" s="284" t="e">
        <f ca="1">IF(AA891="1ère RELANCE",NETWORKDAYS(Q891,TODAY(),1)*D891,"")</f>
        <v>#VALUE!</v>
      </c>
      <c r="AD891" s="283" t="str">
        <f ca="1">+IF(AND(X891="",TODAY()&gt;W891+15,W891&lt;&gt;0),"RELANCE GPA","")</f>
        <v/>
      </c>
      <c r="AE891" s="277"/>
      <c r="AF891" s="496"/>
      <c r="AG891" s="504"/>
      <c r="AH891" s="507"/>
      <c r="AI891" s="470"/>
      <c r="AJ891" s="233"/>
    </row>
    <row r="892" spans="1:36" ht="28.5" thickTop="1" thickBot="1">
      <c r="A892" s="287" t="s">
        <v>457</v>
      </c>
      <c r="B892" s="247"/>
      <c r="C892" s="476"/>
      <c r="D892" s="308" t="str">
        <f>IF(OR(C892="Studio",C892="T1",C892="T1 bis",C892="T2"),"40",IF(OR(C892="T3",C892="T4",C892="T5"),"45",IF(OR(C892="Chambre EHPAD",C892="Chambre foyer"),"50",IF(OR(C892="Parking",C892="Voiries"),"8",IF(C892="Commerces","12",IF(C892="Bureaux","15",""))))))</f>
        <v/>
      </c>
      <c r="E892" s="244" t="s">
        <v>464</v>
      </c>
      <c r="F892" s="245"/>
      <c r="G892" s="246"/>
      <c r="H892" s="247"/>
      <c r="I892" s="247"/>
      <c r="J892" s="247"/>
      <c r="K892" s="248"/>
      <c r="L892" s="481" t="s">
        <v>8</v>
      </c>
      <c r="M892" s="244" t="s">
        <v>446</v>
      </c>
      <c r="N892" s="309"/>
      <c r="O892" s="249"/>
      <c r="P892" s="247"/>
      <c r="Q892" s="254">
        <v>42804</v>
      </c>
      <c r="R892" s="310"/>
      <c r="S892" s="311"/>
      <c r="T892" s="249"/>
      <c r="U892" s="249"/>
      <c r="V892" s="312"/>
      <c r="W892" s="249"/>
      <c r="X892" s="249"/>
      <c r="Y892" s="313"/>
      <c r="Z892" s="250"/>
      <c r="AA892" s="314" t="str">
        <f ca="1">IF(AND(R892="",TODAY()&gt;Q892+31,Q892&lt;&gt;0),"1ère RELANCE","")</f>
        <v>1ère RELANCE</v>
      </c>
      <c r="AB892" s="314" t="str">
        <f ca="1">IF(AND(R892="",TODAY()&gt;Q892+90,Q892&lt;&gt;0),"DERNIERE RELANCE","")</f>
        <v/>
      </c>
      <c r="AC892" s="315" t="e">
        <f ca="1">IF(AA892="1ère RELANCE",NETWORKDAYS(Q892,TODAY(),1)*D892,"")</f>
        <v>#VALUE!</v>
      </c>
      <c r="AD892" s="314" t="str">
        <f ca="1">+IF(AND(X892="",TODAY()&gt;W892+15,W892&lt;&gt;0),"RELANCE GPA","")</f>
        <v/>
      </c>
      <c r="AE892" s="282"/>
      <c r="AF892" s="503"/>
      <c r="AG892" s="442"/>
      <c r="AH892" s="512"/>
      <c r="AI892" s="476"/>
      <c r="AJ892" s="319"/>
    </row>
    <row r="893" spans="1:36" ht="28.5" thickTop="1" thickBot="1">
      <c r="A893" s="468" t="s">
        <v>457</v>
      </c>
      <c r="B893" s="171"/>
      <c r="C893" s="473"/>
      <c r="D893" s="360" t="str">
        <f>IF(OR(C893="Studio",C893="T1",C893="T1 bis",C893="T2"),"40",IF(OR(C893="T3",C893="T4",C893="T5"),"45",IF(OR(C893="Chambre EHPAD",C893="Chambre foyer"),"50",IF(OR(C893="Parking",C893="Voiries"),"8",IF(C893="Commerces","12",IF(C893="Bureaux","15",""))))))</f>
        <v/>
      </c>
      <c r="E893" s="479" t="s">
        <v>460</v>
      </c>
      <c r="F893" s="174"/>
      <c r="G893" s="175"/>
      <c r="H893" s="171"/>
      <c r="I893" s="171"/>
      <c r="J893" s="171"/>
      <c r="K893" s="177"/>
      <c r="L893" s="482" t="s">
        <v>8</v>
      </c>
      <c r="M893" s="479" t="s">
        <v>197</v>
      </c>
      <c r="N893" s="483"/>
      <c r="O893" s="179"/>
      <c r="P893" s="171"/>
      <c r="Q893" s="484">
        <v>42804</v>
      </c>
      <c r="R893" s="486"/>
      <c r="S893" s="385"/>
      <c r="T893" s="179"/>
      <c r="U893" s="179"/>
      <c r="V893" s="489"/>
      <c r="W893" s="179"/>
      <c r="X893" s="179"/>
      <c r="Y893" s="394"/>
      <c r="Z893" s="491"/>
      <c r="AA893" s="492" t="str">
        <f ca="1">IF(AND(R893="",TODAY()&gt;Q893+31,Q893&lt;&gt;0),"1ère RELANCE","")</f>
        <v>1ère RELANCE</v>
      </c>
      <c r="AB893" s="492" t="str">
        <f ca="1">IF(AND(R893="",TODAY()&gt;Q893+90,Q893&lt;&gt;0),"DERNIERE RELANCE","")</f>
        <v/>
      </c>
      <c r="AC893" s="493" t="e">
        <f ca="1">IF(AA893="1ère RELANCE",NETWORKDAYS(Q893,TODAY(),1)*D893,"")</f>
        <v>#VALUE!</v>
      </c>
      <c r="AD893" s="492" t="str">
        <f ca="1">+IF(AND(X893="",TODAY()&gt;W893+15,W893&lt;&gt;0),"RELANCE GPA","")</f>
        <v/>
      </c>
      <c r="AE893" s="494"/>
      <c r="AF893" s="500"/>
      <c r="AG893" s="505"/>
      <c r="AH893" s="509"/>
      <c r="AI893" s="473"/>
      <c r="AJ893" s="513"/>
    </row>
    <row r="894" spans="1:36" ht="19.5" thickBot="1">
      <c r="A894" s="448"/>
      <c r="B894" s="448"/>
      <c r="C894" s="465"/>
      <c r="D894" s="432" t="str">
        <f>IF(OR(C894="Studio",C894="T1",C894="T1 bis",C894="T2"),"40",IF(OR(C894="T3",C894="T4",C894="T5"),"45",IF(OR(C894="Chambre EHPAD",C894="Chambre foyer"),"50",IF(OR(C894="Parking",C894="Voiries"),"8",IF(C894="Commerces","12",IF(C894="Bureaux","15",""))))))</f>
        <v/>
      </c>
      <c r="E894" s="449" t="s">
        <v>524</v>
      </c>
      <c r="F894" s="450"/>
      <c r="G894" s="451"/>
      <c r="H894" s="448"/>
      <c r="I894" s="448"/>
      <c r="J894" s="448"/>
      <c r="K894" s="452"/>
      <c r="L894" s="453" t="s">
        <v>9</v>
      </c>
      <c r="M894" s="454" t="s">
        <v>534</v>
      </c>
      <c r="N894" s="455"/>
      <c r="O894" s="456"/>
      <c r="P894" s="457"/>
      <c r="Q894" s="456">
        <v>42796.041666999998</v>
      </c>
      <c r="R894" s="458">
        <v>42828</v>
      </c>
      <c r="S894" s="311"/>
      <c r="T894" s="456"/>
      <c r="U894" s="456"/>
      <c r="V894" s="459"/>
      <c r="W894" s="456"/>
      <c r="X894" s="456"/>
      <c r="Y894" s="313"/>
      <c r="Z894" s="460"/>
      <c r="AA894" s="461" t="str">
        <f ca="1">IF(AND(R894="",TODAY()&gt;Q894+31,Q894&lt;&gt;0),"1ère RELANCE","")</f>
        <v/>
      </c>
      <c r="AB894" s="461" t="str">
        <f ca="1">IF(AND(R894="",TODAY()&gt;Q894+90,Q894&lt;&gt;0),"DERNIERE RELANCE","")</f>
        <v/>
      </c>
      <c r="AC894" s="462" t="str">
        <f ca="1">IF(AA894="1ère RELANCE",NETWORKDAYS(Q894,TODAY(),1)*D894,"")</f>
        <v/>
      </c>
      <c r="AD894" s="461" t="str">
        <f ca="1">+IF(AND(X894="",TODAY()&gt;W894+15,W894&lt;&gt;0),"RELANCE GPA","")</f>
        <v/>
      </c>
      <c r="AE894" s="463"/>
      <c r="AF894" s="466"/>
      <c r="AG894" s="222"/>
      <c r="AH894" s="467"/>
      <c r="AI894" s="465"/>
      <c r="AJ894" s="464"/>
    </row>
    <row r="895" spans="1:36" ht="19.5" thickBot="1">
      <c r="A895" s="448"/>
      <c r="B895" s="448"/>
      <c r="C895" s="465"/>
      <c r="D895" s="432" t="str">
        <f>IF(OR(C895="Studio",C895="T1",C895="T1 bis",C895="T2"),"40",IF(OR(C895="T3",C895="T4",C895="T5"),"45",IF(OR(C895="Chambre EHPAD",C895="Chambre foyer"),"50",IF(OR(C895="Parking",C895="Voiries"),"8",IF(C895="Commerces","12",IF(C895="Bureaux","15",""))))))</f>
        <v/>
      </c>
      <c r="E895" s="449" t="s">
        <v>458</v>
      </c>
      <c r="F895" s="450"/>
      <c r="G895" s="451"/>
      <c r="H895" s="448"/>
      <c r="I895" s="448"/>
      <c r="J895" s="448"/>
      <c r="K895" s="452"/>
      <c r="L895" s="453" t="s">
        <v>101</v>
      </c>
      <c r="M895" s="454" t="s">
        <v>325</v>
      </c>
      <c r="N895" s="455"/>
      <c r="O895" s="456"/>
      <c r="P895" s="457"/>
      <c r="Q895" s="456">
        <v>42796.041666999998</v>
      </c>
      <c r="R895" s="458">
        <v>42828</v>
      </c>
      <c r="S895" s="311"/>
      <c r="T895" s="456"/>
      <c r="U895" s="456"/>
      <c r="V895" s="459"/>
      <c r="W895" s="456"/>
      <c r="X895" s="456"/>
      <c r="Y895" s="313"/>
      <c r="Z895" s="460"/>
      <c r="AA895" s="461" t="str">
        <f ca="1">IF(AND(R895="",TODAY()&gt;Q895+31,Q895&lt;&gt;0),"1ère RELANCE","")</f>
        <v/>
      </c>
      <c r="AB895" s="461" t="str">
        <f ca="1">IF(AND(R895="",TODAY()&gt;Q895+90,Q895&lt;&gt;0),"DERNIERE RELANCE","")</f>
        <v/>
      </c>
      <c r="AC895" s="462" t="str">
        <f ca="1">IF(AA895="1ère RELANCE",NETWORKDAYS(Q895,TODAY(),1)*D895,"")</f>
        <v/>
      </c>
      <c r="AD895" s="461" t="str">
        <f ca="1">+IF(AND(X895="",TODAY()&gt;W895+15,W895&lt;&gt;0),"RELANCE GPA","")</f>
        <v/>
      </c>
      <c r="AE895" s="463"/>
      <c r="AF895" s="466"/>
      <c r="AG895" s="222"/>
      <c r="AH895" s="467"/>
      <c r="AI895" s="465"/>
      <c r="AJ895" s="464"/>
    </row>
    <row r="896" spans="1:36" ht="19.5" thickBot="1">
      <c r="A896" s="247"/>
      <c r="B896" s="247"/>
      <c r="C896" s="429"/>
      <c r="D896" s="432" t="str">
        <f>IF(OR(C896="Studio",C896="T1",C896="T1 bis",C896="T2"),"40",IF(OR(C896="T3",C896="T4",C896="T5"),"45",IF(OR(C896="Chambre EHPAD",C896="Chambre foyer"),"50",IF(OR(C896="Parking",C896="Voiries"),"8",IF(C896="Commerces","12",IF(C896="Bureaux","15",""))))))</f>
        <v/>
      </c>
      <c r="E896" s="433" t="s">
        <v>463</v>
      </c>
      <c r="F896" s="245"/>
      <c r="G896" s="246"/>
      <c r="H896" s="247"/>
      <c r="I896" s="247"/>
      <c r="J896" s="247"/>
      <c r="K896" s="248"/>
      <c r="L896" s="434" t="s">
        <v>64</v>
      </c>
      <c r="M896" s="435" t="s">
        <v>443</v>
      </c>
      <c r="N896" s="309"/>
      <c r="O896" s="249"/>
      <c r="P896" s="436"/>
      <c r="Q896" s="249">
        <v>42796.041666999998</v>
      </c>
      <c r="R896" s="310">
        <v>42828</v>
      </c>
      <c r="S896" s="311"/>
      <c r="T896" s="249"/>
      <c r="U896" s="249"/>
      <c r="V896" s="312"/>
      <c r="W896" s="249"/>
      <c r="X896" s="249"/>
      <c r="Y896" s="313"/>
      <c r="Z896" s="437"/>
      <c r="AA896" s="314" t="str">
        <f ca="1">IF(AND(R896="",TODAY()&gt;Q896+31,Q896&lt;&gt;0),"1ère RELANCE","")</f>
        <v/>
      </c>
      <c r="AB896" s="314" t="str">
        <f ca="1">IF(AND(R896="",TODAY()&gt;Q896+90,Q896&lt;&gt;0),"DERNIERE RELANCE","")</f>
        <v/>
      </c>
      <c r="AC896" s="315" t="str">
        <f ca="1">IF(AA896="1ère RELANCE",NETWORKDAYS(Q896,TODAY(),1)*D896,"")</f>
        <v/>
      </c>
      <c r="AD896" s="314" t="str">
        <f ca="1">+IF(AND(X896="",TODAY()&gt;W896+15,W896&lt;&gt;0),"RELANCE GPA","")</f>
        <v/>
      </c>
      <c r="AE896" s="282"/>
      <c r="AF896" s="438"/>
      <c r="AG896" s="441"/>
      <c r="AH896" s="444"/>
      <c r="AI896" s="429"/>
      <c r="AJ896" s="447"/>
    </row>
    <row r="897" spans="1:36" ht="28.5" thickTop="1" thickBot="1">
      <c r="A897" s="287" t="s">
        <v>457</v>
      </c>
      <c r="B897" s="127"/>
      <c r="C897" s="470"/>
      <c r="D897" s="360" t="str">
        <f>IF(OR(C897="Studio",C897="T1",C897="T1 bis",C897="T2"),"40",IF(OR(C897="T3",C897="T4",C897="T5"),"45",IF(OR(C897="Chambre EHPAD",C897="Chambre foyer"),"50",IF(OR(C897="Parking",C897="Voiries"),"8",IF(C897="Commerces","12",IF(C897="Bureaux","15",""))))))</f>
        <v/>
      </c>
      <c r="E897" s="244" t="s">
        <v>471</v>
      </c>
      <c r="F897" s="128"/>
      <c r="G897" s="129"/>
      <c r="H897" s="127"/>
      <c r="I897" s="127"/>
      <c r="J897" s="127"/>
      <c r="K897" s="130"/>
      <c r="L897" s="481" t="s">
        <v>59</v>
      </c>
      <c r="M897" s="244" t="s">
        <v>310</v>
      </c>
      <c r="N897" s="379"/>
      <c r="O897" s="131"/>
      <c r="P897" s="127"/>
      <c r="Q897" s="254">
        <v>42804</v>
      </c>
      <c r="R897" s="256"/>
      <c r="S897" s="385"/>
      <c r="T897" s="131"/>
      <c r="U897" s="131"/>
      <c r="V897" s="389"/>
      <c r="W897" s="131"/>
      <c r="X897" s="131"/>
      <c r="Y897" s="394"/>
      <c r="Z897" s="250"/>
      <c r="AA897" s="283" t="str">
        <f ca="1">IF(AND(R897="",TODAY()&gt;Q897+31,Q897&lt;&gt;0),"1ère RELANCE","")</f>
        <v>1ère RELANCE</v>
      </c>
      <c r="AB897" s="283" t="str">
        <f ca="1">IF(AND(R897="",TODAY()&gt;Q897+90,Q897&lt;&gt;0),"DERNIERE RELANCE","")</f>
        <v/>
      </c>
      <c r="AC897" s="284" t="e">
        <f ca="1">IF(AA897="1ère RELANCE",NETWORKDAYS(Q897,TODAY(),1)*D897,"")</f>
        <v>#VALUE!</v>
      </c>
      <c r="AD897" s="283" t="str">
        <f ca="1">+IF(AND(X897="",TODAY()&gt;W897+15,W897&lt;&gt;0),"RELANCE GPA","")</f>
        <v/>
      </c>
      <c r="AE897" s="277"/>
      <c r="AF897" s="496"/>
      <c r="AG897" s="504"/>
      <c r="AH897" s="507"/>
      <c r="AI897" s="470"/>
      <c r="AJ897" s="233"/>
    </row>
    <row r="898" spans="1:36" ht="28.5" thickTop="1" thickBot="1">
      <c r="A898" s="468" t="s">
        <v>457</v>
      </c>
      <c r="B898" s="171"/>
      <c r="C898" s="473"/>
      <c r="D898" s="360" t="str">
        <f>IF(OR(C898="Studio",C898="T1",C898="T1 bis",C898="T2"),"40",IF(OR(C898="T3",C898="T4",C898="T5"),"45",IF(OR(C898="Chambre EHPAD",C898="Chambre foyer"),"50",IF(OR(C898="Parking",C898="Voiries"),"8",IF(C898="Commerces","12",IF(C898="Bureaux","15",""))))))</f>
        <v/>
      </c>
      <c r="E898" s="479" t="s">
        <v>458</v>
      </c>
      <c r="F898" s="174"/>
      <c r="G898" s="175"/>
      <c r="H898" s="171"/>
      <c r="I898" s="171"/>
      <c r="J898" s="171"/>
      <c r="K898" s="177"/>
      <c r="L898" s="482" t="s">
        <v>67</v>
      </c>
      <c r="M898" s="479" t="s">
        <v>320</v>
      </c>
      <c r="N898" s="483"/>
      <c r="O898" s="179"/>
      <c r="P898" s="171"/>
      <c r="Q898" s="484">
        <v>42804</v>
      </c>
      <c r="R898" s="486"/>
      <c r="S898" s="385"/>
      <c r="T898" s="179"/>
      <c r="U898" s="179"/>
      <c r="V898" s="489"/>
      <c r="W898" s="179"/>
      <c r="X898" s="179"/>
      <c r="Y898" s="394"/>
      <c r="Z898" s="491"/>
      <c r="AA898" s="492" t="str">
        <f ca="1">IF(AND(R898="",TODAY()&gt;Q898+31,Q898&lt;&gt;0),"1ère RELANCE","")</f>
        <v>1ère RELANCE</v>
      </c>
      <c r="AB898" s="492" t="str">
        <f ca="1">IF(AND(R898="",TODAY()&gt;Q898+90,Q898&lt;&gt;0),"DERNIERE RELANCE","")</f>
        <v/>
      </c>
      <c r="AC898" s="493" t="e">
        <f ca="1">IF(AA898="1ère RELANCE",NETWORKDAYS(Q898,TODAY(),1)*D898,"")</f>
        <v>#VALUE!</v>
      </c>
      <c r="AD898" s="492" t="str">
        <f ca="1">+IF(AND(X898="",TODAY()&gt;W898+15,W898&lt;&gt;0),"RELANCE GPA","")</f>
        <v/>
      </c>
      <c r="AE898" s="494"/>
      <c r="AF898" s="500"/>
      <c r="AG898" s="505"/>
      <c r="AH898" s="509"/>
      <c r="AI898" s="473"/>
      <c r="AJ898" s="513"/>
    </row>
    <row r="899" spans="1:36" ht="19.5" thickBot="1">
      <c r="A899" s="448"/>
      <c r="B899" s="448"/>
      <c r="C899" s="465"/>
      <c r="D899" s="432" t="str">
        <f>IF(OR(C899="Studio",C899="T1",C899="T1 bis",C899="T2"),"40",IF(OR(C899="T3",C899="T4",C899="T5"),"45",IF(OR(C899="Chambre EHPAD",C899="Chambre foyer"),"50",IF(OR(C899="Parking",C899="Voiries"),"8",IF(C899="Commerces","12",IF(C899="Bureaux","15",""))))))</f>
        <v/>
      </c>
      <c r="E899" s="449" t="s">
        <v>467</v>
      </c>
      <c r="F899" s="450"/>
      <c r="G899" s="451"/>
      <c r="H899" s="448"/>
      <c r="I899" s="448"/>
      <c r="J899" s="448"/>
      <c r="K899" s="452"/>
      <c r="L899" s="453" t="s">
        <v>11</v>
      </c>
      <c r="M899" s="454" t="s">
        <v>519</v>
      </c>
      <c r="N899" s="455"/>
      <c r="O899" s="456"/>
      <c r="P899" s="457"/>
      <c r="Q899" s="456">
        <v>42641</v>
      </c>
      <c r="R899" s="458">
        <v>42650</v>
      </c>
      <c r="S899" s="311"/>
      <c r="T899" s="456"/>
      <c r="U899" s="456"/>
      <c r="V899" s="459"/>
      <c r="W899" s="456"/>
      <c r="X899" s="456"/>
      <c r="Y899" s="313"/>
      <c r="Z899" s="460"/>
      <c r="AA899" s="461" t="str">
        <f ca="1">IF(AND(R899="",TODAY()&gt;Q899+31,Q899&lt;&gt;0),"1ère RELANCE","")</f>
        <v/>
      </c>
      <c r="AB899" s="461" t="str">
        <f ca="1">IF(AND(R899="",TODAY()&gt;Q899+90,Q899&lt;&gt;0),"DERNIERE RELANCE","")</f>
        <v/>
      </c>
      <c r="AC899" s="462" t="str">
        <f ca="1">IF(AA899="1ère RELANCE",NETWORKDAYS(Q899,TODAY(),1)*D899,"")</f>
        <v/>
      </c>
      <c r="AD899" s="461" t="str">
        <f ca="1">+IF(AND(X899="",TODAY()&gt;W899+15,W899&lt;&gt;0),"RELANCE GPA","")</f>
        <v/>
      </c>
      <c r="AE899" s="463"/>
      <c r="AF899" s="466"/>
      <c r="AG899" s="222"/>
      <c r="AH899" s="467"/>
      <c r="AI899" s="465"/>
      <c r="AJ899" s="464"/>
    </row>
    <row r="900" spans="1:36" ht="27.75" thickBot="1">
      <c r="A900" s="468" t="s">
        <v>457</v>
      </c>
      <c r="B900" s="171"/>
      <c r="C900" s="356"/>
      <c r="D900" s="360" t="str">
        <f>IF(OR(C900="Studio",C900="T1",C900="T1 bis",C900="T2"),"40",IF(OR(C900="T3",C900="T4",C900="T5"),"45",IF(OR(C900="Chambre EHPAD",C900="Chambre foyer"),"50",IF(OR(C900="Parking",C900="Voiries"),"8",IF(C900="Commerces","12",IF(C900="Bureaux","15",""))))))</f>
        <v/>
      </c>
      <c r="E900" s="479" t="s">
        <v>460</v>
      </c>
      <c r="F900" s="174"/>
      <c r="G900" s="175"/>
      <c r="H900" s="171"/>
      <c r="I900" s="171"/>
      <c r="J900" s="171"/>
      <c r="K900" s="177"/>
      <c r="L900" s="482" t="s">
        <v>67</v>
      </c>
      <c r="M900" s="479" t="s">
        <v>194</v>
      </c>
      <c r="N900" s="483"/>
      <c r="O900" s="179"/>
      <c r="P900" s="171"/>
      <c r="Q900" s="484">
        <v>42804</v>
      </c>
      <c r="R900" s="486"/>
      <c r="S900" s="385"/>
      <c r="T900" s="179"/>
      <c r="U900" s="179"/>
      <c r="V900" s="489"/>
      <c r="W900" s="179"/>
      <c r="X900" s="179"/>
      <c r="Y900" s="394"/>
      <c r="Z900" s="491"/>
      <c r="AA900" s="492" t="str">
        <f ca="1">IF(AND(R900="",TODAY()&gt;Q900+31,Q900&lt;&gt;0),"1ère RELANCE","")</f>
        <v>1ère RELANCE</v>
      </c>
      <c r="AB900" s="492" t="str">
        <f ca="1">IF(AND(R900="",TODAY()&gt;Q900+90,Q900&lt;&gt;0),"DERNIERE RELANCE","")</f>
        <v/>
      </c>
      <c r="AC900" s="493" t="e">
        <f ca="1">IF(AA900="1ère RELANCE",NETWORKDAYS(Q900,TODAY(),1)*D900,"")</f>
        <v>#VALUE!</v>
      </c>
      <c r="AD900" s="492" t="str">
        <f ca="1">+IF(AND(X900="",TODAY()&gt;W900+15,W900&lt;&gt;0),"RELANCE GPA","")</f>
        <v/>
      </c>
      <c r="AE900" s="494"/>
      <c r="AF900" s="414"/>
      <c r="AG900" s="69"/>
      <c r="AH900" s="421"/>
      <c r="AI900" s="356"/>
      <c r="AJ900" s="513"/>
    </row>
    <row r="901" spans="1:36" ht="19.5" thickBot="1">
      <c r="A901" s="448"/>
      <c r="B901" s="448"/>
      <c r="C901" s="465"/>
      <c r="D901" s="432" t="str">
        <f>IF(OR(C901="Studio",C901="T1",C901="T1 bis",C901="T2"),"40",IF(OR(C901="T3",C901="T4",C901="T5"),"45",IF(OR(C901="Chambre EHPAD",C901="Chambre foyer"),"50",IF(OR(C901="Parking",C901="Voiries"),"8",IF(C901="Commerces","12",IF(C901="Bureaux","15",""))))))</f>
        <v/>
      </c>
      <c r="E901" s="449" t="s">
        <v>467</v>
      </c>
      <c r="F901" s="450"/>
      <c r="G901" s="451"/>
      <c r="H901" s="448"/>
      <c r="I901" s="448"/>
      <c r="J901" s="448"/>
      <c r="K901" s="452"/>
      <c r="L901" s="453" t="s">
        <v>67</v>
      </c>
      <c r="M901" s="454" t="s">
        <v>216</v>
      </c>
      <c r="N901" s="455"/>
      <c r="O901" s="456"/>
      <c r="P901" s="457"/>
      <c r="Q901" s="456">
        <v>42796.041666999998</v>
      </c>
      <c r="R901" s="458">
        <v>42828</v>
      </c>
      <c r="S901" s="311"/>
      <c r="T901" s="456"/>
      <c r="U901" s="456"/>
      <c r="V901" s="459"/>
      <c r="W901" s="456"/>
      <c r="X901" s="456"/>
      <c r="Y901" s="313"/>
      <c r="Z901" s="460"/>
      <c r="AA901" s="461" t="str">
        <f ca="1">IF(AND(R901="",TODAY()&gt;Q901+31,Q901&lt;&gt;0),"1ère RELANCE","")</f>
        <v/>
      </c>
      <c r="AB901" s="461" t="str">
        <f ca="1">IF(AND(R901="",TODAY()&gt;Q901+90,Q901&lt;&gt;0),"DERNIERE RELANCE","")</f>
        <v/>
      </c>
      <c r="AC901" s="462" t="str">
        <f ca="1">IF(AA901="1ère RELANCE",NETWORKDAYS(Q901,TODAY(),1)*D901,"")</f>
        <v/>
      </c>
      <c r="AD901" s="461" t="str">
        <f ca="1">+IF(AND(X901="",TODAY()&gt;W901+15,W901&lt;&gt;0),"RELANCE GPA","")</f>
        <v/>
      </c>
      <c r="AE901" s="463"/>
      <c r="AF901" s="466"/>
      <c r="AG901" s="222"/>
      <c r="AH901" s="467"/>
      <c r="AI901" s="465"/>
      <c r="AJ901" s="464"/>
    </row>
    <row r="902" spans="1:36" ht="19.5" thickBot="1">
      <c r="A902" s="448"/>
      <c r="B902" s="448"/>
      <c r="C902" s="465"/>
      <c r="D902" s="432" t="str">
        <f>IF(OR(C902="Studio",C902="T1",C902="T1 bis",C902="T2"),"40",IF(OR(C902="T3",C902="T4",C902="T5"),"45",IF(OR(C902="Chambre EHPAD",C902="Chambre foyer"),"50",IF(OR(C902="Parking",C902="Voiries"),"8",IF(C902="Commerces","12",IF(C902="Bureaux","15",""))))))</f>
        <v/>
      </c>
      <c r="E902" s="449" t="s">
        <v>468</v>
      </c>
      <c r="F902" s="450"/>
      <c r="G902" s="451"/>
      <c r="H902" s="448"/>
      <c r="I902" s="448"/>
      <c r="J902" s="448"/>
      <c r="K902" s="452"/>
      <c r="L902" s="453" t="s">
        <v>77</v>
      </c>
      <c r="M902" s="454" t="s">
        <v>305</v>
      </c>
      <c r="N902" s="455"/>
      <c r="O902" s="456"/>
      <c r="P902" s="457"/>
      <c r="Q902" s="456">
        <v>42796.041666999998</v>
      </c>
      <c r="R902" s="458">
        <v>42828</v>
      </c>
      <c r="S902" s="311"/>
      <c r="T902" s="456"/>
      <c r="U902" s="456"/>
      <c r="V902" s="459"/>
      <c r="W902" s="456"/>
      <c r="X902" s="456"/>
      <c r="Y902" s="313"/>
      <c r="Z902" s="460"/>
      <c r="AA902" s="461" t="str">
        <f ca="1">IF(AND(R902="",TODAY()&gt;Q902+31,Q902&lt;&gt;0),"1ère RELANCE","")</f>
        <v/>
      </c>
      <c r="AB902" s="461" t="str">
        <f ca="1">IF(AND(R902="",TODAY()&gt;Q902+90,Q902&lt;&gt;0),"DERNIERE RELANCE","")</f>
        <v/>
      </c>
      <c r="AC902" s="462" t="str">
        <f ca="1">IF(AA902="1ère RELANCE",NETWORKDAYS(Q902,TODAY(),1)*D902,"")</f>
        <v/>
      </c>
      <c r="AD902" s="461" t="str">
        <f ca="1">+IF(AND(X902="",TODAY()&gt;W902+15,W902&lt;&gt;0),"RELANCE GPA","")</f>
        <v/>
      </c>
      <c r="AE902" s="463"/>
      <c r="AF902" s="466"/>
      <c r="AG902" s="222"/>
      <c r="AH902" s="467"/>
      <c r="AI902" s="465"/>
      <c r="AJ902" s="464"/>
    </row>
    <row r="903" spans="1:36" ht="27.75" thickBot="1">
      <c r="A903" s="287" t="s">
        <v>457</v>
      </c>
      <c r="B903" s="127"/>
      <c r="C903" s="32"/>
      <c r="D903" s="360" t="str">
        <f>IF(OR(C903="Studio",C903="T1",C903="T1 bis",C903="T2"),"40",IF(OR(C903="T3",C903="T4",C903="T5"),"45",IF(OR(C903="Chambre EHPAD",C903="Chambre foyer"),"50",IF(OR(C903="Parking",C903="Voiries"),"8",IF(C903="Commerces","12",IF(C903="Bureaux","15",""))))))</f>
        <v/>
      </c>
      <c r="E903" s="244" t="s">
        <v>458</v>
      </c>
      <c r="F903" s="128"/>
      <c r="G903" s="129"/>
      <c r="H903" s="127"/>
      <c r="I903" s="127"/>
      <c r="J903" s="127"/>
      <c r="K903" s="130"/>
      <c r="L903" s="481" t="s">
        <v>67</v>
      </c>
      <c r="M903" s="244" t="s">
        <v>107</v>
      </c>
      <c r="N903" s="379"/>
      <c r="O903" s="131"/>
      <c r="P903" s="127"/>
      <c r="Q903" s="254">
        <v>42804</v>
      </c>
      <c r="R903" s="255"/>
      <c r="S903" s="385"/>
      <c r="T903" s="131"/>
      <c r="U903" s="131"/>
      <c r="V903" s="389"/>
      <c r="W903" s="131"/>
      <c r="X903" s="131"/>
      <c r="Y903" s="394"/>
      <c r="Z903" s="250"/>
      <c r="AA903" s="283" t="str">
        <f ca="1">IF(AND(R903="",TODAY()&gt;Q903+31,Q903&lt;&gt;0),"1ère RELANCE","")</f>
        <v>1ère RELANCE</v>
      </c>
      <c r="AB903" s="283" t="str">
        <f ca="1">IF(AND(R903="",TODAY()&gt;Q903+90,Q903&lt;&gt;0),"DERNIERE RELANCE","")</f>
        <v/>
      </c>
      <c r="AC903" s="284" t="e">
        <f ca="1">IF(AA903="1ère RELANCE",NETWORKDAYS(Q903,TODAY(),1)*D903,"")</f>
        <v>#VALUE!</v>
      </c>
      <c r="AD903" s="283" t="str">
        <f ca="1">+IF(AND(X903="",TODAY()&gt;W903+15,W903&lt;&gt;0),"RELANCE GPA","")</f>
        <v/>
      </c>
      <c r="AE903" s="277"/>
      <c r="AF903" s="497"/>
      <c r="AG903" s="228"/>
      <c r="AH903" s="78"/>
      <c r="AI903" s="32"/>
      <c r="AJ903" s="233"/>
    </row>
    <row r="904" spans="1:36" ht="28.5" thickTop="1" thickBot="1">
      <c r="A904" s="287" t="s">
        <v>457</v>
      </c>
      <c r="B904" s="127"/>
      <c r="C904" s="470"/>
      <c r="D904" s="360" t="str">
        <f>IF(OR(C904="Studio",C904="T1",C904="T1 bis",C904="T2"),"40",IF(OR(C904="T3",C904="T4",C904="T5"),"45",IF(OR(C904="Chambre EHPAD",C904="Chambre foyer"),"50",IF(OR(C904="Parking",C904="Voiries"),"8",IF(C904="Commerces","12",IF(C904="Bureaux","15",""))))))</f>
        <v/>
      </c>
      <c r="E904" s="244" t="s">
        <v>459</v>
      </c>
      <c r="F904" s="128"/>
      <c r="G904" s="129"/>
      <c r="H904" s="127"/>
      <c r="I904" s="127"/>
      <c r="J904" s="127"/>
      <c r="K904" s="130"/>
      <c r="L904" s="481" t="s">
        <v>67</v>
      </c>
      <c r="M904" s="244" t="s">
        <v>107</v>
      </c>
      <c r="N904" s="379"/>
      <c r="O904" s="131"/>
      <c r="P904" s="127"/>
      <c r="Q904" s="254">
        <v>42804</v>
      </c>
      <c r="R904" s="255"/>
      <c r="S904" s="385"/>
      <c r="T904" s="131"/>
      <c r="U904" s="131"/>
      <c r="V904" s="389"/>
      <c r="W904" s="131"/>
      <c r="X904" s="131"/>
      <c r="Y904" s="394"/>
      <c r="Z904" s="250"/>
      <c r="AA904" s="283" t="str">
        <f ca="1">IF(AND(R904="",TODAY()&gt;Q904+31,Q904&lt;&gt;0),"1ère RELANCE","")</f>
        <v>1ère RELANCE</v>
      </c>
      <c r="AB904" s="283" t="str">
        <f ca="1">IF(AND(R904="",TODAY()&gt;Q904+90,Q904&lt;&gt;0),"DERNIERE RELANCE","")</f>
        <v/>
      </c>
      <c r="AC904" s="284" t="e">
        <f ca="1">IF(AA904="1ère RELANCE",NETWORKDAYS(Q904,TODAY(),1)*D904,"")</f>
        <v>#VALUE!</v>
      </c>
      <c r="AD904" s="283" t="str">
        <f ca="1">+IF(AND(X904="",TODAY()&gt;W904+15,W904&lt;&gt;0),"RELANCE GPA","")</f>
        <v/>
      </c>
      <c r="AE904" s="277"/>
      <c r="AF904" s="496"/>
      <c r="AG904" s="504"/>
      <c r="AH904" s="507"/>
      <c r="AI904" s="470"/>
      <c r="AJ904" s="233"/>
    </row>
    <row r="905" spans="1:36" ht="28.5" thickTop="1" thickBot="1">
      <c r="A905" s="468" t="s">
        <v>457</v>
      </c>
      <c r="B905" s="171"/>
      <c r="C905" s="473"/>
      <c r="D905" s="360" t="str">
        <f>IF(OR(C905="Studio",C905="T1",C905="T1 bis",C905="T2"),"40",IF(OR(C905="T3",C905="T4",C905="T5"),"45",IF(OR(C905="Chambre EHPAD",C905="Chambre foyer"),"50",IF(OR(C905="Parking",C905="Voiries"),"8",IF(C905="Commerces","12",IF(C905="Bureaux","15",""))))))</f>
        <v/>
      </c>
      <c r="E905" s="479" t="s">
        <v>462</v>
      </c>
      <c r="F905" s="174"/>
      <c r="G905" s="175"/>
      <c r="H905" s="171"/>
      <c r="I905" s="171"/>
      <c r="J905" s="171"/>
      <c r="K905" s="177"/>
      <c r="L905" s="482" t="s">
        <v>67</v>
      </c>
      <c r="M905" s="479" t="s">
        <v>107</v>
      </c>
      <c r="N905" s="483"/>
      <c r="O905" s="179"/>
      <c r="P905" s="171"/>
      <c r="Q905" s="484">
        <v>42804</v>
      </c>
      <c r="R905" s="486"/>
      <c r="S905" s="385"/>
      <c r="T905" s="179"/>
      <c r="U905" s="179"/>
      <c r="V905" s="489"/>
      <c r="W905" s="179"/>
      <c r="X905" s="179"/>
      <c r="Y905" s="394"/>
      <c r="Z905" s="491"/>
      <c r="AA905" s="492" t="str">
        <f ca="1">IF(AND(R905="",TODAY()&gt;Q905+31,Q905&lt;&gt;0),"1ère RELANCE","")</f>
        <v>1ère RELANCE</v>
      </c>
      <c r="AB905" s="492" t="str">
        <f ca="1">IF(AND(R905="",TODAY()&gt;Q905+90,Q905&lt;&gt;0),"DERNIERE RELANCE","")</f>
        <v/>
      </c>
      <c r="AC905" s="493" t="e">
        <f ca="1">IF(AA905="1ère RELANCE",NETWORKDAYS(Q905,TODAY(),1)*D905,"")</f>
        <v>#VALUE!</v>
      </c>
      <c r="AD905" s="492" t="str">
        <f ca="1">+IF(AND(X905="",TODAY()&gt;W905+15,W905&lt;&gt;0),"RELANCE GPA","")</f>
        <v/>
      </c>
      <c r="AE905" s="494"/>
      <c r="AF905" s="500"/>
      <c r="AG905" s="505"/>
      <c r="AH905" s="509"/>
      <c r="AI905" s="473"/>
      <c r="AJ905" s="513"/>
    </row>
    <row r="906" spans="1:36" ht="27.75" thickBot="1">
      <c r="A906" s="468" t="s">
        <v>457</v>
      </c>
      <c r="B906" s="171"/>
      <c r="C906" s="356"/>
      <c r="D906" s="360" t="str">
        <f>IF(OR(C906="Studio",C906="T1",C906="T1 bis",C906="T2"),"40",IF(OR(C906="T3",C906="T4",C906="T5"),"45",IF(OR(C906="Chambre EHPAD",C906="Chambre foyer"),"50",IF(OR(C906="Parking",C906="Voiries"),"8",IF(C906="Commerces","12",IF(C906="Bureaux","15",""))))))</f>
        <v/>
      </c>
      <c r="E906" s="479" t="s">
        <v>463</v>
      </c>
      <c r="F906" s="174"/>
      <c r="G906" s="175"/>
      <c r="H906" s="171"/>
      <c r="I906" s="171"/>
      <c r="J906" s="171"/>
      <c r="K906" s="177"/>
      <c r="L906" s="482" t="s">
        <v>67</v>
      </c>
      <c r="M906" s="479" t="s">
        <v>107</v>
      </c>
      <c r="N906" s="483"/>
      <c r="O906" s="179"/>
      <c r="P906" s="171"/>
      <c r="Q906" s="484">
        <v>42804</v>
      </c>
      <c r="R906" s="486"/>
      <c r="S906" s="385"/>
      <c r="T906" s="179"/>
      <c r="U906" s="179"/>
      <c r="V906" s="489"/>
      <c r="W906" s="179"/>
      <c r="X906" s="179"/>
      <c r="Y906" s="394"/>
      <c r="Z906" s="491"/>
      <c r="AA906" s="492" t="str">
        <f ca="1">IF(AND(R906="",TODAY()&gt;Q906+31,Q906&lt;&gt;0),"1ère RELANCE","")</f>
        <v>1ère RELANCE</v>
      </c>
      <c r="AB906" s="492" t="str">
        <f ca="1">IF(AND(R906="",TODAY()&gt;Q906+90,Q906&lt;&gt;0),"DERNIERE RELANCE","")</f>
        <v/>
      </c>
      <c r="AC906" s="493" t="e">
        <f ca="1">IF(AA906="1ère RELANCE",NETWORKDAYS(Q906,TODAY(),1)*D906,"")</f>
        <v>#VALUE!</v>
      </c>
      <c r="AD906" s="492" t="str">
        <f ca="1">+IF(AND(X906="",TODAY()&gt;W906+15,W906&lt;&gt;0),"RELANCE GPA","")</f>
        <v/>
      </c>
      <c r="AE906" s="494"/>
      <c r="AF906" s="414"/>
      <c r="AG906" s="69"/>
      <c r="AH906" s="421"/>
      <c r="AI906" s="356"/>
      <c r="AJ906" s="513"/>
    </row>
    <row r="907" spans="1:36" ht="27.75" thickBot="1">
      <c r="A907" s="468" t="s">
        <v>457</v>
      </c>
      <c r="B907" s="171"/>
      <c r="C907" s="356"/>
      <c r="D907" s="360" t="str">
        <f>IF(OR(C907="Studio",C907="T1",C907="T1 bis",C907="T2"),"40",IF(OR(C907="T3",C907="T4",C907="T5"),"45",IF(OR(C907="Chambre EHPAD",C907="Chambre foyer"),"50",IF(OR(C907="Parking",C907="Voiries"),"8",IF(C907="Commerces","12",IF(C907="Bureaux","15",""))))))</f>
        <v/>
      </c>
      <c r="E907" s="479" t="s">
        <v>465</v>
      </c>
      <c r="F907" s="174"/>
      <c r="G907" s="175"/>
      <c r="H907" s="171"/>
      <c r="I907" s="171"/>
      <c r="J907" s="171"/>
      <c r="K907" s="177"/>
      <c r="L907" s="482" t="s">
        <v>67</v>
      </c>
      <c r="M907" s="479" t="s">
        <v>107</v>
      </c>
      <c r="N907" s="483"/>
      <c r="O907" s="179"/>
      <c r="P907" s="171"/>
      <c r="Q907" s="484">
        <v>42804</v>
      </c>
      <c r="R907" s="486"/>
      <c r="S907" s="385"/>
      <c r="T907" s="179"/>
      <c r="U907" s="179"/>
      <c r="V907" s="489"/>
      <c r="W907" s="179"/>
      <c r="X907" s="179"/>
      <c r="Y907" s="394"/>
      <c r="Z907" s="491"/>
      <c r="AA907" s="492" t="str">
        <f ca="1">IF(AND(R907="",TODAY()&gt;Q907+31,Q907&lt;&gt;0),"1ère RELANCE","")</f>
        <v>1ère RELANCE</v>
      </c>
      <c r="AB907" s="492" t="str">
        <f ca="1">IF(AND(R907="",TODAY()&gt;Q907+90,Q907&lt;&gt;0),"DERNIERE RELANCE","")</f>
        <v/>
      </c>
      <c r="AC907" s="493" t="e">
        <f ca="1">IF(AA907="1ère RELANCE",NETWORKDAYS(Q907,TODAY(),1)*D907,"")</f>
        <v>#VALUE!</v>
      </c>
      <c r="AD907" s="492" t="str">
        <f ca="1">+IF(AND(X907="",TODAY()&gt;W907+15,W907&lt;&gt;0),"RELANCE GPA","")</f>
        <v/>
      </c>
      <c r="AE907" s="494"/>
      <c r="AF907" s="414"/>
      <c r="AG907" s="69"/>
      <c r="AH907" s="421"/>
      <c r="AI907" s="356"/>
      <c r="AJ907" s="513"/>
    </row>
    <row r="908" spans="1:36" ht="27.75" thickBot="1">
      <c r="A908" s="468" t="s">
        <v>457</v>
      </c>
      <c r="B908" s="171"/>
      <c r="C908" s="356"/>
      <c r="D908" s="360" t="str">
        <f>IF(OR(C908="Studio",C908="T1",C908="T1 bis",C908="T2"),"40",IF(OR(C908="T3",C908="T4",C908="T5"),"45",IF(OR(C908="Chambre EHPAD",C908="Chambre foyer"),"50",IF(OR(C908="Parking",C908="Voiries"),"8",IF(C908="Commerces","12",IF(C908="Bureaux","15",""))))))</f>
        <v/>
      </c>
      <c r="E908" s="479" t="s">
        <v>469</v>
      </c>
      <c r="F908" s="174"/>
      <c r="G908" s="175"/>
      <c r="H908" s="171"/>
      <c r="I908" s="171"/>
      <c r="J908" s="171"/>
      <c r="K908" s="177"/>
      <c r="L908" s="482" t="s">
        <v>67</v>
      </c>
      <c r="M908" s="479" t="s">
        <v>107</v>
      </c>
      <c r="N908" s="483"/>
      <c r="O908" s="179"/>
      <c r="P908" s="171"/>
      <c r="Q908" s="484">
        <v>42804</v>
      </c>
      <c r="R908" s="486"/>
      <c r="S908" s="385"/>
      <c r="T908" s="179"/>
      <c r="U908" s="179"/>
      <c r="V908" s="489"/>
      <c r="W908" s="179"/>
      <c r="X908" s="179"/>
      <c r="Y908" s="394"/>
      <c r="Z908" s="491"/>
      <c r="AA908" s="492" t="str">
        <f ca="1">IF(AND(R908="",TODAY()&gt;Q908+31,Q908&lt;&gt;0),"1ère RELANCE","")</f>
        <v>1ère RELANCE</v>
      </c>
      <c r="AB908" s="492" t="str">
        <f ca="1">IF(AND(R908="",TODAY()&gt;Q908+90,Q908&lt;&gt;0),"DERNIERE RELANCE","")</f>
        <v/>
      </c>
      <c r="AC908" s="493" t="e">
        <f ca="1">IF(AA908="1ère RELANCE",NETWORKDAYS(Q908,TODAY(),1)*D908,"")</f>
        <v>#VALUE!</v>
      </c>
      <c r="AD908" s="492" t="str">
        <f ca="1">+IF(AND(X908="",TODAY()&gt;W908+15,W908&lt;&gt;0),"RELANCE GPA","")</f>
        <v/>
      </c>
      <c r="AE908" s="494"/>
      <c r="AF908" s="414"/>
      <c r="AG908" s="69"/>
      <c r="AH908" s="421"/>
      <c r="AI908" s="356"/>
      <c r="AJ908" s="513"/>
    </row>
    <row r="909" spans="1:36" ht="27.75" thickBot="1">
      <c r="A909" s="468" t="s">
        <v>457</v>
      </c>
      <c r="B909" s="171"/>
      <c r="C909" s="356"/>
      <c r="D909" s="360" t="str">
        <f>IF(OR(C909="Studio",C909="T1",C909="T1 bis",C909="T2"),"40",IF(OR(C909="T3",C909="T4",C909="T5"),"45",IF(OR(C909="Chambre EHPAD",C909="Chambre foyer"),"50",IF(OR(C909="Parking",C909="Voiries"),"8",IF(C909="Commerces","12",IF(C909="Bureaux","15",""))))))</f>
        <v/>
      </c>
      <c r="E909" s="479" t="s">
        <v>470</v>
      </c>
      <c r="F909" s="174"/>
      <c r="G909" s="175"/>
      <c r="H909" s="171"/>
      <c r="I909" s="171"/>
      <c r="J909" s="171"/>
      <c r="K909" s="177"/>
      <c r="L909" s="482" t="s">
        <v>67</v>
      </c>
      <c r="M909" s="479" t="s">
        <v>107</v>
      </c>
      <c r="N909" s="483"/>
      <c r="O909" s="179"/>
      <c r="P909" s="171"/>
      <c r="Q909" s="484">
        <v>42804</v>
      </c>
      <c r="R909" s="486"/>
      <c r="S909" s="385"/>
      <c r="T909" s="179"/>
      <c r="U909" s="179"/>
      <c r="V909" s="489"/>
      <c r="W909" s="179"/>
      <c r="X909" s="179"/>
      <c r="Y909" s="394"/>
      <c r="Z909" s="491"/>
      <c r="AA909" s="492" t="str">
        <f ca="1">IF(AND(R909="",TODAY()&gt;Q909+31,Q909&lt;&gt;0),"1ère RELANCE","")</f>
        <v>1ère RELANCE</v>
      </c>
      <c r="AB909" s="492" t="str">
        <f ca="1">IF(AND(R909="",TODAY()&gt;Q909+90,Q909&lt;&gt;0),"DERNIERE RELANCE","")</f>
        <v/>
      </c>
      <c r="AC909" s="493" t="e">
        <f ca="1">IF(AA909="1ère RELANCE",NETWORKDAYS(Q909,TODAY(),1)*D909,"")</f>
        <v>#VALUE!</v>
      </c>
      <c r="AD909" s="492" t="str">
        <f ca="1">+IF(AND(X909="",TODAY()&gt;W909+15,W909&lt;&gt;0),"RELANCE GPA","")</f>
        <v/>
      </c>
      <c r="AE909" s="494"/>
      <c r="AF909" s="414"/>
      <c r="AG909" s="69"/>
      <c r="AH909" s="421"/>
      <c r="AI909" s="356"/>
      <c r="AJ909" s="513"/>
    </row>
    <row r="910" spans="1:36" ht="19.5" thickBot="1">
      <c r="A910" s="448"/>
      <c r="B910" s="448"/>
      <c r="C910" s="465"/>
      <c r="D910" s="432" t="str">
        <f>IF(OR(C910="Studio",C910="T1",C910="T1 bis",C910="T2"),"40",IF(OR(C910="T3",C910="T4",C910="T5"),"45",IF(OR(C910="Chambre EHPAD",C910="Chambre foyer"),"50",IF(OR(C910="Parking",C910="Voiries"),"8",IF(C910="Commerces","12",IF(C910="Bureaux","15",""))))))</f>
        <v/>
      </c>
      <c r="E910" s="449" t="s">
        <v>464</v>
      </c>
      <c r="F910" s="450"/>
      <c r="G910" s="451"/>
      <c r="H910" s="448"/>
      <c r="I910" s="448"/>
      <c r="J910" s="448"/>
      <c r="K910" s="452"/>
      <c r="L910" s="453" t="s">
        <v>67</v>
      </c>
      <c r="M910" s="454" t="s">
        <v>107</v>
      </c>
      <c r="N910" s="455"/>
      <c r="O910" s="456"/>
      <c r="P910" s="457"/>
      <c r="Q910" s="456">
        <v>42796.041666999998</v>
      </c>
      <c r="R910" s="458">
        <v>42828</v>
      </c>
      <c r="S910" s="311"/>
      <c r="T910" s="456"/>
      <c r="U910" s="456"/>
      <c r="V910" s="459"/>
      <c r="W910" s="456"/>
      <c r="X910" s="456"/>
      <c r="Y910" s="313"/>
      <c r="Z910" s="460"/>
      <c r="AA910" s="461" t="str">
        <f ca="1">IF(AND(R910="",TODAY()&gt;Q910+31,Q910&lt;&gt;0),"1ère RELANCE","")</f>
        <v/>
      </c>
      <c r="AB910" s="461" t="str">
        <f ca="1">IF(AND(R910="",TODAY()&gt;Q910+90,Q910&lt;&gt;0),"DERNIERE RELANCE","")</f>
        <v/>
      </c>
      <c r="AC910" s="462" t="str">
        <f ca="1">IF(AA910="1ère RELANCE",NETWORKDAYS(Q910,TODAY(),1)*D910,"")</f>
        <v/>
      </c>
      <c r="AD910" s="461" t="str">
        <f ca="1">+IF(AND(X910="",TODAY()&gt;W910+15,W910&lt;&gt;0),"RELANCE GPA","")</f>
        <v/>
      </c>
      <c r="AE910" s="463"/>
      <c r="AF910" s="466"/>
      <c r="AG910" s="222"/>
      <c r="AH910" s="467"/>
      <c r="AI910" s="465"/>
      <c r="AJ910" s="464"/>
    </row>
    <row r="911" spans="1:36" ht="19.5" thickBot="1">
      <c r="A911" s="247"/>
      <c r="B911" s="247"/>
      <c r="C911" s="429"/>
      <c r="D911" s="432" t="str">
        <f>IF(OR(C911="Studio",C911="T1",C911="T1 bis",C911="T2"),"40",IF(OR(C911="T3",C911="T4",C911="T5"),"45",IF(OR(C911="Chambre EHPAD",C911="Chambre foyer"),"50",IF(OR(C911="Parking",C911="Voiries"),"8",IF(C911="Commerces","12",IF(C911="Bureaux","15",""))))))</f>
        <v/>
      </c>
      <c r="E911" s="433" t="s">
        <v>466</v>
      </c>
      <c r="F911" s="245"/>
      <c r="G911" s="246"/>
      <c r="H911" s="247"/>
      <c r="I911" s="247"/>
      <c r="J911" s="247"/>
      <c r="K911" s="248"/>
      <c r="L911" s="434" t="s">
        <v>67</v>
      </c>
      <c r="M911" s="435" t="s">
        <v>107</v>
      </c>
      <c r="N911" s="309"/>
      <c r="O911" s="249"/>
      <c r="P911" s="436"/>
      <c r="Q911" s="249">
        <v>42796.041666999998</v>
      </c>
      <c r="R911" s="310">
        <v>42828</v>
      </c>
      <c r="S911" s="311"/>
      <c r="T911" s="249"/>
      <c r="U911" s="249"/>
      <c r="V911" s="312"/>
      <c r="W911" s="249"/>
      <c r="X911" s="249"/>
      <c r="Y911" s="313"/>
      <c r="Z911" s="437"/>
      <c r="AA911" s="314" t="str">
        <f ca="1">IF(AND(R911="",TODAY()&gt;Q911+31,Q911&lt;&gt;0),"1ère RELANCE","")</f>
        <v/>
      </c>
      <c r="AB911" s="314" t="str">
        <f ca="1">IF(AND(R911="",TODAY()&gt;Q911+90,Q911&lt;&gt;0),"DERNIERE RELANCE","")</f>
        <v/>
      </c>
      <c r="AC911" s="315" t="str">
        <f ca="1">IF(AA911="1ère RELANCE",NETWORKDAYS(Q911,TODAY(),1)*D911,"")</f>
        <v/>
      </c>
      <c r="AD911" s="314" t="str">
        <f ca="1">+IF(AND(X911="",TODAY()&gt;W911+15,W911&lt;&gt;0),"RELANCE GPA","")</f>
        <v/>
      </c>
      <c r="AE911" s="282"/>
      <c r="AF911" s="438"/>
      <c r="AG911" s="441"/>
      <c r="AH911" s="444"/>
      <c r="AI911" s="429"/>
      <c r="AJ911" s="447"/>
    </row>
    <row r="912" spans="1:36" ht="20.25" thickTop="1" thickBot="1">
      <c r="A912" s="247"/>
      <c r="B912" s="247"/>
      <c r="C912" s="430"/>
      <c r="D912" s="432" t="str">
        <f>IF(OR(C912="Studio",C912="T1",C912="T1 bis",C912="T2"),"40",IF(OR(C912="T3",C912="T4",C912="T5"),"45",IF(OR(C912="Chambre EHPAD",C912="Chambre foyer"),"50",IF(OR(C912="Parking",C912="Voiries"),"8",IF(C912="Commerces","12",IF(C912="Bureaux","15",""))))))</f>
        <v/>
      </c>
      <c r="E912" s="433" t="s">
        <v>467</v>
      </c>
      <c r="F912" s="245"/>
      <c r="G912" s="246"/>
      <c r="H912" s="247"/>
      <c r="I912" s="247"/>
      <c r="J912" s="247"/>
      <c r="K912" s="248"/>
      <c r="L912" s="434" t="s">
        <v>67</v>
      </c>
      <c r="M912" s="435" t="s">
        <v>107</v>
      </c>
      <c r="N912" s="309"/>
      <c r="O912" s="249"/>
      <c r="P912" s="436"/>
      <c r="Q912" s="249">
        <v>42796.041666999998</v>
      </c>
      <c r="R912" s="310">
        <v>42828</v>
      </c>
      <c r="S912" s="311"/>
      <c r="T912" s="249"/>
      <c r="U912" s="249"/>
      <c r="V912" s="312"/>
      <c r="W912" s="249"/>
      <c r="X912" s="249"/>
      <c r="Y912" s="313"/>
      <c r="Z912" s="437"/>
      <c r="AA912" s="314" t="str">
        <f ca="1">IF(AND(R912="",TODAY()&gt;Q912+31,Q912&lt;&gt;0),"1ère RELANCE","")</f>
        <v/>
      </c>
      <c r="AB912" s="314" t="str">
        <f ca="1">IF(AND(R912="",TODAY()&gt;Q912+90,Q912&lt;&gt;0),"DERNIERE RELANCE","")</f>
        <v/>
      </c>
      <c r="AC912" s="315" t="str">
        <f ca="1">IF(AA912="1ère RELANCE",NETWORKDAYS(Q912,TODAY(),1)*D912,"")</f>
        <v/>
      </c>
      <c r="AD912" s="314" t="str">
        <f ca="1">+IF(AND(X912="",TODAY()&gt;W912+15,W912&lt;&gt;0),"RELANCE GPA","")</f>
        <v/>
      </c>
      <c r="AE912" s="282"/>
      <c r="AF912" s="439"/>
      <c r="AG912" s="442"/>
      <c r="AH912" s="445"/>
      <c r="AI912" s="430"/>
      <c r="AJ912" s="447"/>
    </row>
    <row r="913" spans="1:36" ht="20.25" thickTop="1" thickBot="1">
      <c r="A913" s="247"/>
      <c r="B913" s="247"/>
      <c r="C913" s="430"/>
      <c r="D913" s="432" t="str">
        <f>IF(OR(C913="Studio",C913="T1",C913="T1 bis",C913="T2"),"40",IF(OR(C913="T3",C913="T4",C913="T5"),"45",IF(OR(C913="Chambre EHPAD",C913="Chambre foyer"),"50",IF(OR(C913="Parking",C913="Voiries"),"8",IF(C913="Commerces","12",IF(C913="Bureaux","15",""))))))</f>
        <v/>
      </c>
      <c r="E913" s="433" t="s">
        <v>468</v>
      </c>
      <c r="F913" s="245"/>
      <c r="G913" s="246"/>
      <c r="H913" s="247"/>
      <c r="I913" s="247"/>
      <c r="J913" s="247"/>
      <c r="K913" s="248"/>
      <c r="L913" s="434" t="s">
        <v>67</v>
      </c>
      <c r="M913" s="435" t="s">
        <v>107</v>
      </c>
      <c r="N913" s="309"/>
      <c r="O913" s="249"/>
      <c r="P913" s="436"/>
      <c r="Q913" s="249">
        <v>42796.041666999998</v>
      </c>
      <c r="R913" s="310">
        <v>42828</v>
      </c>
      <c r="S913" s="311"/>
      <c r="T913" s="249"/>
      <c r="U913" s="249"/>
      <c r="V913" s="312"/>
      <c r="W913" s="249"/>
      <c r="X913" s="249"/>
      <c r="Y913" s="313"/>
      <c r="Z913" s="437"/>
      <c r="AA913" s="314" t="str">
        <f ca="1">IF(AND(R913="",TODAY()&gt;Q913+31,Q913&lt;&gt;0),"1ère RELANCE","")</f>
        <v/>
      </c>
      <c r="AB913" s="314" t="str">
        <f ca="1">IF(AND(R913="",TODAY()&gt;Q913+90,Q913&lt;&gt;0),"DERNIERE RELANCE","")</f>
        <v/>
      </c>
      <c r="AC913" s="315" t="str">
        <f ca="1">IF(AA913="1ère RELANCE",NETWORKDAYS(Q913,TODAY(),1)*D913,"")</f>
        <v/>
      </c>
      <c r="AD913" s="314" t="str">
        <f ca="1">+IF(AND(X913="",TODAY()&gt;W913+15,W913&lt;&gt;0),"RELANCE GPA","")</f>
        <v/>
      </c>
      <c r="AE913" s="282"/>
      <c r="AF913" s="439"/>
      <c r="AG913" s="442"/>
      <c r="AH913" s="445"/>
      <c r="AI913" s="430"/>
      <c r="AJ913" s="447"/>
    </row>
    <row r="914" spans="1:36" ht="20.25" thickTop="1" thickBot="1">
      <c r="A914" s="448"/>
      <c r="B914" s="448"/>
      <c r="C914" s="465"/>
      <c r="D914" s="432" t="str">
        <f>IF(OR(C914="Studio",C914="T1",C914="T1 bis",C914="T2"),"40",IF(OR(C914="T3",C914="T4",C914="T5"),"45",IF(OR(C914="Chambre EHPAD",C914="Chambre foyer"),"50",IF(OR(C914="Parking",C914="Voiries"),"8",IF(C914="Commerces","12",IF(C914="Bureaux","15",""))))))</f>
        <v/>
      </c>
      <c r="E914" s="449" t="s">
        <v>460</v>
      </c>
      <c r="F914" s="450"/>
      <c r="G914" s="451"/>
      <c r="H914" s="448"/>
      <c r="I914" s="448"/>
      <c r="J914" s="448"/>
      <c r="K914" s="452"/>
      <c r="L914" s="453" t="s">
        <v>67</v>
      </c>
      <c r="M914" s="454" t="s">
        <v>437</v>
      </c>
      <c r="N914" s="455"/>
      <c r="O914" s="456"/>
      <c r="P914" s="457"/>
      <c r="Q914" s="456">
        <v>42796.041666999998</v>
      </c>
      <c r="R914" s="458">
        <v>42828</v>
      </c>
      <c r="S914" s="311"/>
      <c r="T914" s="456"/>
      <c r="U914" s="456"/>
      <c r="V914" s="459"/>
      <c r="W914" s="456"/>
      <c r="X914" s="456"/>
      <c r="Y914" s="313"/>
      <c r="Z914" s="460"/>
      <c r="AA914" s="461" t="str">
        <f ca="1">IF(AND(R914="",TODAY()&gt;Q914+31,Q914&lt;&gt;0),"1ère RELANCE","")</f>
        <v/>
      </c>
      <c r="AB914" s="461" t="str">
        <f ca="1">IF(AND(R914="",TODAY()&gt;Q914+90,Q914&lt;&gt;0),"DERNIERE RELANCE","")</f>
        <v/>
      </c>
      <c r="AC914" s="462" t="str">
        <f ca="1">IF(AA914="1ère RELANCE",NETWORKDAYS(Q914,TODAY(),1)*D914,"")</f>
        <v/>
      </c>
      <c r="AD914" s="461" t="str">
        <f ca="1">+IF(AND(X914="",TODAY()&gt;W914+15,W914&lt;&gt;0),"RELANCE GPA","")</f>
        <v/>
      </c>
      <c r="AE914" s="463"/>
      <c r="AF914" s="466"/>
      <c r="AG914" s="222"/>
      <c r="AH914" s="467"/>
      <c r="AI914" s="465"/>
      <c r="AJ914" s="464"/>
    </row>
    <row r="915" spans="1:36" ht="19.5" thickBot="1">
      <c r="A915" s="247"/>
      <c r="B915" s="247"/>
      <c r="C915" s="429"/>
      <c r="D915" s="432" t="str">
        <f>IF(OR(C915="Studio",C915="T1",C915="T1 bis",C915="T2"),"40",IF(OR(C915="T3",C915="T4",C915="T5"),"45",IF(OR(C915="Chambre EHPAD",C915="Chambre foyer"),"50",IF(OR(C915="Parking",C915="Voiries"),"8",IF(C915="Commerces","12",IF(C915="Bureaux","15",""))))))</f>
        <v/>
      </c>
      <c r="E915" s="433" t="s">
        <v>461</v>
      </c>
      <c r="F915" s="245"/>
      <c r="G915" s="246"/>
      <c r="H915" s="247"/>
      <c r="I915" s="247"/>
      <c r="J915" s="247"/>
      <c r="K915" s="248"/>
      <c r="L915" s="434" t="s">
        <v>67</v>
      </c>
      <c r="M915" s="435" t="s">
        <v>437</v>
      </c>
      <c r="N915" s="309"/>
      <c r="O915" s="249"/>
      <c r="P915" s="436"/>
      <c r="Q915" s="249">
        <v>42796.041666999998</v>
      </c>
      <c r="R915" s="310">
        <v>42828</v>
      </c>
      <c r="S915" s="311"/>
      <c r="T915" s="249"/>
      <c r="U915" s="249"/>
      <c r="V915" s="312"/>
      <c r="W915" s="249"/>
      <c r="X915" s="249"/>
      <c r="Y915" s="313"/>
      <c r="Z915" s="437"/>
      <c r="AA915" s="314" t="str">
        <f ca="1">IF(AND(R915="",TODAY()&gt;Q915+31,Q915&lt;&gt;0),"1ère RELANCE","")</f>
        <v/>
      </c>
      <c r="AB915" s="314" t="str">
        <f ca="1">IF(AND(R915="",TODAY()&gt;Q915+90,Q915&lt;&gt;0),"DERNIERE RELANCE","")</f>
        <v/>
      </c>
      <c r="AC915" s="315" t="str">
        <f ca="1">IF(AA915="1ère RELANCE",NETWORKDAYS(Q915,TODAY(),1)*D915,"")</f>
        <v/>
      </c>
      <c r="AD915" s="314" t="str">
        <f ca="1">+IF(AND(X915="",TODAY()&gt;W915+15,W915&lt;&gt;0),"RELANCE GPA","")</f>
        <v/>
      </c>
      <c r="AE915" s="282"/>
      <c r="AF915" s="438"/>
      <c r="AG915" s="441"/>
      <c r="AH915" s="444"/>
      <c r="AI915" s="429"/>
      <c r="AJ915" s="447"/>
    </row>
    <row r="916" spans="1:36" ht="20.25" thickTop="1" thickBot="1">
      <c r="A916" s="448"/>
      <c r="B916" s="448"/>
      <c r="C916" s="431"/>
      <c r="D916" s="432" t="str">
        <f>IF(OR(C916="Studio",C916="T1",C916="T1 bis",C916="T2"),"40",IF(OR(C916="T3",C916="T4",C916="T5"),"45",IF(OR(C916="Chambre EHPAD",C916="Chambre foyer"),"50",IF(OR(C916="Parking",C916="Voiries"),"8",IF(C916="Commerces","12",IF(C916="Bureaux","15",""))))))</f>
        <v/>
      </c>
      <c r="E916" s="449" t="s">
        <v>462</v>
      </c>
      <c r="F916" s="450"/>
      <c r="G916" s="451"/>
      <c r="H916" s="448"/>
      <c r="I916" s="448"/>
      <c r="J916" s="448"/>
      <c r="K916" s="452"/>
      <c r="L916" s="453" t="s">
        <v>8</v>
      </c>
      <c r="M916" s="454" t="s">
        <v>437</v>
      </c>
      <c r="N916" s="455"/>
      <c r="O916" s="456"/>
      <c r="P916" s="457"/>
      <c r="Q916" s="456">
        <v>42796.041666999998</v>
      </c>
      <c r="R916" s="458">
        <v>42828</v>
      </c>
      <c r="S916" s="311"/>
      <c r="T916" s="456"/>
      <c r="U916" s="456"/>
      <c r="V916" s="459"/>
      <c r="W916" s="456"/>
      <c r="X916" s="456"/>
      <c r="Y916" s="313"/>
      <c r="Z916" s="460"/>
      <c r="AA916" s="461" t="str">
        <f ca="1">IF(AND(R916="",TODAY()&gt;Q916+31,Q916&lt;&gt;0),"1ère RELANCE","")</f>
        <v/>
      </c>
      <c r="AB916" s="461" t="str">
        <f ca="1">IF(AND(R916="",TODAY()&gt;Q916+90,Q916&lt;&gt;0),"DERNIERE RELANCE","")</f>
        <v/>
      </c>
      <c r="AC916" s="462" t="str">
        <f ca="1">IF(AA916="1ère RELANCE",NETWORKDAYS(Q916,TODAY(),1)*D916,"")</f>
        <v/>
      </c>
      <c r="AD916" s="461" t="str">
        <f ca="1">+IF(AND(X916="",TODAY()&gt;W916+15,W916&lt;&gt;0),"RELANCE GPA","")</f>
        <v/>
      </c>
      <c r="AE916" s="463"/>
      <c r="AF916" s="440"/>
      <c r="AG916" s="443"/>
      <c r="AH916" s="446"/>
      <c r="AI916" s="431"/>
      <c r="AJ916" s="464"/>
    </row>
    <row r="917" spans="1:36" ht="19.5" thickBot="1">
      <c r="A917" s="448"/>
      <c r="B917" s="448"/>
      <c r="C917" s="465"/>
      <c r="D917" s="432" t="str">
        <f>IF(OR(C917="Studio",C917="T1",C917="T1 bis",C917="T2"),"40",IF(OR(C917="T3",C917="T4",C917="T5"),"45",IF(OR(C917="Chambre EHPAD",C917="Chambre foyer"),"50",IF(OR(C917="Parking",C917="Voiries"),"8",IF(C917="Commerces","12",IF(C917="Bureaux","15",""))))))</f>
        <v/>
      </c>
      <c r="E917" s="449" t="s">
        <v>463</v>
      </c>
      <c r="F917" s="450"/>
      <c r="G917" s="451"/>
      <c r="H917" s="448"/>
      <c r="I917" s="448"/>
      <c r="J917" s="448"/>
      <c r="K917" s="452"/>
      <c r="L917" s="453" t="s">
        <v>67</v>
      </c>
      <c r="M917" s="454" t="s">
        <v>437</v>
      </c>
      <c r="N917" s="455"/>
      <c r="O917" s="456"/>
      <c r="P917" s="457"/>
      <c r="Q917" s="456">
        <v>42796.041666999998</v>
      </c>
      <c r="R917" s="458">
        <v>42828</v>
      </c>
      <c r="S917" s="311"/>
      <c r="T917" s="456"/>
      <c r="U917" s="456"/>
      <c r="V917" s="459"/>
      <c r="W917" s="456"/>
      <c r="X917" s="456"/>
      <c r="Y917" s="313"/>
      <c r="Z917" s="460"/>
      <c r="AA917" s="461" t="str">
        <f ca="1">IF(AND(R917="",TODAY()&gt;Q917+31,Q917&lt;&gt;0),"1ère RELANCE","")</f>
        <v/>
      </c>
      <c r="AB917" s="461" t="str">
        <f ca="1">IF(AND(R917="",TODAY()&gt;Q917+90,Q917&lt;&gt;0),"DERNIERE RELANCE","")</f>
        <v/>
      </c>
      <c r="AC917" s="462" t="str">
        <f ca="1">IF(AA917="1ère RELANCE",NETWORKDAYS(Q917,TODAY(),1)*D917,"")</f>
        <v/>
      </c>
      <c r="AD917" s="461" t="str">
        <f ca="1">+IF(AND(X917="",TODAY()&gt;W917+15,W917&lt;&gt;0),"RELANCE GPA","")</f>
        <v/>
      </c>
      <c r="AE917" s="463"/>
      <c r="AF917" s="466"/>
      <c r="AG917" s="222"/>
      <c r="AH917" s="467"/>
      <c r="AI917" s="465"/>
      <c r="AJ917" s="464"/>
    </row>
    <row r="918" spans="1:36" ht="19.5" thickBot="1">
      <c r="A918" s="448"/>
      <c r="B918" s="448"/>
      <c r="C918" s="465"/>
      <c r="D918" s="432" t="str">
        <f>IF(OR(C918="Studio",C918="T1",C918="T1 bis",C918="T2"),"40",IF(OR(C918="T3",C918="T4",C918="T5"),"45",IF(OR(C918="Chambre EHPAD",C918="Chambre foyer"),"50",IF(OR(C918="Parking",C918="Voiries"),"8",IF(C918="Commerces","12",IF(C918="Bureaux","15",""))))))</f>
        <v/>
      </c>
      <c r="E918" s="449" t="s">
        <v>464</v>
      </c>
      <c r="F918" s="450"/>
      <c r="G918" s="451"/>
      <c r="H918" s="448"/>
      <c r="I918" s="448"/>
      <c r="J918" s="448"/>
      <c r="K918" s="452"/>
      <c r="L918" s="453" t="s">
        <v>67</v>
      </c>
      <c r="M918" s="454" t="s">
        <v>437</v>
      </c>
      <c r="N918" s="455"/>
      <c r="O918" s="456"/>
      <c r="P918" s="457"/>
      <c r="Q918" s="456">
        <v>42796.041666999998</v>
      </c>
      <c r="R918" s="458">
        <v>42828</v>
      </c>
      <c r="S918" s="311"/>
      <c r="T918" s="456"/>
      <c r="U918" s="456"/>
      <c r="V918" s="459"/>
      <c r="W918" s="456"/>
      <c r="X918" s="456"/>
      <c r="Y918" s="313"/>
      <c r="Z918" s="460"/>
      <c r="AA918" s="461" t="str">
        <f ca="1">IF(AND(R918="",TODAY()&gt;Q918+31,Q918&lt;&gt;0),"1ère RELANCE","")</f>
        <v/>
      </c>
      <c r="AB918" s="461" t="str">
        <f ca="1">IF(AND(R918="",TODAY()&gt;Q918+90,Q918&lt;&gt;0),"DERNIERE RELANCE","")</f>
        <v/>
      </c>
      <c r="AC918" s="462" t="str">
        <f ca="1">IF(AA918="1ère RELANCE",NETWORKDAYS(Q918,TODAY(),1)*D918,"")</f>
        <v/>
      </c>
      <c r="AD918" s="461" t="str">
        <f ca="1">+IF(AND(X918="",TODAY()&gt;W918+15,W918&lt;&gt;0),"RELANCE GPA","")</f>
        <v/>
      </c>
      <c r="AE918" s="463"/>
      <c r="AF918" s="466"/>
      <c r="AG918" s="222"/>
      <c r="AH918" s="467"/>
      <c r="AI918" s="465"/>
      <c r="AJ918" s="464"/>
    </row>
    <row r="919" spans="1:36" ht="19.5" thickBot="1">
      <c r="A919" s="448"/>
      <c r="B919" s="448"/>
      <c r="C919" s="465"/>
      <c r="D919" s="432" t="str">
        <f>IF(OR(C919="Studio",C919="T1",C919="T1 bis",C919="T2"),"40",IF(OR(C919="T3",C919="T4",C919="T5"),"45",IF(OR(C919="Chambre EHPAD",C919="Chambre foyer"),"50",IF(OR(C919="Parking",C919="Voiries"),"8",IF(C919="Commerces","12",IF(C919="Bureaux","15",""))))))</f>
        <v/>
      </c>
      <c r="E919" s="449" t="s">
        <v>465</v>
      </c>
      <c r="F919" s="450"/>
      <c r="G919" s="451"/>
      <c r="H919" s="448"/>
      <c r="I919" s="448"/>
      <c r="J919" s="448"/>
      <c r="K919" s="452"/>
      <c r="L919" s="453" t="s">
        <v>8</v>
      </c>
      <c r="M919" s="454" t="s">
        <v>437</v>
      </c>
      <c r="N919" s="455"/>
      <c r="O919" s="456"/>
      <c r="P919" s="457"/>
      <c r="Q919" s="456">
        <v>42796.041666999998</v>
      </c>
      <c r="R919" s="458">
        <v>42828</v>
      </c>
      <c r="S919" s="311"/>
      <c r="T919" s="456"/>
      <c r="U919" s="456"/>
      <c r="V919" s="459"/>
      <c r="W919" s="456"/>
      <c r="X919" s="456"/>
      <c r="Y919" s="313"/>
      <c r="Z919" s="460"/>
      <c r="AA919" s="461" t="str">
        <f ca="1">IF(AND(R919="",TODAY()&gt;Q919+31,Q919&lt;&gt;0),"1ère RELANCE","")</f>
        <v/>
      </c>
      <c r="AB919" s="461" t="str">
        <f ca="1">IF(AND(R919="",TODAY()&gt;Q919+90,Q919&lt;&gt;0),"DERNIERE RELANCE","")</f>
        <v/>
      </c>
      <c r="AC919" s="462" t="str">
        <f ca="1">IF(AA919="1ère RELANCE",NETWORKDAYS(Q919,TODAY(),1)*D919,"")</f>
        <v/>
      </c>
      <c r="AD919" s="461" t="str">
        <f ca="1">+IF(AND(X919="",TODAY()&gt;W919+15,W919&lt;&gt;0),"RELANCE GPA","")</f>
        <v/>
      </c>
      <c r="AE919" s="463"/>
      <c r="AF919" s="466"/>
      <c r="AG919" s="222"/>
      <c r="AH919" s="467"/>
      <c r="AI919" s="465"/>
      <c r="AJ919" s="464"/>
    </row>
    <row r="920" spans="1:36" ht="19.5" thickBot="1">
      <c r="A920" s="448"/>
      <c r="B920" s="448"/>
      <c r="C920" s="465"/>
      <c r="D920" s="432" t="str">
        <f>IF(OR(C920="Studio",C920="T1",C920="T1 bis",C920="T2"),"40",IF(OR(C920="T3",C920="T4",C920="T5"),"45",IF(OR(C920="Chambre EHPAD",C920="Chambre foyer"),"50",IF(OR(C920="Parking",C920="Voiries"),"8",IF(C920="Commerces","12",IF(C920="Bureaux","15",""))))))</f>
        <v/>
      </c>
      <c r="E920" s="449" t="s">
        <v>466</v>
      </c>
      <c r="F920" s="450"/>
      <c r="G920" s="451"/>
      <c r="H920" s="448"/>
      <c r="I920" s="448"/>
      <c r="J920" s="448"/>
      <c r="K920" s="452"/>
      <c r="L920" s="453" t="s">
        <v>67</v>
      </c>
      <c r="M920" s="454" t="s">
        <v>437</v>
      </c>
      <c r="N920" s="455"/>
      <c r="O920" s="456"/>
      <c r="P920" s="457"/>
      <c r="Q920" s="456">
        <v>42796.041666999998</v>
      </c>
      <c r="R920" s="458">
        <v>42828</v>
      </c>
      <c r="S920" s="311"/>
      <c r="T920" s="456"/>
      <c r="U920" s="456"/>
      <c r="V920" s="459"/>
      <c r="W920" s="456"/>
      <c r="X920" s="456"/>
      <c r="Y920" s="313"/>
      <c r="Z920" s="460"/>
      <c r="AA920" s="461" t="str">
        <f ca="1">IF(AND(R920="",TODAY()&gt;Q920+31,Q920&lt;&gt;0),"1ère RELANCE","")</f>
        <v/>
      </c>
      <c r="AB920" s="461" t="str">
        <f ca="1">IF(AND(R920="",TODAY()&gt;Q920+90,Q920&lt;&gt;0),"DERNIERE RELANCE","")</f>
        <v/>
      </c>
      <c r="AC920" s="462" t="str">
        <f ca="1">IF(AA920="1ère RELANCE",NETWORKDAYS(Q920,TODAY(),1)*D920,"")</f>
        <v/>
      </c>
      <c r="AD920" s="461" t="str">
        <f ca="1">+IF(AND(X920="",TODAY()&gt;W920+15,W920&lt;&gt;0),"RELANCE GPA","")</f>
        <v/>
      </c>
      <c r="AE920" s="463"/>
      <c r="AF920" s="466"/>
      <c r="AG920" s="222"/>
      <c r="AH920" s="467"/>
      <c r="AI920" s="465"/>
      <c r="AJ920" s="464"/>
    </row>
    <row r="921" spans="1:36" ht="19.5" thickBot="1">
      <c r="A921" s="247"/>
      <c r="B921" s="247"/>
      <c r="C921" s="429"/>
      <c r="D921" s="432" t="str">
        <f>IF(OR(C921="Studio",C921="T1",C921="T1 bis",C921="T2"),"40",IF(OR(C921="T3",C921="T4",C921="T5"),"45",IF(OR(C921="Chambre EHPAD",C921="Chambre foyer"),"50",IF(OR(C921="Parking",C921="Voiries"),"8",IF(C921="Commerces","12",IF(C921="Bureaux","15",""))))))</f>
        <v/>
      </c>
      <c r="E921" s="433" t="s">
        <v>467</v>
      </c>
      <c r="F921" s="245"/>
      <c r="G921" s="246"/>
      <c r="H921" s="247"/>
      <c r="I921" s="247"/>
      <c r="J921" s="247"/>
      <c r="K921" s="248"/>
      <c r="L921" s="434" t="s">
        <v>67</v>
      </c>
      <c r="M921" s="435" t="s">
        <v>437</v>
      </c>
      <c r="N921" s="309"/>
      <c r="O921" s="249"/>
      <c r="P921" s="436"/>
      <c r="Q921" s="249">
        <v>42796.041666999998</v>
      </c>
      <c r="R921" s="310">
        <v>42828</v>
      </c>
      <c r="S921" s="311"/>
      <c r="T921" s="249"/>
      <c r="U921" s="249"/>
      <c r="V921" s="312"/>
      <c r="W921" s="249"/>
      <c r="X921" s="249"/>
      <c r="Y921" s="313"/>
      <c r="Z921" s="437"/>
      <c r="AA921" s="314" t="str">
        <f ca="1">IF(AND(R921="",TODAY()&gt;Q921+31,Q921&lt;&gt;0),"1ère RELANCE","")</f>
        <v/>
      </c>
      <c r="AB921" s="314" t="str">
        <f ca="1">IF(AND(R921="",TODAY()&gt;Q921+90,Q921&lt;&gt;0),"DERNIERE RELANCE","")</f>
        <v/>
      </c>
      <c r="AC921" s="315" t="str">
        <f ca="1">IF(AA921="1ère RELANCE",NETWORKDAYS(Q921,TODAY(),1)*D921,"")</f>
        <v/>
      </c>
      <c r="AD921" s="314" t="str">
        <f ca="1">+IF(AND(X921="",TODAY()&gt;W921+15,W921&lt;&gt;0),"RELANCE GPA","")</f>
        <v/>
      </c>
      <c r="AE921" s="282"/>
      <c r="AF921" s="438"/>
      <c r="AG921" s="441"/>
      <c r="AH921" s="444"/>
      <c r="AI921" s="429"/>
      <c r="AJ921" s="447"/>
    </row>
    <row r="922" spans="1:36" ht="57.75" thickTop="1" thickBot="1">
      <c r="A922" s="448"/>
      <c r="B922" s="448"/>
      <c r="C922" s="431"/>
      <c r="D922" s="432" t="str">
        <f>IF(OR(C922="Studio",C922="T1",C922="T1 bis",C922="T2"),"40",IF(OR(C922="T3",C922="T4",C922="T5"),"45",IF(OR(C922="Chambre EHPAD",C922="Chambre foyer"),"50",IF(OR(C922="Parking",C922="Voiries"),"8",IF(C922="Commerces","12",IF(C922="Bureaux","15",""))))))</f>
        <v/>
      </c>
      <c r="E922" s="449" t="s">
        <v>473</v>
      </c>
      <c r="F922" s="450"/>
      <c r="G922" s="451"/>
      <c r="H922" s="448"/>
      <c r="I922" s="448"/>
      <c r="J922" s="448"/>
      <c r="K922" s="452"/>
      <c r="L922" s="453" t="s">
        <v>12</v>
      </c>
      <c r="M922" s="454" t="s">
        <v>390</v>
      </c>
      <c r="N922" s="455"/>
      <c r="O922" s="456"/>
      <c r="P922" s="457"/>
      <c r="Q922" s="456">
        <v>42796.041666999998</v>
      </c>
      <c r="R922" s="458">
        <v>42828</v>
      </c>
      <c r="S922" s="311"/>
      <c r="T922" s="456"/>
      <c r="U922" s="456"/>
      <c r="V922" s="459"/>
      <c r="W922" s="456"/>
      <c r="X922" s="456"/>
      <c r="Y922" s="313"/>
      <c r="Z922" s="460"/>
      <c r="AA922" s="461" t="str">
        <f ca="1">IF(AND(R922="",TODAY()&gt;Q922+31,Q922&lt;&gt;0),"1ère RELANCE","")</f>
        <v/>
      </c>
      <c r="AB922" s="461" t="str">
        <f ca="1">IF(AND(R922="",TODAY()&gt;Q922+90,Q922&lt;&gt;0),"DERNIERE RELANCE","")</f>
        <v/>
      </c>
      <c r="AC922" s="462" t="str">
        <f ca="1">IF(AA922="1ère RELANCE",NETWORKDAYS(Q922,TODAY(),1)*D922,"")</f>
        <v/>
      </c>
      <c r="AD922" s="461" t="str">
        <f ca="1">+IF(AND(X922="",TODAY()&gt;W922+15,W922&lt;&gt;0),"RELANCE GPA","")</f>
        <v/>
      </c>
      <c r="AE922" s="463"/>
      <c r="AF922" s="440"/>
      <c r="AG922" s="443"/>
      <c r="AH922" s="446"/>
      <c r="AI922" s="431"/>
      <c r="AJ922" s="464"/>
    </row>
    <row r="923" spans="1:36" ht="27.75" thickBot="1">
      <c r="A923" s="468" t="s">
        <v>457</v>
      </c>
      <c r="B923" s="171"/>
      <c r="C923" s="356"/>
      <c r="D923" s="360" t="str">
        <f>IF(OR(C923="Studio",C923="T1",C923="T1 bis",C923="T2"),"40",IF(OR(C923="T3",C923="T4",C923="T5"),"45",IF(OR(C923="Chambre EHPAD",C923="Chambre foyer"),"50",IF(OR(C923="Parking",C923="Voiries"),"8",IF(C923="Commerces","12",IF(C923="Bureaux","15",""))))))</f>
        <v/>
      </c>
      <c r="E923" s="479" t="s">
        <v>470</v>
      </c>
      <c r="F923" s="174"/>
      <c r="G923" s="175"/>
      <c r="H923" s="171"/>
      <c r="I923" s="171"/>
      <c r="J923" s="171"/>
      <c r="K923" s="177"/>
      <c r="L923" s="482" t="s">
        <v>8</v>
      </c>
      <c r="M923" s="479" t="s">
        <v>420</v>
      </c>
      <c r="N923" s="483"/>
      <c r="O923" s="179"/>
      <c r="P923" s="171"/>
      <c r="Q923" s="484">
        <v>42804</v>
      </c>
      <c r="R923" s="485"/>
      <c r="S923" s="385"/>
      <c r="T923" s="179"/>
      <c r="U923" s="179"/>
      <c r="V923" s="489"/>
      <c r="W923" s="179"/>
      <c r="X923" s="179"/>
      <c r="Y923" s="394"/>
      <c r="Z923" s="491"/>
      <c r="AA923" s="492" t="str">
        <f ca="1">IF(AND(R923="",TODAY()&gt;Q923+31,Q923&lt;&gt;0),"1ère RELANCE","")</f>
        <v>1ère RELANCE</v>
      </c>
      <c r="AB923" s="492" t="str">
        <f ca="1">IF(AND(R923="",TODAY()&gt;Q923+90,Q923&lt;&gt;0),"DERNIERE RELANCE","")</f>
        <v/>
      </c>
      <c r="AC923" s="493" t="e">
        <f ca="1">IF(AA923="1ère RELANCE",NETWORKDAYS(Q923,TODAY(),1)*D923,"")</f>
        <v>#VALUE!</v>
      </c>
      <c r="AD923" s="492" t="str">
        <f ca="1">+IF(AND(X923="",TODAY()&gt;W923+15,W923&lt;&gt;0),"RELANCE GPA","")</f>
        <v/>
      </c>
      <c r="AE923" s="494"/>
      <c r="AF923" s="414"/>
      <c r="AG923" s="69"/>
      <c r="AH923" s="421"/>
      <c r="AI923" s="356"/>
      <c r="AJ923" s="513"/>
    </row>
    <row r="924" spans="1:36" ht="20.25" thickTop="1" thickBot="1">
      <c r="A924" s="247"/>
      <c r="B924" s="247"/>
      <c r="C924" s="430"/>
      <c r="D924" s="432" t="str">
        <f>IF(OR(C924="Studio",C924="T1",C924="T1 bis",C924="T2"),"40",IF(OR(C924="T3",C924="T4",C924="T5"),"45",IF(OR(C924="Chambre EHPAD",C924="Chambre foyer"),"50",IF(OR(C924="Parking",C924="Voiries"),"8",IF(C924="Commerces","12",IF(C924="Bureaux","15",""))))))</f>
        <v/>
      </c>
      <c r="E924" s="433" t="s">
        <v>458</v>
      </c>
      <c r="F924" s="245"/>
      <c r="G924" s="246"/>
      <c r="H924" s="247"/>
      <c r="I924" s="247"/>
      <c r="J924" s="247"/>
      <c r="K924" s="248"/>
      <c r="L924" s="434" t="s">
        <v>101</v>
      </c>
      <c r="M924" s="435" t="s">
        <v>185</v>
      </c>
      <c r="N924" s="309"/>
      <c r="O924" s="249"/>
      <c r="P924" s="436"/>
      <c r="Q924" s="249">
        <v>42796.041666999998</v>
      </c>
      <c r="R924" s="310">
        <v>42828</v>
      </c>
      <c r="S924" s="311"/>
      <c r="T924" s="249"/>
      <c r="U924" s="249"/>
      <c r="V924" s="312"/>
      <c r="W924" s="249"/>
      <c r="X924" s="249"/>
      <c r="Y924" s="313"/>
      <c r="Z924" s="437"/>
      <c r="AA924" s="314" t="str">
        <f ca="1">IF(AND(R924="",TODAY()&gt;Q924+31,Q924&lt;&gt;0),"1ère RELANCE","")</f>
        <v/>
      </c>
      <c r="AB924" s="314" t="str">
        <f ca="1">IF(AND(R924="",TODAY()&gt;Q924+90,Q924&lt;&gt;0),"DERNIERE RELANCE","")</f>
        <v/>
      </c>
      <c r="AC924" s="315" t="str">
        <f ca="1">IF(AA924="1ère RELANCE",NETWORKDAYS(Q924,TODAY(),1)*D924,"")</f>
        <v/>
      </c>
      <c r="AD924" s="314" t="str">
        <f ca="1">+IF(AND(X924="",TODAY()&gt;W924+15,W924&lt;&gt;0),"RELANCE GPA","")</f>
        <v/>
      </c>
      <c r="AE924" s="282"/>
      <c r="AF924" s="439"/>
      <c r="AG924" s="442"/>
      <c r="AH924" s="445"/>
      <c r="AI924" s="430"/>
      <c r="AJ924" s="447"/>
    </row>
    <row r="925" spans="1:36" ht="20.25" thickTop="1" thickBot="1">
      <c r="A925" s="247"/>
      <c r="B925" s="247"/>
      <c r="C925" s="430"/>
      <c r="D925" s="432" t="str">
        <f>IF(OR(C925="Studio",C925="T1",C925="T1 bis",C925="T2"),"40",IF(OR(C925="T3",C925="T4",C925="T5"),"45",IF(OR(C925="Chambre EHPAD",C925="Chambre foyer"),"50",IF(OR(C925="Parking",C925="Voiries"),"8",IF(C925="Commerces","12",IF(C925="Bureaux","15",""))))))</f>
        <v/>
      </c>
      <c r="E925" s="433" t="s">
        <v>459</v>
      </c>
      <c r="F925" s="245"/>
      <c r="G925" s="246"/>
      <c r="H925" s="247"/>
      <c r="I925" s="247"/>
      <c r="J925" s="247"/>
      <c r="K925" s="248"/>
      <c r="L925" s="434" t="s">
        <v>101</v>
      </c>
      <c r="M925" s="435" t="s">
        <v>185</v>
      </c>
      <c r="N925" s="309"/>
      <c r="O925" s="249"/>
      <c r="P925" s="436"/>
      <c r="Q925" s="249">
        <v>42796.041666999998</v>
      </c>
      <c r="R925" s="310">
        <v>42828</v>
      </c>
      <c r="S925" s="311"/>
      <c r="T925" s="249"/>
      <c r="U925" s="249"/>
      <c r="V925" s="312"/>
      <c r="W925" s="249"/>
      <c r="X925" s="249"/>
      <c r="Y925" s="313"/>
      <c r="Z925" s="437"/>
      <c r="AA925" s="314" t="str">
        <f ca="1">IF(AND(R925="",TODAY()&gt;Q925+31,Q925&lt;&gt;0),"1ère RELANCE","")</f>
        <v/>
      </c>
      <c r="AB925" s="314" t="str">
        <f ca="1">IF(AND(R925="",TODAY()&gt;Q925+90,Q925&lt;&gt;0),"DERNIERE RELANCE","")</f>
        <v/>
      </c>
      <c r="AC925" s="315" t="str">
        <f ca="1">IF(AA925="1ère RELANCE",NETWORKDAYS(Q925,TODAY(),1)*D925,"")</f>
        <v/>
      </c>
      <c r="AD925" s="314" t="str">
        <f ca="1">+IF(AND(X925="",TODAY()&gt;W925+15,W925&lt;&gt;0),"RELANCE GPA","")</f>
        <v/>
      </c>
      <c r="AE925" s="282"/>
      <c r="AF925" s="439"/>
      <c r="AG925" s="442"/>
      <c r="AH925" s="445"/>
      <c r="AI925" s="430"/>
      <c r="AJ925" s="447"/>
    </row>
    <row r="926" spans="1:36" ht="20.25" thickTop="1" thickBot="1">
      <c r="A926" s="247"/>
      <c r="B926" s="247"/>
      <c r="C926" s="430"/>
      <c r="D926" s="432" t="str">
        <f>IF(OR(C926="Studio",C926="T1",C926="T1 bis",C926="T2"),"40",IF(OR(C926="T3",C926="T4",C926="T5"),"45",IF(OR(C926="Chambre EHPAD",C926="Chambre foyer"),"50",IF(OR(C926="Parking",C926="Voiries"),"8",IF(C926="Commerces","12",IF(C926="Bureaux","15",""))))))</f>
        <v/>
      </c>
      <c r="E926" s="433" t="s">
        <v>470</v>
      </c>
      <c r="F926" s="245"/>
      <c r="G926" s="246"/>
      <c r="H926" s="247"/>
      <c r="I926" s="247"/>
      <c r="J926" s="247"/>
      <c r="K926" s="248"/>
      <c r="L926" s="434" t="s">
        <v>101</v>
      </c>
      <c r="M926" s="435" t="s">
        <v>185</v>
      </c>
      <c r="N926" s="309"/>
      <c r="O926" s="249"/>
      <c r="P926" s="436"/>
      <c r="Q926" s="249">
        <v>42796.041666999998</v>
      </c>
      <c r="R926" s="310">
        <v>42828</v>
      </c>
      <c r="S926" s="311"/>
      <c r="T926" s="249"/>
      <c r="U926" s="249"/>
      <c r="V926" s="312"/>
      <c r="W926" s="249"/>
      <c r="X926" s="249"/>
      <c r="Y926" s="313"/>
      <c r="Z926" s="437"/>
      <c r="AA926" s="314" t="str">
        <f ca="1">IF(AND(R926="",TODAY()&gt;Q926+31,Q926&lt;&gt;0),"1ère RELANCE","")</f>
        <v/>
      </c>
      <c r="AB926" s="314" t="str">
        <f ca="1">IF(AND(R926="",TODAY()&gt;Q926+90,Q926&lt;&gt;0),"DERNIERE RELANCE","")</f>
        <v/>
      </c>
      <c r="AC926" s="315" t="str">
        <f ca="1">IF(AA926="1ère RELANCE",NETWORKDAYS(Q926,TODAY(),1)*D926,"")</f>
        <v/>
      </c>
      <c r="AD926" s="314" t="str">
        <f ca="1">+IF(AND(X926="",TODAY()&gt;W926+15,W926&lt;&gt;0),"RELANCE GPA","")</f>
        <v/>
      </c>
      <c r="AE926" s="282"/>
      <c r="AF926" s="439"/>
      <c r="AG926" s="442"/>
      <c r="AH926" s="445"/>
      <c r="AI926" s="430"/>
      <c r="AJ926" s="447"/>
    </row>
    <row r="927" spans="1:36" ht="28.5" thickTop="1" thickBot="1">
      <c r="A927" s="287" t="s">
        <v>457</v>
      </c>
      <c r="B927" s="127"/>
      <c r="C927" s="470"/>
      <c r="D927" s="360" t="str">
        <f>IF(OR(C927="Studio",C927="T1",C927="T1 bis",C927="T2"),"40",IF(OR(C927="T3",C927="T4",C927="T5"),"45",IF(OR(C927="Chambre EHPAD",C927="Chambre foyer"),"50",IF(OR(C927="Parking",C927="Voiries"),"8",IF(C927="Commerces","12",IF(C927="Bureaux","15",""))))))</f>
        <v/>
      </c>
      <c r="E927" s="244" t="s">
        <v>471</v>
      </c>
      <c r="F927" s="128"/>
      <c r="G927" s="129"/>
      <c r="H927" s="127"/>
      <c r="I927" s="127"/>
      <c r="J927" s="127"/>
      <c r="K927" s="130"/>
      <c r="L927" s="481" t="s">
        <v>99</v>
      </c>
      <c r="M927" s="244" t="s">
        <v>221</v>
      </c>
      <c r="N927" s="379"/>
      <c r="O927" s="131"/>
      <c r="P927" s="127"/>
      <c r="Q927" s="254">
        <v>42804</v>
      </c>
      <c r="R927" s="255"/>
      <c r="S927" s="385"/>
      <c r="T927" s="131"/>
      <c r="U927" s="131"/>
      <c r="V927" s="389"/>
      <c r="W927" s="131"/>
      <c r="X927" s="131"/>
      <c r="Y927" s="394"/>
      <c r="Z927" s="250"/>
      <c r="AA927" s="283" t="str">
        <f ca="1">IF(AND(R927="",TODAY()&gt;Q927+31,Q927&lt;&gt;0),"1ère RELANCE","")</f>
        <v>1ère RELANCE</v>
      </c>
      <c r="AB927" s="283" t="str">
        <f ca="1">IF(AND(R927="",TODAY()&gt;Q927+90,Q927&lt;&gt;0),"DERNIERE RELANCE","")</f>
        <v/>
      </c>
      <c r="AC927" s="284" t="e">
        <f ca="1">IF(AA927="1ère RELANCE",NETWORKDAYS(Q927,TODAY(),1)*D927,"")</f>
        <v>#VALUE!</v>
      </c>
      <c r="AD927" s="283" t="str">
        <f ca="1">+IF(AND(X927="",TODAY()&gt;W927+15,W927&lt;&gt;0),"RELANCE GPA","")</f>
        <v/>
      </c>
      <c r="AE927" s="277"/>
      <c r="AF927" s="496"/>
      <c r="AG927" s="504"/>
      <c r="AH927" s="507"/>
      <c r="AI927" s="470"/>
      <c r="AJ927" s="233"/>
    </row>
    <row r="928" spans="1:36" ht="28.5" thickTop="1" thickBot="1">
      <c r="A928" s="287" t="s">
        <v>457</v>
      </c>
      <c r="B928" s="127"/>
      <c r="C928" s="470"/>
      <c r="D928" s="360" t="str">
        <f>IF(OR(C928="Studio",C928="T1",C928="T1 bis",C928="T2"),"40",IF(OR(C928="T3",C928="T4",C928="T5"),"45",IF(OR(C928="Chambre EHPAD",C928="Chambre foyer"),"50",IF(OR(C928="Parking",C928="Voiries"),"8",IF(C928="Commerces","12",IF(C928="Bureaux","15",""))))))</f>
        <v/>
      </c>
      <c r="E928" s="244" t="s">
        <v>458</v>
      </c>
      <c r="F928" s="128"/>
      <c r="G928" s="129"/>
      <c r="H928" s="127"/>
      <c r="I928" s="127"/>
      <c r="J928" s="127"/>
      <c r="K928" s="130"/>
      <c r="L928" s="481" t="s">
        <v>101</v>
      </c>
      <c r="M928" s="244" t="s">
        <v>221</v>
      </c>
      <c r="N928" s="379"/>
      <c r="O928" s="131"/>
      <c r="P928" s="127"/>
      <c r="Q928" s="254">
        <v>42804</v>
      </c>
      <c r="R928" s="255"/>
      <c r="S928" s="385"/>
      <c r="T928" s="131"/>
      <c r="U928" s="131"/>
      <c r="V928" s="389"/>
      <c r="W928" s="131"/>
      <c r="X928" s="131"/>
      <c r="Y928" s="394"/>
      <c r="Z928" s="250"/>
      <c r="AA928" s="283" t="str">
        <f ca="1">IF(AND(R928="",TODAY()&gt;Q928+31,Q928&lt;&gt;0),"1ère RELANCE","")</f>
        <v>1ère RELANCE</v>
      </c>
      <c r="AB928" s="283" t="str">
        <f ca="1">IF(AND(R928="",TODAY()&gt;Q928+90,Q928&lt;&gt;0),"DERNIERE RELANCE","")</f>
        <v/>
      </c>
      <c r="AC928" s="284" t="e">
        <f ca="1">IF(AA928="1ère RELANCE",NETWORKDAYS(Q928,TODAY(),1)*D928,"")</f>
        <v>#VALUE!</v>
      </c>
      <c r="AD928" s="283" t="str">
        <f ca="1">+IF(AND(X928="",TODAY()&gt;W928+15,W928&lt;&gt;0),"RELANCE GPA","")</f>
        <v/>
      </c>
      <c r="AE928" s="277"/>
      <c r="AF928" s="496"/>
      <c r="AG928" s="504"/>
      <c r="AH928" s="507"/>
      <c r="AI928" s="470"/>
      <c r="AJ928" s="233"/>
    </row>
    <row r="929" spans="1:36" ht="28.5" thickTop="1" thickBot="1">
      <c r="A929" s="287" t="s">
        <v>457</v>
      </c>
      <c r="B929" s="127"/>
      <c r="C929" s="470"/>
      <c r="D929" s="360" t="str">
        <f>IF(OR(C929="Studio",C929="T1",C929="T1 bis",C929="T2"),"40",IF(OR(C929="T3",C929="T4",C929="T5"),"45",IF(OR(C929="Chambre EHPAD",C929="Chambre foyer"),"50",IF(OR(C929="Parking",C929="Voiries"),"8",IF(C929="Commerces","12",IF(C929="Bureaux","15",""))))))</f>
        <v/>
      </c>
      <c r="E929" s="244" t="s">
        <v>459</v>
      </c>
      <c r="F929" s="128"/>
      <c r="G929" s="129"/>
      <c r="H929" s="127"/>
      <c r="I929" s="127"/>
      <c r="J929" s="127"/>
      <c r="K929" s="130"/>
      <c r="L929" s="481" t="s">
        <v>101</v>
      </c>
      <c r="M929" s="244" t="s">
        <v>221</v>
      </c>
      <c r="N929" s="379"/>
      <c r="O929" s="131"/>
      <c r="P929" s="127"/>
      <c r="Q929" s="254">
        <v>42804</v>
      </c>
      <c r="R929" s="255"/>
      <c r="S929" s="385"/>
      <c r="T929" s="131"/>
      <c r="U929" s="131"/>
      <c r="V929" s="389"/>
      <c r="W929" s="131"/>
      <c r="X929" s="131"/>
      <c r="Y929" s="394"/>
      <c r="Z929" s="250"/>
      <c r="AA929" s="283" t="str">
        <f ca="1">IF(AND(R929="",TODAY()&gt;Q929+31,Q929&lt;&gt;0),"1ère RELANCE","")</f>
        <v>1ère RELANCE</v>
      </c>
      <c r="AB929" s="283" t="str">
        <f ca="1">IF(AND(R929="",TODAY()&gt;Q929+90,Q929&lt;&gt;0),"DERNIERE RELANCE","")</f>
        <v/>
      </c>
      <c r="AC929" s="284" t="e">
        <f ca="1">IF(AA929="1ère RELANCE",NETWORKDAYS(Q929,TODAY(),1)*D929,"")</f>
        <v>#VALUE!</v>
      </c>
      <c r="AD929" s="283" t="str">
        <f ca="1">+IF(AND(X929="",TODAY()&gt;W929+15,W929&lt;&gt;0),"RELANCE GPA","")</f>
        <v/>
      </c>
      <c r="AE929" s="277"/>
      <c r="AF929" s="496"/>
      <c r="AG929" s="504"/>
      <c r="AH929" s="507"/>
      <c r="AI929" s="470"/>
      <c r="AJ929" s="233"/>
    </row>
    <row r="930" spans="1:36" ht="28.5" thickTop="1" thickBot="1">
      <c r="A930" s="287" t="s">
        <v>457</v>
      </c>
      <c r="B930" s="127"/>
      <c r="C930" s="470"/>
      <c r="D930" s="360" t="str">
        <f>IF(OR(C930="Studio",C930="T1",C930="T1 bis",C930="T2"),"40",IF(OR(C930="T3",C930="T4",C930="T5"),"45",IF(OR(C930="Chambre EHPAD",C930="Chambre foyer"),"50",IF(OR(C930="Parking",C930="Voiries"),"8",IF(C930="Commerces","12",IF(C930="Bureaux","15",""))))))</f>
        <v/>
      </c>
      <c r="E930" s="244" t="s">
        <v>460</v>
      </c>
      <c r="F930" s="128"/>
      <c r="G930" s="129"/>
      <c r="H930" s="127"/>
      <c r="I930" s="127"/>
      <c r="J930" s="127"/>
      <c r="K930" s="130"/>
      <c r="L930" s="481" t="s">
        <v>11</v>
      </c>
      <c r="M930" s="244" t="s">
        <v>221</v>
      </c>
      <c r="N930" s="379"/>
      <c r="O930" s="131"/>
      <c r="P930" s="127"/>
      <c r="Q930" s="254">
        <v>42804</v>
      </c>
      <c r="R930" s="255"/>
      <c r="S930" s="385"/>
      <c r="T930" s="131"/>
      <c r="U930" s="131"/>
      <c r="V930" s="389"/>
      <c r="W930" s="131"/>
      <c r="X930" s="131"/>
      <c r="Y930" s="394"/>
      <c r="Z930" s="250"/>
      <c r="AA930" s="283" t="str">
        <f ca="1">IF(AND(R930="",TODAY()&gt;Q930+31,Q930&lt;&gt;0),"1ère RELANCE","")</f>
        <v>1ère RELANCE</v>
      </c>
      <c r="AB930" s="283" t="str">
        <f ca="1">IF(AND(R930="",TODAY()&gt;Q930+90,Q930&lt;&gt;0),"DERNIERE RELANCE","")</f>
        <v/>
      </c>
      <c r="AC930" s="284" t="e">
        <f ca="1">IF(AA930="1ère RELANCE",NETWORKDAYS(Q930,TODAY(),1)*D930,"")</f>
        <v>#VALUE!</v>
      </c>
      <c r="AD930" s="283" t="str">
        <f ca="1">+IF(AND(X930="",TODAY()&gt;W930+15,W930&lt;&gt;0),"RELANCE GPA","")</f>
        <v/>
      </c>
      <c r="AE930" s="277"/>
      <c r="AF930" s="496"/>
      <c r="AG930" s="504"/>
      <c r="AH930" s="507"/>
      <c r="AI930" s="470"/>
      <c r="AJ930" s="233"/>
    </row>
    <row r="931" spans="1:36" ht="20.25" thickTop="1" thickBot="1">
      <c r="A931" s="448"/>
      <c r="B931" s="448"/>
      <c r="C931" s="465"/>
      <c r="D931" s="432" t="str">
        <f>IF(OR(C931="Studio",C931="T1",C931="T1 bis",C931="T2"),"40",IF(OR(C931="T3",C931="T4",C931="T5"),"45",IF(OR(C931="Chambre EHPAD",C931="Chambre foyer"),"50",IF(OR(C931="Parking",C931="Voiries"),"8",IF(C931="Commerces","12",IF(C931="Bureaux","15",""))))))</f>
        <v/>
      </c>
      <c r="E931" s="449" t="s">
        <v>462</v>
      </c>
      <c r="F931" s="450"/>
      <c r="G931" s="451"/>
      <c r="H931" s="448"/>
      <c r="I931" s="448"/>
      <c r="J931" s="448"/>
      <c r="K931" s="452"/>
      <c r="L931" s="453" t="s">
        <v>98</v>
      </c>
      <c r="M931" s="454" t="s">
        <v>221</v>
      </c>
      <c r="N931" s="455"/>
      <c r="O931" s="456"/>
      <c r="P931" s="457"/>
      <c r="Q931" s="456">
        <v>42641</v>
      </c>
      <c r="R931" s="458">
        <v>42650</v>
      </c>
      <c r="S931" s="311"/>
      <c r="T931" s="456"/>
      <c r="U931" s="456"/>
      <c r="V931" s="459"/>
      <c r="W931" s="456"/>
      <c r="X931" s="456"/>
      <c r="Y931" s="313"/>
      <c r="Z931" s="460"/>
      <c r="AA931" s="461" t="str">
        <f ca="1">IF(AND(R931="",TODAY()&gt;Q931+31,Q931&lt;&gt;0),"1ère RELANCE","")</f>
        <v/>
      </c>
      <c r="AB931" s="461" t="str">
        <f ca="1">IF(AND(R931="",TODAY()&gt;Q931+90,Q931&lt;&gt;0),"DERNIERE RELANCE","")</f>
        <v/>
      </c>
      <c r="AC931" s="462" t="str">
        <f ca="1">IF(AA931="1ère RELANCE",NETWORKDAYS(Q931,TODAY(),1)*D931,"")</f>
        <v/>
      </c>
      <c r="AD931" s="461" t="str">
        <f ca="1">+IF(AND(X931="",TODAY()&gt;W931+15,W931&lt;&gt;0),"RELANCE GPA","")</f>
        <v/>
      </c>
      <c r="AE931" s="463"/>
      <c r="AF931" s="466"/>
      <c r="AG931" s="222"/>
      <c r="AH931" s="467"/>
      <c r="AI931" s="465"/>
      <c r="AJ931" s="464"/>
    </row>
    <row r="932" spans="1:36" ht="19.5" thickBot="1">
      <c r="A932" s="247"/>
      <c r="B932" s="247"/>
      <c r="C932" s="429"/>
      <c r="D932" s="432" t="str">
        <f>IF(OR(C932="Studio",C932="T1",C932="T1 bis",C932="T2"),"40",IF(OR(C932="T3",C932="T4",C932="T5"),"45",IF(OR(C932="Chambre EHPAD",C932="Chambre foyer"),"50",IF(OR(C932="Parking",C932="Voiries"),"8",IF(C932="Commerces","12",IF(C932="Bureaux","15",""))))))</f>
        <v/>
      </c>
      <c r="E932" s="433" t="s">
        <v>468</v>
      </c>
      <c r="F932" s="245"/>
      <c r="G932" s="246"/>
      <c r="H932" s="247"/>
      <c r="I932" s="247"/>
      <c r="J932" s="247"/>
      <c r="K932" s="248"/>
      <c r="L932" s="434" t="s">
        <v>98</v>
      </c>
      <c r="M932" s="435" t="s">
        <v>221</v>
      </c>
      <c r="N932" s="309"/>
      <c r="O932" s="249"/>
      <c r="P932" s="436"/>
      <c r="Q932" s="249">
        <v>42641</v>
      </c>
      <c r="R932" s="310">
        <v>42650</v>
      </c>
      <c r="S932" s="311"/>
      <c r="T932" s="249"/>
      <c r="U932" s="249"/>
      <c r="V932" s="312"/>
      <c r="W932" s="249"/>
      <c r="X932" s="249"/>
      <c r="Y932" s="313"/>
      <c r="Z932" s="437"/>
      <c r="AA932" s="314" t="str">
        <f ca="1">IF(AND(R932="",TODAY()&gt;Q932+31,Q932&lt;&gt;0),"1ère RELANCE","")</f>
        <v/>
      </c>
      <c r="AB932" s="314" t="str">
        <f ca="1">IF(AND(R932="",TODAY()&gt;Q932+90,Q932&lt;&gt;0),"DERNIERE RELANCE","")</f>
        <v/>
      </c>
      <c r="AC932" s="315" t="str">
        <f ca="1">IF(AA932="1ère RELANCE",NETWORKDAYS(Q932,TODAY(),1)*D932,"")</f>
        <v/>
      </c>
      <c r="AD932" s="314" t="str">
        <f ca="1">+IF(AND(X932="",TODAY()&gt;W932+15,W932&lt;&gt;0),"RELANCE GPA","")</f>
        <v/>
      </c>
      <c r="AE932" s="282"/>
      <c r="AF932" s="438"/>
      <c r="AG932" s="441"/>
      <c r="AH932" s="444"/>
      <c r="AI932" s="429"/>
      <c r="AJ932" s="447"/>
    </row>
    <row r="933" spans="1:36" ht="20.25" thickTop="1" thickBot="1">
      <c r="A933" s="247"/>
      <c r="B933" s="247"/>
      <c r="C933" s="430"/>
      <c r="D933" s="432" t="str">
        <f>IF(OR(C933="Studio",C933="T1",C933="T1 bis",C933="T2"),"40",IF(OR(C933="T3",C933="T4",C933="T5"),"45",IF(OR(C933="Chambre EHPAD",C933="Chambre foyer"),"50",IF(OR(C933="Parking",C933="Voiries"),"8",IF(C933="Commerces","12",IF(C933="Bureaux","15",""))))))</f>
        <v/>
      </c>
      <c r="E933" s="433" t="s">
        <v>469</v>
      </c>
      <c r="F933" s="245"/>
      <c r="G933" s="246"/>
      <c r="H933" s="247"/>
      <c r="I933" s="247"/>
      <c r="J933" s="247"/>
      <c r="K933" s="248"/>
      <c r="L933" s="434" t="s">
        <v>64</v>
      </c>
      <c r="M933" s="435" t="s">
        <v>221</v>
      </c>
      <c r="N933" s="309"/>
      <c r="O933" s="249"/>
      <c r="P933" s="436"/>
      <c r="Q933" s="249">
        <v>42641</v>
      </c>
      <c r="R933" s="310">
        <v>42650</v>
      </c>
      <c r="S933" s="311"/>
      <c r="T933" s="249"/>
      <c r="U933" s="249"/>
      <c r="V933" s="312"/>
      <c r="W933" s="249"/>
      <c r="X933" s="249"/>
      <c r="Y933" s="313"/>
      <c r="Z933" s="437"/>
      <c r="AA933" s="314" t="str">
        <f ca="1">IF(AND(R933="",TODAY()&gt;Q933+31,Q933&lt;&gt;0),"1ère RELANCE","")</f>
        <v/>
      </c>
      <c r="AB933" s="314" t="str">
        <f ca="1">IF(AND(R933="",TODAY()&gt;Q933+90,Q933&lt;&gt;0),"DERNIERE RELANCE","")</f>
        <v/>
      </c>
      <c r="AC933" s="315" t="str">
        <f ca="1">IF(AA933="1ère RELANCE",NETWORKDAYS(Q933,TODAY(),1)*D933,"")</f>
        <v/>
      </c>
      <c r="AD933" s="314" t="str">
        <f ca="1">+IF(AND(X933="",TODAY()&gt;W933+15,W933&lt;&gt;0),"RELANCE GPA","")</f>
        <v/>
      </c>
      <c r="AE933" s="282"/>
      <c r="AF933" s="439"/>
      <c r="AG933" s="442"/>
      <c r="AH933" s="445"/>
      <c r="AI933" s="430"/>
      <c r="AJ933" s="447"/>
    </row>
    <row r="934" spans="1:36" ht="20.25" thickTop="1" thickBot="1">
      <c r="A934" s="247"/>
      <c r="B934" s="247"/>
      <c r="C934" s="430"/>
      <c r="D934" s="432" t="str">
        <f>IF(OR(C934="Studio",C934="T1",C934="T1 bis",C934="T2"),"40",IF(OR(C934="T3",C934="T4",C934="T5"),"45",IF(OR(C934="Chambre EHPAD",C934="Chambre foyer"),"50",IF(OR(C934="Parking",C934="Voiries"),"8",IF(C934="Commerces","12",IF(C934="Bureaux","15",""))))))</f>
        <v/>
      </c>
      <c r="E934" s="433" t="s">
        <v>469</v>
      </c>
      <c r="F934" s="245"/>
      <c r="G934" s="246"/>
      <c r="H934" s="247"/>
      <c r="I934" s="247"/>
      <c r="J934" s="247"/>
      <c r="K934" s="248"/>
      <c r="L934" s="434" t="s">
        <v>11</v>
      </c>
      <c r="M934" s="435" t="s">
        <v>221</v>
      </c>
      <c r="N934" s="309"/>
      <c r="O934" s="249"/>
      <c r="P934" s="436"/>
      <c r="Q934" s="249">
        <v>42641</v>
      </c>
      <c r="R934" s="310">
        <v>42650</v>
      </c>
      <c r="S934" s="311"/>
      <c r="T934" s="249"/>
      <c r="U934" s="249"/>
      <c r="V934" s="312"/>
      <c r="W934" s="249"/>
      <c r="X934" s="249"/>
      <c r="Y934" s="313"/>
      <c r="Z934" s="437"/>
      <c r="AA934" s="314" t="str">
        <f ca="1">IF(AND(R934="",TODAY()&gt;Q934+31,Q934&lt;&gt;0),"1ère RELANCE","")</f>
        <v/>
      </c>
      <c r="AB934" s="314" t="str">
        <f ca="1">IF(AND(R934="",TODAY()&gt;Q934+90,Q934&lt;&gt;0),"DERNIERE RELANCE","")</f>
        <v/>
      </c>
      <c r="AC934" s="315" t="str">
        <f ca="1">IF(AA934="1ère RELANCE",NETWORKDAYS(Q934,TODAY(),1)*D934,"")</f>
        <v/>
      </c>
      <c r="AD934" s="314" t="str">
        <f ca="1">+IF(AND(X934="",TODAY()&gt;W934+15,W934&lt;&gt;0),"RELANCE GPA","")</f>
        <v/>
      </c>
      <c r="AE934" s="282"/>
      <c r="AF934" s="439"/>
      <c r="AG934" s="442"/>
      <c r="AH934" s="445"/>
      <c r="AI934" s="430"/>
      <c r="AJ934" s="447"/>
    </row>
    <row r="935" spans="1:36" ht="20.25" thickTop="1" thickBot="1">
      <c r="A935" s="247"/>
      <c r="B935" s="247"/>
      <c r="C935" s="430"/>
      <c r="D935" s="432" t="str">
        <f>IF(OR(C935="Studio",C935="T1",C935="T1 bis",C935="T2"),"40",IF(OR(C935="T3",C935="T4",C935="T5"),"45",IF(OR(C935="Chambre EHPAD",C935="Chambre foyer"),"50",IF(OR(C935="Parking",C935="Voiries"),"8",IF(C935="Commerces","12",IF(C935="Bureaux","15",""))))))</f>
        <v/>
      </c>
      <c r="E935" s="433" t="s">
        <v>470</v>
      </c>
      <c r="F935" s="245"/>
      <c r="G935" s="246"/>
      <c r="H935" s="247"/>
      <c r="I935" s="247"/>
      <c r="J935" s="247"/>
      <c r="K935" s="248"/>
      <c r="L935" s="434" t="s">
        <v>98</v>
      </c>
      <c r="M935" s="435" t="s">
        <v>221</v>
      </c>
      <c r="N935" s="309"/>
      <c r="O935" s="249"/>
      <c r="P935" s="436"/>
      <c r="Q935" s="249">
        <v>42641</v>
      </c>
      <c r="R935" s="310">
        <v>42650</v>
      </c>
      <c r="S935" s="311"/>
      <c r="T935" s="249"/>
      <c r="U935" s="249"/>
      <c r="V935" s="312"/>
      <c r="W935" s="249"/>
      <c r="X935" s="249"/>
      <c r="Y935" s="313"/>
      <c r="Z935" s="437"/>
      <c r="AA935" s="314" t="str">
        <f ca="1">IF(AND(R935="",TODAY()&gt;Q935+31,Q935&lt;&gt;0),"1ère RELANCE","")</f>
        <v/>
      </c>
      <c r="AB935" s="314" t="str">
        <f ca="1">IF(AND(R935="",TODAY()&gt;Q935+90,Q935&lt;&gt;0),"DERNIERE RELANCE","")</f>
        <v/>
      </c>
      <c r="AC935" s="315" t="str">
        <f ca="1">IF(AA935="1ère RELANCE",NETWORKDAYS(Q935,TODAY(),1)*D935,"")</f>
        <v/>
      </c>
      <c r="AD935" s="314" t="str">
        <f ca="1">+IF(AND(X935="",TODAY()&gt;W935+15,W935&lt;&gt;0),"RELANCE GPA","")</f>
        <v/>
      </c>
      <c r="AE935" s="282"/>
      <c r="AF935" s="439"/>
      <c r="AG935" s="442"/>
      <c r="AH935" s="445"/>
      <c r="AI935" s="430"/>
      <c r="AJ935" s="447"/>
    </row>
    <row r="936" spans="1:36" ht="20.25" thickTop="1" thickBot="1">
      <c r="A936" s="247"/>
      <c r="B936" s="247"/>
      <c r="C936" s="430"/>
      <c r="D936" s="432" t="str">
        <f>IF(OR(C936="Studio",C936="T1",C936="T1 bis",C936="T2"),"40",IF(OR(C936="T3",C936="T4",C936="T5"),"45",IF(OR(C936="Chambre EHPAD",C936="Chambre foyer"),"50",IF(OR(C936="Parking",C936="Voiries"),"8",IF(C936="Commerces","12",IF(C936="Bureaux","15",""))))))</f>
        <v/>
      </c>
      <c r="E936" s="433" t="s">
        <v>524</v>
      </c>
      <c r="F936" s="245"/>
      <c r="G936" s="246"/>
      <c r="H936" s="247"/>
      <c r="I936" s="247"/>
      <c r="J936" s="247"/>
      <c r="K936" s="248"/>
      <c r="L936" s="434" t="s">
        <v>98</v>
      </c>
      <c r="M936" s="435" t="s">
        <v>221</v>
      </c>
      <c r="N936" s="309"/>
      <c r="O936" s="249"/>
      <c r="P936" s="436"/>
      <c r="Q936" s="249">
        <v>42641</v>
      </c>
      <c r="R936" s="310">
        <v>42650</v>
      </c>
      <c r="S936" s="311"/>
      <c r="T936" s="249"/>
      <c r="U936" s="249"/>
      <c r="V936" s="312"/>
      <c r="W936" s="249"/>
      <c r="X936" s="249"/>
      <c r="Y936" s="313"/>
      <c r="Z936" s="437"/>
      <c r="AA936" s="314" t="str">
        <f ca="1">IF(AND(R936="",TODAY()&gt;Q936+31,Q936&lt;&gt;0),"1ère RELANCE","")</f>
        <v/>
      </c>
      <c r="AB936" s="314" t="str">
        <f ca="1">IF(AND(R936="",TODAY()&gt;Q936+90,Q936&lt;&gt;0),"DERNIERE RELANCE","")</f>
        <v/>
      </c>
      <c r="AC936" s="315" t="str">
        <f ca="1">IF(AA936="1ère RELANCE",NETWORKDAYS(Q936,TODAY(),1)*D936,"")</f>
        <v/>
      </c>
      <c r="AD936" s="314" t="str">
        <f ca="1">+IF(AND(X936="",TODAY()&gt;W936+15,W936&lt;&gt;0),"RELANCE GPA","")</f>
        <v/>
      </c>
      <c r="AE936" s="282"/>
      <c r="AF936" s="439"/>
      <c r="AG936" s="442"/>
      <c r="AH936" s="445"/>
      <c r="AI936" s="430"/>
      <c r="AJ936" s="447"/>
    </row>
    <row r="937" spans="1:36" ht="20.25" thickTop="1" thickBot="1">
      <c r="A937" s="448"/>
      <c r="B937" s="448"/>
      <c r="C937" s="431"/>
      <c r="D937" s="432" t="str">
        <f>IF(OR(C937="Studio",C937="T1",C937="T1 bis",C937="T2"),"40",IF(OR(C937="T3",C937="T4",C937="T5"),"45",IF(OR(C937="Chambre EHPAD",C937="Chambre foyer"),"50",IF(OR(C937="Parking",C937="Voiries"),"8",IF(C937="Commerces","12",IF(C937="Bureaux","15",""))))))</f>
        <v/>
      </c>
      <c r="E937" s="449" t="s">
        <v>539</v>
      </c>
      <c r="F937" s="450"/>
      <c r="G937" s="451"/>
      <c r="H937" s="448"/>
      <c r="I937" s="448"/>
      <c r="J937" s="448"/>
      <c r="K937" s="452"/>
      <c r="L937" s="453" t="s">
        <v>11</v>
      </c>
      <c r="M937" s="454" t="s">
        <v>221</v>
      </c>
      <c r="N937" s="455"/>
      <c r="O937" s="456"/>
      <c r="P937" s="457"/>
      <c r="Q937" s="456">
        <v>42641</v>
      </c>
      <c r="R937" s="458">
        <v>42650</v>
      </c>
      <c r="S937" s="311"/>
      <c r="T937" s="456"/>
      <c r="U937" s="456"/>
      <c r="V937" s="459"/>
      <c r="W937" s="456"/>
      <c r="X937" s="456"/>
      <c r="Y937" s="313"/>
      <c r="Z937" s="460"/>
      <c r="AA937" s="461" t="str">
        <f ca="1">IF(AND(R937="",TODAY()&gt;Q937+31,Q937&lt;&gt;0),"1ère RELANCE","")</f>
        <v/>
      </c>
      <c r="AB937" s="461" t="str">
        <f ca="1">IF(AND(R937="",TODAY()&gt;Q937+90,Q937&lt;&gt;0),"DERNIERE RELANCE","")</f>
        <v/>
      </c>
      <c r="AC937" s="462" t="str">
        <f ca="1">IF(AA937="1ère RELANCE",NETWORKDAYS(Q937,TODAY(),1)*D937,"")</f>
        <v/>
      </c>
      <c r="AD937" s="461" t="str">
        <f ca="1">+IF(AND(X937="",TODAY()&gt;W937+15,W937&lt;&gt;0),"RELANCE GPA","")</f>
        <v/>
      </c>
      <c r="AE937" s="463"/>
      <c r="AF937" s="440"/>
      <c r="AG937" s="443"/>
      <c r="AH937" s="446"/>
      <c r="AI937" s="431"/>
      <c r="AJ937" s="464"/>
    </row>
    <row r="938" spans="1:36" ht="19.5" thickBot="1">
      <c r="A938" s="448"/>
      <c r="B938" s="448"/>
      <c r="C938" s="465"/>
      <c r="D938" s="432" t="str">
        <f>IF(OR(C938="Studio",C938="T1",C938="T1 bis",C938="T2"),"40",IF(OR(C938="T3",C938="T4",C938="T5"),"45",IF(OR(C938="Chambre EHPAD",C938="Chambre foyer"),"50",IF(OR(C938="Parking",C938="Voiries"),"8",IF(C938="Commerces","12",IF(C938="Bureaux","15",""))))))</f>
        <v/>
      </c>
      <c r="E938" s="449" t="s">
        <v>539</v>
      </c>
      <c r="F938" s="450"/>
      <c r="G938" s="451"/>
      <c r="H938" s="448"/>
      <c r="I938" s="448"/>
      <c r="J938" s="448"/>
      <c r="K938" s="452"/>
      <c r="L938" s="453" t="s">
        <v>65</v>
      </c>
      <c r="M938" s="454" t="s">
        <v>221</v>
      </c>
      <c r="N938" s="455"/>
      <c r="O938" s="456"/>
      <c r="P938" s="457"/>
      <c r="Q938" s="456">
        <v>42641</v>
      </c>
      <c r="R938" s="458">
        <v>42650</v>
      </c>
      <c r="S938" s="311"/>
      <c r="T938" s="456"/>
      <c r="U938" s="456"/>
      <c r="V938" s="459"/>
      <c r="W938" s="456"/>
      <c r="X938" s="456"/>
      <c r="Y938" s="313"/>
      <c r="Z938" s="460"/>
      <c r="AA938" s="461" t="str">
        <f ca="1">IF(AND(R938="",TODAY()&gt;Q938+31,Q938&lt;&gt;0),"1ère RELANCE","")</f>
        <v/>
      </c>
      <c r="AB938" s="461" t="str">
        <f ca="1">IF(AND(R938="",TODAY()&gt;Q938+90,Q938&lt;&gt;0),"DERNIERE RELANCE","")</f>
        <v/>
      </c>
      <c r="AC938" s="462" t="str">
        <f ca="1">IF(AA938="1ère RELANCE",NETWORKDAYS(Q938,TODAY(),1)*D938,"")</f>
        <v/>
      </c>
      <c r="AD938" s="461" t="str">
        <f ca="1">+IF(AND(X938="",TODAY()&gt;W938+15,W938&lt;&gt;0),"RELANCE GPA","")</f>
        <v/>
      </c>
      <c r="AE938" s="463"/>
      <c r="AF938" s="466"/>
      <c r="AG938" s="222"/>
      <c r="AH938" s="467"/>
      <c r="AI938" s="465"/>
      <c r="AJ938" s="464"/>
    </row>
    <row r="939" spans="1:36" ht="27.75" thickBot="1">
      <c r="A939" s="287" t="s">
        <v>457</v>
      </c>
      <c r="B939" s="127"/>
      <c r="C939" s="32"/>
      <c r="D939" s="360" t="str">
        <f>IF(OR(C939="Studio",C939="T1",C939="T1 bis",C939="T2"),"40",IF(OR(C939="T3",C939="T4",C939="T5"),"45",IF(OR(C939="Chambre EHPAD",C939="Chambre foyer"),"50",IF(OR(C939="Parking",C939="Voiries"),"8",IF(C939="Commerces","12",IF(C939="Bureaux","15",""))))))</f>
        <v/>
      </c>
      <c r="E939" s="244" t="s">
        <v>461</v>
      </c>
      <c r="F939" s="128"/>
      <c r="G939" s="129"/>
      <c r="H939" s="127"/>
      <c r="I939" s="127"/>
      <c r="J939" s="127"/>
      <c r="K939" s="130"/>
      <c r="L939" s="481" t="s">
        <v>98</v>
      </c>
      <c r="M939" s="244" t="s">
        <v>199</v>
      </c>
      <c r="N939" s="379"/>
      <c r="O939" s="131"/>
      <c r="P939" s="127"/>
      <c r="Q939" s="254">
        <v>42804</v>
      </c>
      <c r="R939" s="255"/>
      <c r="S939" s="385"/>
      <c r="T939" s="131"/>
      <c r="U939" s="131"/>
      <c r="V939" s="389"/>
      <c r="W939" s="131"/>
      <c r="X939" s="131"/>
      <c r="Y939" s="394"/>
      <c r="Z939" s="250"/>
      <c r="AA939" s="283" t="str">
        <f ca="1">IF(AND(R939="",TODAY()&gt;Q939+31,Q939&lt;&gt;0),"1ère RELANCE","")</f>
        <v>1ère RELANCE</v>
      </c>
      <c r="AB939" s="283" t="str">
        <f ca="1">IF(AND(R939="",TODAY()&gt;Q939+90,Q939&lt;&gt;0),"DERNIERE RELANCE","")</f>
        <v/>
      </c>
      <c r="AC939" s="284" t="e">
        <f ca="1">IF(AA939="1ère RELANCE",NETWORKDAYS(Q939,TODAY(),1)*D939,"")</f>
        <v>#VALUE!</v>
      </c>
      <c r="AD939" s="283" t="str">
        <f ca="1">+IF(AND(X939="",TODAY()&gt;W939+15,W939&lt;&gt;0),"RELANCE GPA","")</f>
        <v/>
      </c>
      <c r="AE939" s="277"/>
      <c r="AF939" s="497"/>
      <c r="AG939" s="228"/>
      <c r="AH939" s="78"/>
      <c r="AI939" s="32"/>
      <c r="AJ939" s="233"/>
    </row>
    <row r="940" spans="1:36" ht="20.25" thickTop="1" thickBot="1">
      <c r="A940" s="448"/>
      <c r="B940" s="448"/>
      <c r="C940" s="465"/>
      <c r="D940" s="432" t="str">
        <f>IF(OR(C940="Studio",C940="T1",C940="T1 bis",C940="T2"),"40",IF(OR(C940="T3",C940="T4",C940="T5"),"45",IF(OR(C940="Chambre EHPAD",C940="Chambre foyer"),"50",IF(OR(C940="Parking",C940="Voiries"),"8",IF(C940="Commerces","12",IF(C940="Bureaux","15",""))))))</f>
        <v/>
      </c>
      <c r="E940" s="449" t="s">
        <v>464</v>
      </c>
      <c r="F940" s="450"/>
      <c r="G940" s="451"/>
      <c r="H940" s="448"/>
      <c r="I940" s="448"/>
      <c r="J940" s="448"/>
      <c r="K940" s="452"/>
      <c r="L940" s="453" t="s">
        <v>98</v>
      </c>
      <c r="M940" s="454" t="s">
        <v>199</v>
      </c>
      <c r="N940" s="455"/>
      <c r="O940" s="456"/>
      <c r="P940" s="457"/>
      <c r="Q940" s="456">
        <v>42796.041666999998</v>
      </c>
      <c r="R940" s="458">
        <v>42828</v>
      </c>
      <c r="S940" s="311"/>
      <c r="T940" s="456"/>
      <c r="U940" s="456"/>
      <c r="V940" s="459"/>
      <c r="W940" s="456"/>
      <c r="X940" s="456"/>
      <c r="Y940" s="313"/>
      <c r="Z940" s="460"/>
      <c r="AA940" s="461" t="str">
        <f ca="1">IF(AND(R940="",TODAY()&gt;Q940+31,Q940&lt;&gt;0),"1ère RELANCE","")</f>
        <v/>
      </c>
      <c r="AB940" s="461" t="str">
        <f ca="1">IF(AND(R940="",TODAY()&gt;Q940+90,Q940&lt;&gt;0),"DERNIERE RELANCE","")</f>
        <v/>
      </c>
      <c r="AC940" s="462" t="str">
        <f ca="1">IF(AA940="1ère RELANCE",NETWORKDAYS(Q940,TODAY(),1)*D940,"")</f>
        <v/>
      </c>
      <c r="AD940" s="461" t="str">
        <f ca="1">+IF(AND(X940="",TODAY()&gt;W940+15,W940&lt;&gt;0),"RELANCE GPA","")</f>
        <v/>
      </c>
      <c r="AE940" s="463"/>
      <c r="AF940" s="466"/>
      <c r="AG940" s="222"/>
      <c r="AH940" s="467"/>
      <c r="AI940" s="465"/>
      <c r="AJ940" s="464"/>
    </row>
    <row r="941" spans="1:36" ht="19.5" thickBot="1">
      <c r="A941" s="448"/>
      <c r="B941" s="448"/>
      <c r="C941" s="465"/>
      <c r="D941" s="432" t="str">
        <f>IF(OR(C941="Studio",C941="T1",C941="T1 bis",C941="T2"),"40",IF(OR(C941="T3",C941="T4",C941="T5"),"45",IF(OR(C941="Chambre EHPAD",C941="Chambre foyer"),"50",IF(OR(C941="Parking",C941="Voiries"),"8",IF(C941="Commerces","12",IF(C941="Bureaux","15",""))))))</f>
        <v/>
      </c>
      <c r="E941" s="449" t="s">
        <v>467</v>
      </c>
      <c r="F941" s="450"/>
      <c r="G941" s="451"/>
      <c r="H941" s="448"/>
      <c r="I941" s="448"/>
      <c r="J941" s="448"/>
      <c r="K941" s="452"/>
      <c r="L941" s="453" t="s">
        <v>98</v>
      </c>
      <c r="M941" s="454" t="s">
        <v>199</v>
      </c>
      <c r="N941" s="455"/>
      <c r="O941" s="456"/>
      <c r="P941" s="457"/>
      <c r="Q941" s="456">
        <v>42796.041666999998</v>
      </c>
      <c r="R941" s="458">
        <v>42828</v>
      </c>
      <c r="S941" s="311"/>
      <c r="T941" s="456"/>
      <c r="U941" s="456"/>
      <c r="V941" s="459"/>
      <c r="W941" s="456"/>
      <c r="X941" s="456"/>
      <c r="Y941" s="313"/>
      <c r="Z941" s="460"/>
      <c r="AA941" s="461" t="str">
        <f ca="1">IF(AND(R941="",TODAY()&gt;Q941+31,Q941&lt;&gt;0),"1ère RELANCE","")</f>
        <v/>
      </c>
      <c r="AB941" s="461" t="str">
        <f ca="1">IF(AND(R941="",TODAY()&gt;Q941+90,Q941&lt;&gt;0),"DERNIERE RELANCE","")</f>
        <v/>
      </c>
      <c r="AC941" s="462" t="str">
        <f ca="1">IF(AA941="1ère RELANCE",NETWORKDAYS(Q941,TODAY(),1)*D941,"")</f>
        <v/>
      </c>
      <c r="AD941" s="461" t="str">
        <f ca="1">+IF(AND(X941="",TODAY()&gt;W941+15,W941&lt;&gt;0),"RELANCE GPA","")</f>
        <v/>
      </c>
      <c r="AE941" s="463"/>
      <c r="AF941" s="466"/>
      <c r="AG941" s="222"/>
      <c r="AH941" s="467"/>
      <c r="AI941" s="465"/>
      <c r="AJ941" s="464"/>
    </row>
    <row r="942" spans="1:36" ht="19.5" thickBot="1">
      <c r="A942" s="247"/>
      <c r="B942" s="247"/>
      <c r="C942" s="429"/>
      <c r="D942" s="432" t="str">
        <f>IF(OR(C942="Studio",C942="T1",C942="T1 bis",C942="T2"),"40",IF(OR(C942="T3",C942="T4",C942="T5"),"45",IF(OR(C942="Chambre EHPAD",C942="Chambre foyer"),"50",IF(OR(C942="Parking",C942="Voiries"),"8",IF(C942="Commerces","12",IF(C942="Bureaux","15",""))))))</f>
        <v/>
      </c>
      <c r="E942" s="433" t="s">
        <v>524</v>
      </c>
      <c r="F942" s="245"/>
      <c r="G942" s="246"/>
      <c r="H942" s="247"/>
      <c r="I942" s="247"/>
      <c r="J942" s="247"/>
      <c r="K942" s="248"/>
      <c r="L942" s="434" t="s">
        <v>67</v>
      </c>
      <c r="M942" s="435" t="s">
        <v>527</v>
      </c>
      <c r="N942" s="309"/>
      <c r="O942" s="249"/>
      <c r="P942" s="436"/>
      <c r="Q942" s="249">
        <v>42796.041666999998</v>
      </c>
      <c r="R942" s="310">
        <v>42828</v>
      </c>
      <c r="S942" s="311"/>
      <c r="T942" s="249"/>
      <c r="U942" s="249"/>
      <c r="V942" s="312"/>
      <c r="W942" s="249"/>
      <c r="X942" s="249"/>
      <c r="Y942" s="313"/>
      <c r="Z942" s="437"/>
      <c r="AA942" s="314" t="str">
        <f ca="1">IF(AND(R942="",TODAY()&gt;Q942+31,Q942&lt;&gt;0),"1ère RELANCE","")</f>
        <v/>
      </c>
      <c r="AB942" s="314" t="str">
        <f ca="1">IF(AND(R942="",TODAY()&gt;Q942+90,Q942&lt;&gt;0),"DERNIERE RELANCE","")</f>
        <v/>
      </c>
      <c r="AC942" s="315" t="str">
        <f ca="1">IF(AA942="1ère RELANCE",NETWORKDAYS(Q942,TODAY(),1)*D942,"")</f>
        <v/>
      </c>
      <c r="AD942" s="314" t="str">
        <f ca="1">+IF(AND(X942="",TODAY()&gt;W942+15,W942&lt;&gt;0),"RELANCE GPA","")</f>
        <v/>
      </c>
      <c r="AE942" s="282"/>
      <c r="AF942" s="438"/>
      <c r="AG942" s="441"/>
      <c r="AH942" s="444"/>
      <c r="AI942" s="429"/>
      <c r="AJ942" s="447"/>
    </row>
    <row r="943" spans="1:36" ht="28.5" thickTop="1" thickBot="1">
      <c r="A943" s="287" t="s">
        <v>457</v>
      </c>
      <c r="B943" s="127"/>
      <c r="C943" s="470"/>
      <c r="D943" s="360" t="str">
        <f>IF(OR(C943="Studio",C943="T1",C943="T1 bis",C943="T2"),"40",IF(OR(C943="T3",C943="T4",C943="T5"),"45",IF(OR(C943="Chambre EHPAD",C943="Chambre foyer"),"50",IF(OR(C943="Parking",C943="Voiries"),"8",IF(C943="Commerces","12",IF(C943="Bureaux","15",""))))))</f>
        <v/>
      </c>
      <c r="E943" s="244" t="s">
        <v>461</v>
      </c>
      <c r="F943" s="128"/>
      <c r="G943" s="129"/>
      <c r="H943" s="127"/>
      <c r="I943" s="127"/>
      <c r="J943" s="127"/>
      <c r="K943" s="130"/>
      <c r="L943" s="481" t="s">
        <v>11</v>
      </c>
      <c r="M943" s="244" t="s">
        <v>340</v>
      </c>
      <c r="N943" s="379"/>
      <c r="O943" s="131"/>
      <c r="P943" s="127"/>
      <c r="Q943" s="254">
        <v>42804</v>
      </c>
      <c r="R943" s="255"/>
      <c r="S943" s="385"/>
      <c r="T943" s="131"/>
      <c r="U943" s="131"/>
      <c r="V943" s="389"/>
      <c r="W943" s="131"/>
      <c r="X943" s="131"/>
      <c r="Y943" s="394"/>
      <c r="Z943" s="250"/>
      <c r="AA943" s="283" t="str">
        <f ca="1">IF(AND(R943="",TODAY()&gt;Q943+31,Q943&lt;&gt;0),"1ère RELANCE","")</f>
        <v>1ère RELANCE</v>
      </c>
      <c r="AB943" s="283" t="str">
        <f ca="1">IF(AND(R943="",TODAY()&gt;Q943+90,Q943&lt;&gt;0),"DERNIERE RELANCE","")</f>
        <v/>
      </c>
      <c r="AC943" s="284" t="e">
        <f ca="1">IF(AA943="1ère RELANCE",NETWORKDAYS(Q943,TODAY(),1)*D943,"")</f>
        <v>#VALUE!</v>
      </c>
      <c r="AD943" s="283" t="str">
        <f ca="1">+IF(AND(X943="",TODAY()&gt;W943+15,W943&lt;&gt;0),"RELANCE GPA","")</f>
        <v/>
      </c>
      <c r="AE943" s="277"/>
      <c r="AF943" s="496"/>
      <c r="AG943" s="504"/>
      <c r="AH943" s="507"/>
      <c r="AI943" s="470"/>
      <c r="AJ943" s="233"/>
    </row>
    <row r="944" spans="1:36" ht="28.5" thickTop="1" thickBot="1">
      <c r="A944" s="468" t="s">
        <v>457</v>
      </c>
      <c r="B944" s="171"/>
      <c r="C944" s="473"/>
      <c r="D944" s="360" t="str">
        <f>IF(OR(C944="Studio",C944="T1",C944="T1 bis",C944="T2"),"40",IF(OR(C944="T3",C944="T4",C944="T5"),"45",IF(OR(C944="Chambre EHPAD",C944="Chambre foyer"),"50",IF(OR(C944="Parking",C944="Voiries"),"8",IF(C944="Commerces","12",IF(C944="Bureaux","15",""))))))</f>
        <v/>
      </c>
      <c r="E944" s="479" t="s">
        <v>459</v>
      </c>
      <c r="F944" s="174"/>
      <c r="G944" s="175"/>
      <c r="H944" s="171"/>
      <c r="I944" s="171"/>
      <c r="J944" s="171"/>
      <c r="K944" s="177"/>
      <c r="L944" s="482" t="s">
        <v>65</v>
      </c>
      <c r="M944" s="479" t="s">
        <v>189</v>
      </c>
      <c r="N944" s="483"/>
      <c r="O944" s="179"/>
      <c r="P944" s="171"/>
      <c r="Q944" s="484">
        <v>42804</v>
      </c>
      <c r="R944" s="486"/>
      <c r="S944" s="385"/>
      <c r="T944" s="179"/>
      <c r="U944" s="179"/>
      <c r="V944" s="489"/>
      <c r="W944" s="179"/>
      <c r="X944" s="179"/>
      <c r="Y944" s="394"/>
      <c r="Z944" s="491"/>
      <c r="AA944" s="492" t="str">
        <f ca="1">IF(AND(R944="",TODAY()&gt;Q944+31,Q944&lt;&gt;0),"1ère RELANCE","")</f>
        <v>1ère RELANCE</v>
      </c>
      <c r="AB944" s="492" t="str">
        <f ca="1">IF(AND(R944="",TODAY()&gt;Q944+90,Q944&lt;&gt;0),"DERNIERE RELANCE","")</f>
        <v/>
      </c>
      <c r="AC944" s="493" t="e">
        <f ca="1">IF(AA944="1ère RELANCE",NETWORKDAYS(Q944,TODAY(),1)*D944,"")</f>
        <v>#VALUE!</v>
      </c>
      <c r="AD944" s="492" t="str">
        <f ca="1">+IF(AND(X944="",TODAY()&gt;W944+15,W944&lt;&gt;0),"RELANCE GPA","")</f>
        <v/>
      </c>
      <c r="AE944" s="494"/>
      <c r="AF944" s="500"/>
      <c r="AG944" s="505"/>
      <c r="AH944" s="509"/>
      <c r="AI944" s="473"/>
      <c r="AJ944" s="513"/>
    </row>
    <row r="945" spans="1:36" ht="20.25" thickTop="1" thickBot="1">
      <c r="A945" s="247"/>
      <c r="B945" s="247"/>
      <c r="C945" s="430"/>
      <c r="D945" s="432" t="str">
        <f>IF(OR(C945="Studio",C945="T1",C945="T1 bis",C945="T2"),"40",IF(OR(C945="T3",C945="T4",C945="T5"),"45",IF(OR(C945="Chambre EHPAD",C945="Chambre foyer"),"50",IF(OR(C945="Parking",C945="Voiries"),"8",IF(C945="Commerces","12",IF(C945="Bureaux","15",""))))))</f>
        <v/>
      </c>
      <c r="E945" s="433" t="s">
        <v>460</v>
      </c>
      <c r="F945" s="245"/>
      <c r="G945" s="246"/>
      <c r="H945" s="247"/>
      <c r="I945" s="247"/>
      <c r="J945" s="247"/>
      <c r="K945" s="248"/>
      <c r="L945" s="434" t="s">
        <v>12</v>
      </c>
      <c r="M945" s="435" t="s">
        <v>279</v>
      </c>
      <c r="N945" s="309"/>
      <c r="O945" s="249"/>
      <c r="P945" s="436"/>
      <c r="Q945" s="249">
        <v>42796.041666999998</v>
      </c>
      <c r="R945" s="310">
        <v>42828</v>
      </c>
      <c r="S945" s="311"/>
      <c r="T945" s="249"/>
      <c r="U945" s="249"/>
      <c r="V945" s="312"/>
      <c r="W945" s="249"/>
      <c r="X945" s="249"/>
      <c r="Y945" s="313"/>
      <c r="Z945" s="437"/>
      <c r="AA945" s="314" t="str">
        <f ca="1">IF(AND(R945="",TODAY()&gt;Q945+31,Q945&lt;&gt;0),"1ère RELANCE","")</f>
        <v/>
      </c>
      <c r="AB945" s="314" t="str">
        <f ca="1">IF(AND(R945="",TODAY()&gt;Q945+90,Q945&lt;&gt;0),"DERNIERE RELANCE","")</f>
        <v/>
      </c>
      <c r="AC945" s="315" t="str">
        <f ca="1">IF(AA945="1ère RELANCE",NETWORKDAYS(Q945,TODAY(),1)*D945,"")</f>
        <v/>
      </c>
      <c r="AD945" s="314" t="str">
        <f ca="1">+IF(AND(X945="",TODAY()&gt;W945+15,W945&lt;&gt;0),"RELANCE GPA","")</f>
        <v/>
      </c>
      <c r="AE945" s="282"/>
      <c r="AF945" s="439"/>
      <c r="AG945" s="442"/>
      <c r="AH945" s="445"/>
      <c r="AI945" s="430"/>
      <c r="AJ945" s="447"/>
    </row>
    <row r="946" spans="1:36" ht="28.5" thickTop="1" thickBot="1">
      <c r="A946" s="468" t="s">
        <v>457</v>
      </c>
      <c r="B946" s="171"/>
      <c r="C946" s="473"/>
      <c r="D946" s="360" t="str">
        <f>IF(OR(C946="Studio",C946="T1",C946="T1 bis",C946="T2"),"40",IF(OR(C946="T3",C946="T4",C946="T5"),"45",IF(OR(C946="Chambre EHPAD",C946="Chambre foyer"),"50",IF(OR(C946="Parking",C946="Voiries"),"8",IF(C946="Commerces","12",IF(C946="Bureaux","15",""))))))</f>
        <v/>
      </c>
      <c r="E946" s="479" t="s">
        <v>471</v>
      </c>
      <c r="F946" s="174"/>
      <c r="G946" s="175"/>
      <c r="H946" s="171"/>
      <c r="I946" s="171"/>
      <c r="J946" s="171"/>
      <c r="K946" s="177"/>
      <c r="L946" s="482" t="s">
        <v>14</v>
      </c>
      <c r="M946" s="479" t="s">
        <v>231</v>
      </c>
      <c r="N946" s="483"/>
      <c r="O946" s="179"/>
      <c r="P946" s="171"/>
      <c r="Q946" s="484">
        <v>42804</v>
      </c>
      <c r="R946" s="486"/>
      <c r="S946" s="385"/>
      <c r="T946" s="179"/>
      <c r="U946" s="179"/>
      <c r="V946" s="489"/>
      <c r="W946" s="179"/>
      <c r="X946" s="179"/>
      <c r="Y946" s="394"/>
      <c r="Z946" s="491"/>
      <c r="AA946" s="492" t="str">
        <f ca="1">IF(AND(R946="",TODAY()&gt;Q946+31,Q946&lt;&gt;0),"1ère RELANCE","")</f>
        <v>1ère RELANCE</v>
      </c>
      <c r="AB946" s="492" t="str">
        <f ca="1">IF(AND(R946="",TODAY()&gt;Q946+90,Q946&lt;&gt;0),"DERNIERE RELANCE","")</f>
        <v/>
      </c>
      <c r="AC946" s="493" t="e">
        <f ca="1">IF(AA946="1ère RELANCE",NETWORKDAYS(Q946,TODAY(),1)*D946,"")</f>
        <v>#VALUE!</v>
      </c>
      <c r="AD946" s="492" t="str">
        <f ca="1">+IF(AND(X946="",TODAY()&gt;W946+15,W946&lt;&gt;0),"RELANCE GPA","")</f>
        <v/>
      </c>
      <c r="AE946" s="494"/>
      <c r="AF946" s="500"/>
      <c r="AG946" s="505"/>
      <c r="AH946" s="509"/>
      <c r="AI946" s="473"/>
      <c r="AJ946" s="513"/>
    </row>
    <row r="947" spans="1:36" ht="27.75" thickBot="1">
      <c r="A947" s="468" t="s">
        <v>457</v>
      </c>
      <c r="B947" s="171"/>
      <c r="C947" s="356"/>
      <c r="D947" s="360" t="str">
        <f>IF(OR(C947="Studio",C947="T1",C947="T1 bis",C947="T2"),"40",IF(OR(C947="T3",C947="T4",C947="T5"),"45",IF(OR(C947="Chambre EHPAD",C947="Chambre foyer"),"50",IF(OR(C947="Parking",C947="Voiries"),"8",IF(C947="Commerces","12",IF(C947="Bureaux","15",""))))))</f>
        <v/>
      </c>
      <c r="E947" s="479" t="s">
        <v>471</v>
      </c>
      <c r="F947" s="174"/>
      <c r="G947" s="175"/>
      <c r="H947" s="171"/>
      <c r="I947" s="171"/>
      <c r="J947" s="171"/>
      <c r="K947" s="177"/>
      <c r="L947" s="482" t="s">
        <v>9</v>
      </c>
      <c r="M947" s="479" t="s">
        <v>250</v>
      </c>
      <c r="N947" s="483"/>
      <c r="O947" s="179"/>
      <c r="P947" s="171"/>
      <c r="Q947" s="484">
        <v>42804</v>
      </c>
      <c r="R947" s="486"/>
      <c r="S947" s="385"/>
      <c r="T947" s="179"/>
      <c r="U947" s="179"/>
      <c r="V947" s="489"/>
      <c r="W947" s="179"/>
      <c r="X947" s="179"/>
      <c r="Y947" s="394"/>
      <c r="Z947" s="491"/>
      <c r="AA947" s="492" t="str">
        <f ca="1">IF(AND(R947="",TODAY()&gt;Q947+31,Q947&lt;&gt;0),"1ère RELANCE","")</f>
        <v>1ère RELANCE</v>
      </c>
      <c r="AB947" s="492" t="str">
        <f ca="1">IF(AND(R947="",TODAY()&gt;Q947+90,Q947&lt;&gt;0),"DERNIERE RELANCE","")</f>
        <v/>
      </c>
      <c r="AC947" s="493" t="e">
        <f ca="1">IF(AA947="1ère RELANCE",NETWORKDAYS(Q947,TODAY(),1)*D947,"")</f>
        <v>#VALUE!</v>
      </c>
      <c r="AD947" s="492" t="str">
        <f ca="1">+IF(AND(X947="",TODAY()&gt;W947+15,W947&lt;&gt;0),"RELANCE GPA","")</f>
        <v/>
      </c>
      <c r="AE947" s="494"/>
      <c r="AF947" s="414"/>
      <c r="AG947" s="69"/>
      <c r="AH947" s="421"/>
      <c r="AI947" s="356"/>
      <c r="AJ947" s="513"/>
    </row>
    <row r="948" spans="1:36" ht="57" thickBot="1">
      <c r="A948" s="247"/>
      <c r="B948" s="247"/>
      <c r="C948" s="429"/>
      <c r="D948" s="432" t="str">
        <f>IF(OR(C948="Studio",C948="T1",C948="T1 bis",C948="T2"),"40",IF(OR(C948="T3",C948="T4",C948="T5"),"45",IF(OR(C948="Chambre EHPAD",C948="Chambre foyer"),"50",IF(OR(C948="Parking",C948="Voiries"),"8",IF(C948="Commerces","12",IF(C948="Bureaux","15",""))))))</f>
        <v/>
      </c>
      <c r="E948" s="433" t="s">
        <v>473</v>
      </c>
      <c r="F948" s="245"/>
      <c r="G948" s="246"/>
      <c r="H948" s="247"/>
      <c r="I948" s="247"/>
      <c r="J948" s="247"/>
      <c r="K948" s="248"/>
      <c r="L948" s="434" t="s">
        <v>12</v>
      </c>
      <c r="M948" s="435" t="s">
        <v>152</v>
      </c>
      <c r="N948" s="309"/>
      <c r="O948" s="249"/>
      <c r="P948" s="436"/>
      <c r="Q948" s="249">
        <v>42796.041666999998</v>
      </c>
      <c r="R948" s="310">
        <v>42828</v>
      </c>
      <c r="S948" s="311"/>
      <c r="T948" s="249"/>
      <c r="U948" s="249"/>
      <c r="V948" s="312"/>
      <c r="W948" s="249"/>
      <c r="X948" s="249"/>
      <c r="Y948" s="313"/>
      <c r="Z948" s="437"/>
      <c r="AA948" s="314" t="str">
        <f ca="1">IF(AND(R948="",TODAY()&gt;Q948+31,Q948&lt;&gt;0),"1ère RELANCE","")</f>
        <v/>
      </c>
      <c r="AB948" s="314" t="str">
        <f ca="1">IF(AND(R948="",TODAY()&gt;Q948+90,Q948&lt;&gt;0),"DERNIERE RELANCE","")</f>
        <v/>
      </c>
      <c r="AC948" s="315" t="str">
        <f ca="1">IF(AA948="1ère RELANCE",NETWORKDAYS(Q948,TODAY(),1)*D948,"")</f>
        <v/>
      </c>
      <c r="AD948" s="314" t="str">
        <f ca="1">+IF(AND(X948="",TODAY()&gt;W948+15,W948&lt;&gt;0),"RELANCE GPA","")</f>
        <v/>
      </c>
      <c r="AE948" s="282"/>
      <c r="AF948" s="438"/>
      <c r="AG948" s="441"/>
      <c r="AH948" s="444"/>
      <c r="AI948" s="429"/>
      <c r="AJ948" s="447"/>
    </row>
    <row r="949" spans="1:36" ht="20.25" thickTop="1" thickBot="1">
      <c r="A949" s="247"/>
      <c r="B949" s="247"/>
      <c r="C949" s="430"/>
      <c r="D949" s="432" t="str">
        <f>IF(OR(C949="Studio",C949="T1",C949="T1 bis",C949="T2"),"40",IF(OR(C949="T3",C949="T4",C949="T5"),"45",IF(OR(C949="Chambre EHPAD",C949="Chambre foyer"),"50",IF(OR(C949="Parking",C949="Voiries"),"8",IF(C949="Commerces","12",IF(C949="Bureaux","15",""))))))</f>
        <v/>
      </c>
      <c r="E949" s="433" t="s">
        <v>539</v>
      </c>
      <c r="F949" s="245"/>
      <c r="G949" s="246"/>
      <c r="H949" s="247"/>
      <c r="I949" s="247"/>
      <c r="J949" s="247"/>
      <c r="K949" s="248"/>
      <c r="L949" s="434" t="s">
        <v>11</v>
      </c>
      <c r="M949" s="435" t="s">
        <v>546</v>
      </c>
      <c r="N949" s="309"/>
      <c r="O949" s="249"/>
      <c r="P949" s="436"/>
      <c r="Q949" s="249">
        <v>42796.041666999998</v>
      </c>
      <c r="R949" s="310">
        <v>42828</v>
      </c>
      <c r="S949" s="311"/>
      <c r="T949" s="249"/>
      <c r="U949" s="249"/>
      <c r="V949" s="312"/>
      <c r="W949" s="249"/>
      <c r="X949" s="249"/>
      <c r="Y949" s="313"/>
      <c r="Z949" s="437"/>
      <c r="AA949" s="314" t="str">
        <f ca="1">IF(AND(R949="",TODAY()&gt;Q949+31,Q949&lt;&gt;0),"1ère RELANCE","")</f>
        <v/>
      </c>
      <c r="AB949" s="314" t="str">
        <f ca="1">IF(AND(R949="",TODAY()&gt;Q949+90,Q949&lt;&gt;0),"DERNIERE RELANCE","")</f>
        <v/>
      </c>
      <c r="AC949" s="315" t="str">
        <f ca="1">IF(AA949="1ère RELANCE",NETWORKDAYS(Q949,TODAY(),1)*D949,"")</f>
        <v/>
      </c>
      <c r="AD949" s="314" t="str">
        <f ca="1">+IF(AND(X949="",TODAY()&gt;W949+15,W949&lt;&gt;0),"RELANCE GPA","")</f>
        <v/>
      </c>
      <c r="AE949" s="282"/>
      <c r="AF949" s="439"/>
      <c r="AG949" s="442"/>
      <c r="AH949" s="445"/>
      <c r="AI949" s="430"/>
      <c r="AJ949" s="447"/>
    </row>
    <row r="950" spans="1:36" ht="57.75" thickTop="1" thickBot="1">
      <c r="A950" s="448"/>
      <c r="B950" s="448"/>
      <c r="C950" s="431"/>
      <c r="D950" s="432" t="str">
        <f>IF(OR(C950="Studio",C950="T1",C950="T1 bis",C950="T2"),"40",IF(OR(C950="T3",C950="T4",C950="T5"),"45",IF(OR(C950="Chambre EHPAD",C950="Chambre foyer"),"50",IF(OR(C950="Parking",C950="Voiries"),"8",IF(C950="Commerces","12",IF(C950="Bureaux","15",""))))))</f>
        <v/>
      </c>
      <c r="E950" s="449" t="s">
        <v>473</v>
      </c>
      <c r="F950" s="450"/>
      <c r="G950" s="451"/>
      <c r="H950" s="448"/>
      <c r="I950" s="448"/>
      <c r="J950" s="448"/>
      <c r="K950" s="452"/>
      <c r="L950" s="453" t="s">
        <v>8</v>
      </c>
      <c r="M950" s="454" t="s">
        <v>172</v>
      </c>
      <c r="N950" s="455"/>
      <c r="O950" s="456"/>
      <c r="P950" s="457"/>
      <c r="Q950" s="456">
        <v>42796.041666999998</v>
      </c>
      <c r="R950" s="458">
        <v>42828</v>
      </c>
      <c r="S950" s="311"/>
      <c r="T950" s="456"/>
      <c r="U950" s="456"/>
      <c r="V950" s="459"/>
      <c r="W950" s="456"/>
      <c r="X950" s="456"/>
      <c r="Y950" s="313"/>
      <c r="Z950" s="460"/>
      <c r="AA950" s="461" t="str">
        <f ca="1">IF(AND(R950="",TODAY()&gt;Q950+31,Q950&lt;&gt;0),"1ère RELANCE","")</f>
        <v/>
      </c>
      <c r="AB950" s="461" t="str">
        <f ca="1">IF(AND(R950="",TODAY()&gt;Q950+90,Q950&lt;&gt;0),"DERNIERE RELANCE","")</f>
        <v/>
      </c>
      <c r="AC950" s="462" t="str">
        <f ca="1">IF(AA950="1ère RELANCE",NETWORKDAYS(Q950,TODAY(),1)*D950,"")</f>
        <v/>
      </c>
      <c r="AD950" s="461" t="str">
        <f ca="1">+IF(AND(X950="",TODAY()&gt;W950+15,W950&lt;&gt;0),"RELANCE GPA","")</f>
        <v/>
      </c>
      <c r="AE950" s="463"/>
      <c r="AF950" s="440"/>
      <c r="AG950" s="443"/>
      <c r="AH950" s="446"/>
      <c r="AI950" s="431"/>
      <c r="AJ950" s="464"/>
    </row>
    <row r="951" spans="1:36" ht="19.5" thickBot="1">
      <c r="A951" s="448"/>
      <c r="B951" s="448"/>
      <c r="C951" s="465"/>
      <c r="D951" s="432" t="str">
        <f>IF(OR(C951="Studio",C951="T1",C951="T1 bis",C951="T2"),"40",IF(OR(C951="T3",C951="T4",C951="T5"),"45",IF(OR(C951="Chambre EHPAD",C951="Chambre foyer"),"50",IF(OR(C951="Parking",C951="Voiries"),"8",IF(C951="Commerces","12",IF(C951="Bureaux","15",""))))))</f>
        <v/>
      </c>
      <c r="E951" s="449" t="s">
        <v>463</v>
      </c>
      <c r="F951" s="450"/>
      <c r="G951" s="451"/>
      <c r="H951" s="448"/>
      <c r="I951" s="448"/>
      <c r="J951" s="448"/>
      <c r="K951" s="452"/>
      <c r="L951" s="453" t="s">
        <v>474</v>
      </c>
      <c r="M951" s="454" t="s">
        <v>514</v>
      </c>
      <c r="N951" s="455"/>
      <c r="O951" s="456"/>
      <c r="P951" s="457"/>
      <c r="Q951" s="456">
        <v>42641</v>
      </c>
      <c r="R951" s="458">
        <v>42650</v>
      </c>
      <c r="S951" s="311"/>
      <c r="T951" s="456"/>
      <c r="U951" s="456"/>
      <c r="V951" s="459"/>
      <c r="W951" s="456"/>
      <c r="X951" s="456"/>
      <c r="Y951" s="313"/>
      <c r="Z951" s="460"/>
      <c r="AA951" s="461" t="str">
        <f ca="1">IF(AND(R951="",TODAY()&gt;Q951+31,Q951&lt;&gt;0),"1ère RELANCE","")</f>
        <v/>
      </c>
      <c r="AB951" s="461" t="str">
        <f ca="1">IF(AND(R951="",TODAY()&gt;Q951+90,Q951&lt;&gt;0),"DERNIERE RELANCE","")</f>
        <v/>
      </c>
      <c r="AC951" s="462" t="str">
        <f ca="1">IF(AA951="1ère RELANCE",NETWORKDAYS(Q951,TODAY(),1)*D951,"")</f>
        <v/>
      </c>
      <c r="AD951" s="461" t="str">
        <f ca="1">+IF(AND(X951="",TODAY()&gt;W951+15,W951&lt;&gt;0),"RELANCE GPA","")</f>
        <v/>
      </c>
      <c r="AE951" s="463"/>
      <c r="AF951" s="466"/>
      <c r="AG951" s="222"/>
      <c r="AH951" s="467"/>
      <c r="AI951" s="465"/>
      <c r="AJ951" s="464"/>
    </row>
    <row r="952" spans="1:36" ht="27.75" thickBot="1">
      <c r="A952" s="287" t="s">
        <v>457</v>
      </c>
      <c r="B952" s="247"/>
      <c r="C952" s="472"/>
      <c r="D952" s="308" t="str">
        <f>IF(OR(C952="Studio",C952="T1",C952="T1 bis",C952="T2"),"40",IF(OR(C952="T3",C952="T4",C952="T5"),"45",IF(OR(C952="Chambre EHPAD",C952="Chambre foyer"),"50",IF(OR(C952="Parking",C952="Voiries"),"8",IF(C952="Commerces","12",IF(C952="Bureaux","15",""))))))</f>
        <v/>
      </c>
      <c r="E952" s="244" t="s">
        <v>471</v>
      </c>
      <c r="F952" s="245"/>
      <c r="G952" s="246"/>
      <c r="H952" s="247"/>
      <c r="I952" s="247"/>
      <c r="J952" s="247"/>
      <c r="K952" s="248"/>
      <c r="L952" s="481" t="s">
        <v>8</v>
      </c>
      <c r="M952" s="244" t="s">
        <v>427</v>
      </c>
      <c r="N952" s="309"/>
      <c r="O952" s="249"/>
      <c r="P952" s="247"/>
      <c r="Q952" s="254">
        <v>42804</v>
      </c>
      <c r="R952" s="310"/>
      <c r="S952" s="311"/>
      <c r="T952" s="249"/>
      <c r="U952" s="249"/>
      <c r="V952" s="312"/>
      <c r="W952" s="249"/>
      <c r="X952" s="249"/>
      <c r="Y952" s="313"/>
      <c r="Z952" s="250"/>
      <c r="AA952" s="314" t="str">
        <f ca="1">IF(AND(R952="",TODAY()&gt;Q952+31,Q952&lt;&gt;0),"1ère RELANCE","")</f>
        <v>1ère RELANCE</v>
      </c>
      <c r="AB952" s="314" t="str">
        <f ca="1">IF(AND(R952="",TODAY()&gt;Q952+90,Q952&lt;&gt;0),"DERNIERE RELANCE","")</f>
        <v/>
      </c>
      <c r="AC952" s="315" t="e">
        <f ca="1">IF(AA952="1ère RELANCE",NETWORKDAYS(Q952,TODAY(),1)*D952,"")</f>
        <v>#VALUE!</v>
      </c>
      <c r="AD952" s="314" t="str">
        <f ca="1">+IF(AND(X952="",TODAY()&gt;W952+15,W952&lt;&gt;0),"RELANCE GPA","")</f>
        <v/>
      </c>
      <c r="AE952" s="282"/>
      <c r="AF952" s="499"/>
      <c r="AG952" s="441"/>
      <c r="AH952" s="508"/>
      <c r="AI952" s="472"/>
      <c r="AJ952" s="319"/>
    </row>
    <row r="953" spans="1:36" ht="20.25" thickTop="1" thickBot="1">
      <c r="A953" s="247"/>
      <c r="B953" s="247"/>
      <c r="C953" s="430"/>
      <c r="D953" s="432" t="str">
        <f>IF(OR(C953="Studio",C953="T1",C953="T1 bis",C953="T2"),"40",IF(OR(C953="T3",C953="T4",C953="T5"),"45",IF(OR(C953="Chambre EHPAD",C953="Chambre foyer"),"50",IF(OR(C953="Parking",C953="Voiries"),"8",IF(C953="Commerces","12",IF(C953="Bureaux","15",""))))))</f>
        <v/>
      </c>
      <c r="E953" s="433" t="s">
        <v>458</v>
      </c>
      <c r="F953" s="245"/>
      <c r="G953" s="246"/>
      <c r="H953" s="247"/>
      <c r="I953" s="247"/>
      <c r="J953" s="247"/>
      <c r="K953" s="248"/>
      <c r="L953" s="434" t="s">
        <v>101</v>
      </c>
      <c r="M953" s="435" t="s">
        <v>184</v>
      </c>
      <c r="N953" s="309"/>
      <c r="O953" s="249"/>
      <c r="P953" s="436"/>
      <c r="Q953" s="249">
        <v>42796.041666999998</v>
      </c>
      <c r="R953" s="310">
        <v>42828</v>
      </c>
      <c r="S953" s="311"/>
      <c r="T953" s="249"/>
      <c r="U953" s="249"/>
      <c r="V953" s="312"/>
      <c r="W953" s="249"/>
      <c r="X953" s="249"/>
      <c r="Y953" s="313"/>
      <c r="Z953" s="437"/>
      <c r="AA953" s="314" t="str">
        <f ca="1">IF(AND(R953="",TODAY()&gt;Q953+31,Q953&lt;&gt;0),"1ère RELANCE","")</f>
        <v/>
      </c>
      <c r="AB953" s="314" t="str">
        <f ca="1">IF(AND(R953="",TODAY()&gt;Q953+90,Q953&lt;&gt;0),"DERNIERE RELANCE","")</f>
        <v/>
      </c>
      <c r="AC953" s="315" t="str">
        <f ca="1">IF(AA953="1ère RELANCE",NETWORKDAYS(Q953,TODAY(),1)*D953,"")</f>
        <v/>
      </c>
      <c r="AD953" s="314" t="str">
        <f ca="1">+IF(AND(X953="",TODAY()&gt;W953+15,W953&lt;&gt;0),"RELANCE GPA","")</f>
        <v/>
      </c>
      <c r="AE953" s="282"/>
      <c r="AF953" s="439"/>
      <c r="AG953" s="442"/>
      <c r="AH953" s="445"/>
      <c r="AI953" s="430"/>
      <c r="AJ953" s="447"/>
    </row>
    <row r="954" spans="1:36" ht="20.25" thickTop="1" thickBot="1">
      <c r="A954" s="247"/>
      <c r="B954" s="247"/>
      <c r="C954" s="430"/>
      <c r="D954" s="432" t="str">
        <f>IF(OR(C954="Studio",C954="T1",C954="T1 bis",C954="T2"),"40",IF(OR(C954="T3",C954="T4",C954="T5"),"45",IF(OR(C954="Chambre EHPAD",C954="Chambre foyer"),"50",IF(OR(C954="Parking",C954="Voiries"),"8",IF(C954="Commerces","12",IF(C954="Bureaux","15",""))))))</f>
        <v/>
      </c>
      <c r="E954" s="433" t="s">
        <v>465</v>
      </c>
      <c r="F954" s="245"/>
      <c r="G954" s="246"/>
      <c r="H954" s="247"/>
      <c r="I954" s="247"/>
      <c r="J954" s="247"/>
      <c r="K954" s="248"/>
      <c r="L954" s="434" t="s">
        <v>65</v>
      </c>
      <c r="M954" s="435" t="s">
        <v>184</v>
      </c>
      <c r="N954" s="309"/>
      <c r="O954" s="249"/>
      <c r="P954" s="436"/>
      <c r="Q954" s="249">
        <v>42796.041666999998</v>
      </c>
      <c r="R954" s="310">
        <v>42828</v>
      </c>
      <c r="S954" s="311"/>
      <c r="T954" s="249"/>
      <c r="U954" s="249"/>
      <c r="V954" s="312"/>
      <c r="W954" s="249"/>
      <c r="X954" s="249"/>
      <c r="Y954" s="313"/>
      <c r="Z954" s="437"/>
      <c r="AA954" s="314" t="str">
        <f ca="1">IF(AND(R954="",TODAY()&gt;Q954+31,Q954&lt;&gt;0),"1ère RELANCE","")</f>
        <v/>
      </c>
      <c r="AB954" s="314" t="str">
        <f ca="1">IF(AND(R954="",TODAY()&gt;Q954+90,Q954&lt;&gt;0),"DERNIERE RELANCE","")</f>
        <v/>
      </c>
      <c r="AC954" s="315" t="str">
        <f ca="1">IF(AA954="1ère RELANCE",NETWORKDAYS(Q954,TODAY(),1)*D954,"")</f>
        <v/>
      </c>
      <c r="AD954" s="314" t="str">
        <f ca="1">+IF(AND(X954="",TODAY()&gt;W954+15,W954&lt;&gt;0),"RELANCE GPA","")</f>
        <v/>
      </c>
      <c r="AE954" s="282"/>
      <c r="AF954" s="439"/>
      <c r="AG954" s="442"/>
      <c r="AH954" s="445"/>
      <c r="AI954" s="430"/>
      <c r="AJ954" s="447"/>
    </row>
    <row r="955" spans="1:36" ht="20.25" thickTop="1" thickBot="1">
      <c r="A955" s="247"/>
      <c r="B955" s="247"/>
      <c r="C955" s="430"/>
      <c r="D955" s="432" t="str">
        <f>IF(OR(C955="Studio",C955="T1",C955="T1 bis",C955="T2"),"40",IF(OR(C955="T3",C955="T4",C955="T5"),"45",IF(OR(C955="Chambre EHPAD",C955="Chambre foyer"),"50",IF(OR(C955="Parking",C955="Voiries"),"8",IF(C955="Commerces","12",IF(C955="Bureaux","15",""))))))</f>
        <v/>
      </c>
      <c r="E955" s="433" t="s">
        <v>468</v>
      </c>
      <c r="F955" s="245"/>
      <c r="G955" s="246"/>
      <c r="H955" s="247"/>
      <c r="I955" s="247"/>
      <c r="J955" s="247"/>
      <c r="K955" s="248"/>
      <c r="L955" s="434" t="s">
        <v>12</v>
      </c>
      <c r="M955" s="435" t="s">
        <v>184</v>
      </c>
      <c r="N955" s="309"/>
      <c r="O955" s="249"/>
      <c r="P955" s="436"/>
      <c r="Q955" s="249">
        <v>42796.041666999998</v>
      </c>
      <c r="R955" s="310">
        <v>42828</v>
      </c>
      <c r="S955" s="311"/>
      <c r="T955" s="249"/>
      <c r="U955" s="249"/>
      <c r="V955" s="312"/>
      <c r="W955" s="249"/>
      <c r="X955" s="249"/>
      <c r="Y955" s="313"/>
      <c r="Z955" s="437"/>
      <c r="AA955" s="314" t="str">
        <f ca="1">IF(AND(R955="",TODAY()&gt;Q955+31,Q955&lt;&gt;0),"1ère RELANCE","")</f>
        <v/>
      </c>
      <c r="AB955" s="314" t="str">
        <f ca="1">IF(AND(R955="",TODAY()&gt;Q955+90,Q955&lt;&gt;0),"DERNIERE RELANCE","")</f>
        <v/>
      </c>
      <c r="AC955" s="315" t="str">
        <f ca="1">IF(AA955="1ère RELANCE",NETWORKDAYS(Q955,TODAY(),1)*D955,"")</f>
        <v/>
      </c>
      <c r="AD955" s="314" t="str">
        <f ca="1">+IF(AND(X955="",TODAY()&gt;W955+15,W955&lt;&gt;0),"RELANCE GPA","")</f>
        <v/>
      </c>
      <c r="AE955" s="282"/>
      <c r="AF955" s="439"/>
      <c r="AG955" s="442"/>
      <c r="AH955" s="445"/>
      <c r="AI955" s="430"/>
      <c r="AJ955" s="447"/>
    </row>
    <row r="956" spans="1:36" ht="20.25" thickTop="1" thickBot="1">
      <c r="A956" s="247"/>
      <c r="B956" s="247"/>
      <c r="C956" s="430"/>
      <c r="D956" s="432" t="str">
        <f>IF(OR(C956="Studio",C956="T1",C956="T1 bis",C956="T2"),"40",IF(OR(C956="T3",C956="T4",C956="T5"),"45",IF(OR(C956="Chambre EHPAD",C956="Chambre foyer"),"50",IF(OR(C956="Parking",C956="Voiries"),"8",IF(C956="Commerces","12",IF(C956="Bureaux","15",""))))))</f>
        <v/>
      </c>
      <c r="E956" s="433" t="s">
        <v>461</v>
      </c>
      <c r="F956" s="245"/>
      <c r="G956" s="246"/>
      <c r="H956" s="247"/>
      <c r="I956" s="247"/>
      <c r="J956" s="247"/>
      <c r="K956" s="248"/>
      <c r="L956" s="434" t="s">
        <v>104</v>
      </c>
      <c r="M956" s="435" t="s">
        <v>505</v>
      </c>
      <c r="N956" s="309"/>
      <c r="O956" s="249"/>
      <c r="P956" s="436"/>
      <c r="Q956" s="249">
        <v>42641</v>
      </c>
      <c r="R956" s="310">
        <v>42650</v>
      </c>
      <c r="S956" s="311"/>
      <c r="T956" s="249"/>
      <c r="U956" s="249"/>
      <c r="V956" s="312"/>
      <c r="W956" s="249"/>
      <c r="X956" s="249"/>
      <c r="Y956" s="313"/>
      <c r="Z956" s="437"/>
      <c r="AA956" s="314" t="str">
        <f ca="1">IF(AND(R956="",TODAY()&gt;Q956+31,Q956&lt;&gt;0),"1ère RELANCE","")</f>
        <v/>
      </c>
      <c r="AB956" s="314" t="str">
        <f ca="1">IF(AND(R956="",TODAY()&gt;Q956+90,Q956&lt;&gt;0),"DERNIERE RELANCE","")</f>
        <v/>
      </c>
      <c r="AC956" s="315" t="str">
        <f ca="1">IF(AA956="1ère RELANCE",NETWORKDAYS(Q956,TODAY(),1)*D956,"")</f>
        <v/>
      </c>
      <c r="AD956" s="314" t="str">
        <f ca="1">+IF(AND(X956="",TODAY()&gt;W956+15,W956&lt;&gt;0),"RELANCE GPA","")</f>
        <v/>
      </c>
      <c r="AE956" s="282"/>
      <c r="AF956" s="439"/>
      <c r="AG956" s="442"/>
      <c r="AH956" s="445"/>
      <c r="AI956" s="430"/>
      <c r="AJ956" s="447"/>
    </row>
    <row r="957" spans="1:36" ht="20.25" thickTop="1" thickBot="1">
      <c r="A957" s="448"/>
      <c r="B957" s="448"/>
      <c r="C957" s="431"/>
      <c r="D957" s="432" t="str">
        <f>IF(OR(C957="Studio",C957="T1",C957="T1 bis",C957="T2"),"40",IF(OR(C957="T3",C957="T4",C957="T5"),"45",IF(OR(C957="Chambre EHPAD",C957="Chambre foyer"),"50",IF(OR(C957="Parking",C957="Voiries"),"8",IF(C957="Commerces","12",IF(C957="Bureaux","15",""))))))</f>
        <v/>
      </c>
      <c r="E957" s="449" t="s">
        <v>462</v>
      </c>
      <c r="F957" s="450"/>
      <c r="G957" s="451"/>
      <c r="H957" s="448"/>
      <c r="I957" s="448"/>
      <c r="J957" s="448"/>
      <c r="K957" s="452"/>
      <c r="L957" s="453" t="s">
        <v>104</v>
      </c>
      <c r="M957" s="454" t="s">
        <v>505</v>
      </c>
      <c r="N957" s="455"/>
      <c r="O957" s="456"/>
      <c r="P957" s="457"/>
      <c r="Q957" s="456">
        <v>42641</v>
      </c>
      <c r="R957" s="458">
        <v>42650</v>
      </c>
      <c r="S957" s="311"/>
      <c r="T957" s="456"/>
      <c r="U957" s="456"/>
      <c r="V957" s="459"/>
      <c r="W957" s="456"/>
      <c r="X957" s="456"/>
      <c r="Y957" s="313"/>
      <c r="Z957" s="460"/>
      <c r="AA957" s="461" t="str">
        <f ca="1">IF(AND(R957="",TODAY()&gt;Q957+31,Q957&lt;&gt;0),"1ère RELANCE","")</f>
        <v/>
      </c>
      <c r="AB957" s="461" t="str">
        <f ca="1">IF(AND(R957="",TODAY()&gt;Q957+90,Q957&lt;&gt;0),"DERNIERE RELANCE","")</f>
        <v/>
      </c>
      <c r="AC957" s="462" t="str">
        <f ca="1">IF(AA957="1ère RELANCE",NETWORKDAYS(Q957,TODAY(),1)*D957,"")</f>
        <v/>
      </c>
      <c r="AD957" s="461" t="str">
        <f ca="1">+IF(AND(X957="",TODAY()&gt;W957+15,W957&lt;&gt;0),"RELANCE GPA","")</f>
        <v/>
      </c>
      <c r="AE957" s="463"/>
      <c r="AF957" s="440"/>
      <c r="AG957" s="443"/>
      <c r="AH957" s="446"/>
      <c r="AI957" s="431"/>
      <c r="AJ957" s="464"/>
    </row>
    <row r="958" spans="1:36" ht="19.5" thickBot="1">
      <c r="A958" s="448"/>
      <c r="B958" s="448"/>
      <c r="C958" s="465"/>
      <c r="D958" s="432" t="str">
        <f>IF(OR(C958="Studio",C958="T1",C958="T1 bis",C958="T2"),"40",IF(OR(C958="T3",C958="T4",C958="T5"),"45",IF(OR(C958="Chambre EHPAD",C958="Chambre foyer"),"50",IF(OR(C958="Parking",C958="Voiries"),"8",IF(C958="Commerces","12",IF(C958="Bureaux","15",""))))))</f>
        <v/>
      </c>
      <c r="E958" s="449" t="s">
        <v>463</v>
      </c>
      <c r="F958" s="450"/>
      <c r="G958" s="451"/>
      <c r="H958" s="448"/>
      <c r="I958" s="448"/>
      <c r="J958" s="448"/>
      <c r="K958" s="452"/>
      <c r="L958" s="453" t="s">
        <v>104</v>
      </c>
      <c r="M958" s="454" t="s">
        <v>505</v>
      </c>
      <c r="N958" s="455"/>
      <c r="O958" s="456"/>
      <c r="P958" s="457"/>
      <c r="Q958" s="456">
        <v>42641</v>
      </c>
      <c r="R958" s="458">
        <v>42650</v>
      </c>
      <c r="S958" s="311"/>
      <c r="T958" s="456"/>
      <c r="U958" s="456"/>
      <c r="V958" s="459"/>
      <c r="W958" s="456"/>
      <c r="X958" s="456"/>
      <c r="Y958" s="313"/>
      <c r="Z958" s="460"/>
      <c r="AA958" s="461" t="str">
        <f ca="1">IF(AND(R958="",TODAY()&gt;Q958+31,Q958&lt;&gt;0),"1ère RELANCE","")</f>
        <v/>
      </c>
      <c r="AB958" s="461" t="str">
        <f ca="1">IF(AND(R958="",TODAY()&gt;Q958+90,Q958&lt;&gt;0),"DERNIERE RELANCE","")</f>
        <v/>
      </c>
      <c r="AC958" s="462" t="str">
        <f ca="1">IF(AA958="1ère RELANCE",NETWORKDAYS(Q958,TODAY(),1)*D958,"")</f>
        <v/>
      </c>
      <c r="AD958" s="461" t="str">
        <f ca="1">+IF(AND(X958="",TODAY()&gt;W958+15,W958&lt;&gt;0),"RELANCE GPA","")</f>
        <v/>
      </c>
      <c r="AE958" s="463"/>
      <c r="AF958" s="466"/>
      <c r="AG958" s="222"/>
      <c r="AH958" s="467"/>
      <c r="AI958" s="465"/>
      <c r="AJ958" s="464"/>
    </row>
    <row r="959" spans="1:36" ht="19.5" thickBot="1">
      <c r="A959" s="448"/>
      <c r="B959" s="448"/>
      <c r="C959" s="465"/>
      <c r="D959" s="432" t="str">
        <f>IF(OR(C959="Studio",C959="T1",C959="T1 bis",C959="T2"),"40",IF(OR(C959="T3",C959="T4",C959="T5"),"45",IF(OR(C959="Chambre EHPAD",C959="Chambre foyer"),"50",IF(OR(C959="Parking",C959="Voiries"),"8",IF(C959="Commerces","12",IF(C959="Bureaux","15",""))))))</f>
        <v/>
      </c>
      <c r="E959" s="449" t="s">
        <v>464</v>
      </c>
      <c r="F959" s="450"/>
      <c r="G959" s="451"/>
      <c r="H959" s="448"/>
      <c r="I959" s="448"/>
      <c r="J959" s="448"/>
      <c r="K959" s="452"/>
      <c r="L959" s="453" t="s">
        <v>104</v>
      </c>
      <c r="M959" s="454" t="s">
        <v>505</v>
      </c>
      <c r="N959" s="455"/>
      <c r="O959" s="456"/>
      <c r="P959" s="457"/>
      <c r="Q959" s="456">
        <v>42641</v>
      </c>
      <c r="R959" s="458">
        <v>42650</v>
      </c>
      <c r="S959" s="311"/>
      <c r="T959" s="456"/>
      <c r="U959" s="456"/>
      <c r="V959" s="459"/>
      <c r="W959" s="456"/>
      <c r="X959" s="456"/>
      <c r="Y959" s="313"/>
      <c r="Z959" s="460"/>
      <c r="AA959" s="461" t="str">
        <f ca="1">IF(AND(R959="",TODAY()&gt;Q959+31,Q959&lt;&gt;0),"1ère RELANCE","")</f>
        <v/>
      </c>
      <c r="AB959" s="461" t="str">
        <f ca="1">IF(AND(R959="",TODAY()&gt;Q959+90,Q959&lt;&gt;0),"DERNIERE RELANCE","")</f>
        <v/>
      </c>
      <c r="AC959" s="462" t="str">
        <f ca="1">IF(AA959="1ère RELANCE",NETWORKDAYS(Q959,TODAY(),1)*D959,"")</f>
        <v/>
      </c>
      <c r="AD959" s="461" t="str">
        <f ca="1">+IF(AND(X959="",TODAY()&gt;W959+15,W959&lt;&gt;0),"RELANCE GPA","")</f>
        <v/>
      </c>
      <c r="AE959" s="463"/>
      <c r="AF959" s="466"/>
      <c r="AG959" s="222"/>
      <c r="AH959" s="467"/>
      <c r="AI959" s="465"/>
      <c r="AJ959" s="464"/>
    </row>
    <row r="960" spans="1:36" ht="19.5" thickBot="1">
      <c r="A960" s="448"/>
      <c r="B960" s="448"/>
      <c r="C960" s="465"/>
      <c r="D960" s="432" t="str">
        <f>IF(OR(C960="Studio",C960="T1",C960="T1 bis",C960="T2"),"40",IF(OR(C960="T3",C960="T4",C960="T5"),"45",IF(OR(C960="Chambre EHPAD",C960="Chambre foyer"),"50",IF(OR(C960="Parking",C960="Voiries"),"8",IF(C960="Commerces","12",IF(C960="Bureaux","15",""))))))</f>
        <v/>
      </c>
      <c r="E960" s="449" t="s">
        <v>465</v>
      </c>
      <c r="F960" s="450"/>
      <c r="G960" s="451"/>
      <c r="H960" s="448"/>
      <c r="I960" s="448"/>
      <c r="J960" s="448"/>
      <c r="K960" s="452"/>
      <c r="L960" s="453" t="s">
        <v>104</v>
      </c>
      <c r="M960" s="454" t="s">
        <v>505</v>
      </c>
      <c r="N960" s="455"/>
      <c r="O960" s="456"/>
      <c r="P960" s="457"/>
      <c r="Q960" s="456">
        <v>42641</v>
      </c>
      <c r="R960" s="458">
        <v>42650</v>
      </c>
      <c r="S960" s="311"/>
      <c r="T960" s="456"/>
      <c r="U960" s="456"/>
      <c r="V960" s="459"/>
      <c r="W960" s="456"/>
      <c r="X960" s="456"/>
      <c r="Y960" s="313"/>
      <c r="Z960" s="460"/>
      <c r="AA960" s="461" t="str">
        <f ca="1">IF(AND(R960="",TODAY()&gt;Q960+31,Q960&lt;&gt;0),"1ère RELANCE","")</f>
        <v/>
      </c>
      <c r="AB960" s="461" t="str">
        <f ca="1">IF(AND(R960="",TODAY()&gt;Q960+90,Q960&lt;&gt;0),"DERNIERE RELANCE","")</f>
        <v/>
      </c>
      <c r="AC960" s="462" t="str">
        <f ca="1">IF(AA960="1ère RELANCE",NETWORKDAYS(Q960,TODAY(),1)*D960,"")</f>
        <v/>
      </c>
      <c r="AD960" s="461" t="str">
        <f ca="1">+IF(AND(X960="",TODAY()&gt;W960+15,W960&lt;&gt;0),"RELANCE GPA","")</f>
        <v/>
      </c>
      <c r="AE960" s="463"/>
      <c r="AF960" s="466"/>
      <c r="AG960" s="222"/>
      <c r="AH960" s="467"/>
      <c r="AI960" s="465"/>
      <c r="AJ960" s="464"/>
    </row>
    <row r="961" spans="1:36" ht="19.5" thickBot="1">
      <c r="A961" s="247"/>
      <c r="B961" s="247"/>
      <c r="C961" s="429"/>
      <c r="D961" s="432" t="str">
        <f>IF(OR(C961="Studio",C961="T1",C961="T1 bis",C961="T2"),"40",IF(OR(C961="T3",C961="T4",C961="T5"),"45",IF(OR(C961="Chambre EHPAD",C961="Chambre foyer"),"50",IF(OR(C961="Parking",C961="Voiries"),"8",IF(C961="Commerces","12",IF(C961="Bureaux","15",""))))))</f>
        <v/>
      </c>
      <c r="E961" s="433" t="s">
        <v>466</v>
      </c>
      <c r="F961" s="245"/>
      <c r="G961" s="246"/>
      <c r="H961" s="247"/>
      <c r="I961" s="247"/>
      <c r="J961" s="247"/>
      <c r="K961" s="248"/>
      <c r="L961" s="434" t="s">
        <v>104</v>
      </c>
      <c r="M961" s="435" t="s">
        <v>505</v>
      </c>
      <c r="N961" s="309"/>
      <c r="O961" s="249"/>
      <c r="P961" s="436"/>
      <c r="Q961" s="249">
        <v>42641</v>
      </c>
      <c r="R961" s="310">
        <v>42650</v>
      </c>
      <c r="S961" s="311"/>
      <c r="T961" s="249"/>
      <c r="U961" s="249"/>
      <c r="V961" s="312"/>
      <c r="W961" s="249"/>
      <c r="X961" s="249"/>
      <c r="Y961" s="313"/>
      <c r="Z961" s="437"/>
      <c r="AA961" s="314" t="str">
        <f ca="1">IF(AND(R961="",TODAY()&gt;Q961+31,Q961&lt;&gt;0),"1ère RELANCE","")</f>
        <v/>
      </c>
      <c r="AB961" s="314" t="str">
        <f ca="1">IF(AND(R961="",TODAY()&gt;Q961+90,Q961&lt;&gt;0),"DERNIERE RELANCE","")</f>
        <v/>
      </c>
      <c r="AC961" s="315" t="str">
        <f ca="1">IF(AA961="1ère RELANCE",NETWORKDAYS(Q961,TODAY(),1)*D961,"")</f>
        <v/>
      </c>
      <c r="AD961" s="314" t="str">
        <f ca="1">+IF(AND(X961="",TODAY()&gt;W961+15,W961&lt;&gt;0),"RELANCE GPA","")</f>
        <v/>
      </c>
      <c r="AE961" s="282"/>
      <c r="AF961" s="438"/>
      <c r="AG961" s="441"/>
      <c r="AH961" s="444"/>
      <c r="AI961" s="429"/>
      <c r="AJ961" s="447"/>
    </row>
    <row r="962" spans="1:36" ht="20.25" thickTop="1" thickBot="1">
      <c r="A962" s="247"/>
      <c r="B962" s="247"/>
      <c r="C962" s="430"/>
      <c r="D962" s="432" t="str">
        <f>IF(OR(C962="Studio",C962="T1",C962="T1 bis",C962="T2"),"40",IF(OR(C962="T3",C962="T4",C962="T5"),"45",IF(OR(C962="Chambre EHPAD",C962="Chambre foyer"),"50",IF(OR(C962="Parking",C962="Voiries"),"8",IF(C962="Commerces","12",IF(C962="Bureaux","15",""))))))</f>
        <v/>
      </c>
      <c r="E962" s="433" t="s">
        <v>467</v>
      </c>
      <c r="F962" s="245"/>
      <c r="G962" s="246"/>
      <c r="H962" s="247"/>
      <c r="I962" s="247"/>
      <c r="J962" s="247"/>
      <c r="K962" s="248"/>
      <c r="L962" s="434" t="s">
        <v>104</v>
      </c>
      <c r="M962" s="435" t="s">
        <v>505</v>
      </c>
      <c r="N962" s="309"/>
      <c r="O962" s="249"/>
      <c r="P962" s="436"/>
      <c r="Q962" s="249">
        <v>42641</v>
      </c>
      <c r="R962" s="310">
        <v>42650</v>
      </c>
      <c r="S962" s="311"/>
      <c r="T962" s="249"/>
      <c r="U962" s="249"/>
      <c r="V962" s="312"/>
      <c r="W962" s="249"/>
      <c r="X962" s="249"/>
      <c r="Y962" s="313"/>
      <c r="Z962" s="437"/>
      <c r="AA962" s="314" t="str">
        <f ca="1">IF(AND(R962="",TODAY()&gt;Q962+31,Q962&lt;&gt;0),"1ère RELANCE","")</f>
        <v/>
      </c>
      <c r="AB962" s="314" t="str">
        <f ca="1">IF(AND(R962="",TODAY()&gt;Q962+90,Q962&lt;&gt;0),"DERNIERE RELANCE","")</f>
        <v/>
      </c>
      <c r="AC962" s="315" t="str">
        <f ca="1">IF(AA962="1ère RELANCE",NETWORKDAYS(Q962,TODAY(),1)*D962,"")</f>
        <v/>
      </c>
      <c r="AD962" s="314" t="str">
        <f ca="1">+IF(AND(X962="",TODAY()&gt;W962+15,W962&lt;&gt;0),"RELANCE GPA","")</f>
        <v/>
      </c>
      <c r="AE962" s="282"/>
      <c r="AF962" s="439"/>
      <c r="AG962" s="442"/>
      <c r="AH962" s="445"/>
      <c r="AI962" s="430"/>
      <c r="AJ962" s="447"/>
    </row>
    <row r="963" spans="1:36" ht="20.25" thickTop="1" thickBot="1">
      <c r="A963" s="448"/>
      <c r="B963" s="448"/>
      <c r="C963" s="431"/>
      <c r="D963" s="432" t="str">
        <f>IF(OR(C963="Studio",C963="T1",C963="T1 bis",C963="T2"),"40",IF(OR(C963="T3",C963="T4",C963="T5"),"45",IF(OR(C963="Chambre EHPAD",C963="Chambre foyer"),"50",IF(OR(C963="Parking",C963="Voiries"),"8",IF(C963="Commerces","12",IF(C963="Bureaux","15",""))))))</f>
        <v/>
      </c>
      <c r="E963" s="449" t="s">
        <v>468</v>
      </c>
      <c r="F963" s="450"/>
      <c r="G963" s="451"/>
      <c r="H963" s="448"/>
      <c r="I963" s="448"/>
      <c r="J963" s="448"/>
      <c r="K963" s="452"/>
      <c r="L963" s="453" t="s">
        <v>104</v>
      </c>
      <c r="M963" s="454" t="s">
        <v>505</v>
      </c>
      <c r="N963" s="455"/>
      <c r="O963" s="456"/>
      <c r="P963" s="457"/>
      <c r="Q963" s="456">
        <v>42641</v>
      </c>
      <c r="R963" s="458">
        <v>42650</v>
      </c>
      <c r="S963" s="311"/>
      <c r="T963" s="456"/>
      <c r="U963" s="456"/>
      <c r="V963" s="459"/>
      <c r="W963" s="456"/>
      <c r="X963" s="456"/>
      <c r="Y963" s="313"/>
      <c r="Z963" s="460"/>
      <c r="AA963" s="461" t="str">
        <f ca="1">IF(AND(R963="",TODAY()&gt;Q963+31,Q963&lt;&gt;0),"1ère RELANCE","")</f>
        <v/>
      </c>
      <c r="AB963" s="461" t="str">
        <f ca="1">IF(AND(R963="",TODAY()&gt;Q963+90,Q963&lt;&gt;0),"DERNIERE RELANCE","")</f>
        <v/>
      </c>
      <c r="AC963" s="462" t="str">
        <f ca="1">IF(AA963="1ère RELANCE",NETWORKDAYS(Q963,TODAY(),1)*D963,"")</f>
        <v/>
      </c>
      <c r="AD963" s="461" t="str">
        <f ca="1">+IF(AND(X963="",TODAY()&gt;W963+15,W963&lt;&gt;0),"RELANCE GPA","")</f>
        <v/>
      </c>
      <c r="AE963" s="463"/>
      <c r="AF963" s="440"/>
      <c r="AG963" s="443"/>
      <c r="AH963" s="446"/>
      <c r="AI963" s="431"/>
      <c r="AJ963" s="464"/>
    </row>
    <row r="964" spans="1:36" ht="19.5" thickBot="1">
      <c r="A964" s="247"/>
      <c r="B964" s="247"/>
      <c r="C964" s="429"/>
      <c r="D964" s="432" t="str">
        <f>IF(OR(C964="Studio",C964="T1",C964="T1 bis",C964="T2"),"40",IF(OR(C964="T3",C964="T4",C964="T5"),"45",IF(OR(C964="Chambre EHPAD",C964="Chambre foyer"),"50",IF(OR(C964="Parking",C964="Voiries"),"8",IF(C964="Commerces","12",IF(C964="Bureaux","15",""))))))</f>
        <v/>
      </c>
      <c r="E964" s="433" t="s">
        <v>470</v>
      </c>
      <c r="F964" s="245"/>
      <c r="G964" s="246"/>
      <c r="H964" s="247"/>
      <c r="I964" s="247"/>
      <c r="J964" s="247"/>
      <c r="K964" s="248"/>
      <c r="L964" s="434" t="s">
        <v>104</v>
      </c>
      <c r="M964" s="435" t="s">
        <v>505</v>
      </c>
      <c r="N964" s="309"/>
      <c r="O964" s="249"/>
      <c r="P964" s="436"/>
      <c r="Q964" s="249">
        <v>42641</v>
      </c>
      <c r="R964" s="310">
        <v>42650</v>
      </c>
      <c r="S964" s="311"/>
      <c r="T964" s="249"/>
      <c r="U964" s="249"/>
      <c r="V964" s="312"/>
      <c r="W964" s="249"/>
      <c r="X964" s="249"/>
      <c r="Y964" s="313"/>
      <c r="Z964" s="437"/>
      <c r="AA964" s="314" t="str">
        <f ca="1">IF(AND(R964="",TODAY()&gt;Q964+31,Q964&lt;&gt;0),"1ère RELANCE","")</f>
        <v/>
      </c>
      <c r="AB964" s="314" t="str">
        <f ca="1">IF(AND(R964="",TODAY()&gt;Q964+90,Q964&lt;&gt;0),"DERNIERE RELANCE","")</f>
        <v/>
      </c>
      <c r="AC964" s="315" t="str">
        <f ca="1">IF(AA964="1ère RELANCE",NETWORKDAYS(Q964,TODAY(),1)*D964,"")</f>
        <v/>
      </c>
      <c r="AD964" s="314" t="str">
        <f ca="1">+IF(AND(X964="",TODAY()&gt;W964+15,W964&lt;&gt;0),"RELANCE GPA","")</f>
        <v/>
      </c>
      <c r="AE964" s="282"/>
      <c r="AF964" s="438"/>
      <c r="AG964" s="441"/>
      <c r="AH964" s="444"/>
      <c r="AI964" s="429"/>
      <c r="AJ964" s="447"/>
    </row>
    <row r="965" spans="1:36" ht="20.25" thickTop="1" thickBot="1">
      <c r="A965" s="247"/>
      <c r="B965" s="247"/>
      <c r="C965" s="430"/>
      <c r="D965" s="432" t="str">
        <f>IF(OR(C965="Studio",C965="T1",C965="T1 bis",C965="T2"),"40",IF(OR(C965="T3",C965="T4",C965="T5"),"45",IF(OR(C965="Chambre EHPAD",C965="Chambre foyer"),"50",IF(OR(C965="Parking",C965="Voiries"),"8",IF(C965="Commerces","12",IF(C965="Bureaux","15",""))))))</f>
        <v/>
      </c>
      <c r="E965" s="433" t="s">
        <v>524</v>
      </c>
      <c r="F965" s="245"/>
      <c r="G965" s="246"/>
      <c r="H965" s="247"/>
      <c r="I965" s="247"/>
      <c r="J965" s="247"/>
      <c r="K965" s="248"/>
      <c r="L965" s="434" t="s">
        <v>104</v>
      </c>
      <c r="M965" s="435" t="s">
        <v>505</v>
      </c>
      <c r="N965" s="309"/>
      <c r="O965" s="249"/>
      <c r="P965" s="436"/>
      <c r="Q965" s="249">
        <v>42641</v>
      </c>
      <c r="R965" s="310">
        <v>42650</v>
      </c>
      <c r="S965" s="311"/>
      <c r="T965" s="249"/>
      <c r="U965" s="249"/>
      <c r="V965" s="312"/>
      <c r="W965" s="249"/>
      <c r="X965" s="249"/>
      <c r="Y965" s="313"/>
      <c r="Z965" s="437"/>
      <c r="AA965" s="314" t="str">
        <f ca="1">IF(AND(R965="",TODAY()&gt;Q965+31,Q965&lt;&gt;0),"1ère RELANCE","")</f>
        <v/>
      </c>
      <c r="AB965" s="314" t="str">
        <f ca="1">IF(AND(R965="",TODAY()&gt;Q965+90,Q965&lt;&gt;0),"DERNIERE RELANCE","")</f>
        <v/>
      </c>
      <c r="AC965" s="315" t="str">
        <f ca="1">IF(AA965="1ère RELANCE",NETWORKDAYS(Q965,TODAY(),1)*D965,"")</f>
        <v/>
      </c>
      <c r="AD965" s="314" t="str">
        <f ca="1">+IF(AND(X965="",TODAY()&gt;W965+15,W965&lt;&gt;0),"RELANCE GPA","")</f>
        <v/>
      </c>
      <c r="AE965" s="282"/>
      <c r="AF965" s="439"/>
      <c r="AG965" s="442"/>
      <c r="AH965" s="445"/>
      <c r="AI965" s="430"/>
      <c r="AJ965" s="447"/>
    </row>
    <row r="966" spans="1:36" ht="20.25" thickTop="1" thickBot="1">
      <c r="A966" s="448"/>
      <c r="B966" s="448"/>
      <c r="C966" s="431"/>
      <c r="D966" s="432" t="str">
        <f>IF(OR(C966="Studio",C966="T1",C966="T1 bis",C966="T2"),"40",IF(OR(C966="T3",C966="T4",C966="T5"),"45",IF(OR(C966="Chambre EHPAD",C966="Chambre foyer"),"50",IF(OR(C966="Parking",C966="Voiries"),"8",IF(C966="Commerces","12",IF(C966="Bureaux","15",""))))))</f>
        <v/>
      </c>
      <c r="E966" s="449" t="s">
        <v>539</v>
      </c>
      <c r="F966" s="450"/>
      <c r="G966" s="451"/>
      <c r="H966" s="448"/>
      <c r="I966" s="448"/>
      <c r="J966" s="448"/>
      <c r="K966" s="452"/>
      <c r="L966" s="453" t="s">
        <v>104</v>
      </c>
      <c r="M966" s="454" t="s">
        <v>505</v>
      </c>
      <c r="N966" s="455"/>
      <c r="O966" s="456"/>
      <c r="P966" s="457"/>
      <c r="Q966" s="456">
        <v>42641</v>
      </c>
      <c r="R966" s="458">
        <v>42650</v>
      </c>
      <c r="S966" s="311"/>
      <c r="T966" s="456"/>
      <c r="U966" s="456"/>
      <c r="V966" s="459"/>
      <c r="W966" s="456"/>
      <c r="X966" s="456"/>
      <c r="Y966" s="313"/>
      <c r="Z966" s="460"/>
      <c r="AA966" s="461" t="str">
        <f ca="1">IF(AND(R966="",TODAY()&gt;Q966+31,Q966&lt;&gt;0),"1ère RELANCE","")</f>
        <v/>
      </c>
      <c r="AB966" s="461" t="str">
        <f ca="1">IF(AND(R966="",TODAY()&gt;Q966+90,Q966&lt;&gt;0),"DERNIERE RELANCE","")</f>
        <v/>
      </c>
      <c r="AC966" s="462" t="str">
        <f ca="1">IF(AA966="1ère RELANCE",NETWORKDAYS(Q966,TODAY(),1)*D966,"")</f>
        <v/>
      </c>
      <c r="AD966" s="461" t="str">
        <f ca="1">+IF(AND(X966="",TODAY()&gt;W966+15,W966&lt;&gt;0),"RELANCE GPA","")</f>
        <v/>
      </c>
      <c r="AE966" s="463"/>
      <c r="AF966" s="440"/>
      <c r="AG966" s="443"/>
      <c r="AH966" s="446"/>
      <c r="AI966" s="431"/>
      <c r="AJ966" s="464"/>
    </row>
    <row r="967" spans="1:36" ht="19.5" thickBot="1">
      <c r="A967" s="247"/>
      <c r="B967" s="247"/>
      <c r="C967" s="429"/>
      <c r="D967" s="432" t="str">
        <f>IF(OR(C967="Studio",C967="T1",C967="T1 bis",C967="T2"),"40",IF(OR(C967="T3",C967="T4",C967="T5"),"45",IF(OR(C967="Chambre EHPAD",C967="Chambre foyer"),"50",IF(OR(C967="Parking",C967="Voiries"),"8",IF(C967="Commerces","12",IF(C967="Bureaux","15",""))))))</f>
        <v/>
      </c>
      <c r="E967" s="433" t="s">
        <v>462</v>
      </c>
      <c r="F967" s="245"/>
      <c r="G967" s="246"/>
      <c r="H967" s="247"/>
      <c r="I967" s="247"/>
      <c r="J967" s="247"/>
      <c r="K967" s="248"/>
      <c r="L967" s="434" t="s">
        <v>67</v>
      </c>
      <c r="M967" s="435" t="s">
        <v>202</v>
      </c>
      <c r="N967" s="309"/>
      <c r="O967" s="249"/>
      <c r="P967" s="436"/>
      <c r="Q967" s="249">
        <v>42796.041666999998</v>
      </c>
      <c r="R967" s="310">
        <v>42828</v>
      </c>
      <c r="S967" s="311"/>
      <c r="T967" s="249"/>
      <c r="U967" s="249"/>
      <c r="V967" s="312"/>
      <c r="W967" s="249"/>
      <c r="X967" s="249"/>
      <c r="Y967" s="313"/>
      <c r="Z967" s="437"/>
      <c r="AA967" s="314" t="str">
        <f ca="1">IF(AND(R967="",TODAY()&gt;Q967+31,Q967&lt;&gt;0),"1ère RELANCE","")</f>
        <v/>
      </c>
      <c r="AB967" s="314" t="str">
        <f ca="1">IF(AND(R967="",TODAY()&gt;Q967+90,Q967&lt;&gt;0),"DERNIERE RELANCE","")</f>
        <v/>
      </c>
      <c r="AC967" s="315" t="str">
        <f ca="1">IF(AA967="1ère RELANCE",NETWORKDAYS(Q967,TODAY(),1)*D967,"")</f>
        <v/>
      </c>
      <c r="AD967" s="314" t="str">
        <f ca="1">+IF(AND(X967="",TODAY()&gt;W967+15,W967&lt;&gt;0),"RELANCE GPA","")</f>
        <v/>
      </c>
      <c r="AE967" s="282"/>
      <c r="AF967" s="438"/>
      <c r="AG967" s="441"/>
      <c r="AH967" s="444"/>
      <c r="AI967" s="429"/>
      <c r="AJ967" s="447"/>
    </row>
    <row r="968" spans="1:36" ht="20.25" thickTop="1" thickBot="1">
      <c r="A968" s="247"/>
      <c r="B968" s="247"/>
      <c r="C968" s="430"/>
      <c r="D968" s="432" t="str">
        <f>IF(OR(C968="Studio",C968="T1",C968="T1 bis",C968="T2"),"40",IF(OR(C968="T3",C968="T4",C968="T5"),"45",IF(OR(C968="Chambre EHPAD",C968="Chambre foyer"),"50",IF(OR(C968="Parking",C968="Voiries"),"8",IF(C968="Commerces","12",IF(C968="Bureaux","15",""))))))</f>
        <v/>
      </c>
      <c r="E968" s="433" t="s">
        <v>467</v>
      </c>
      <c r="F968" s="245"/>
      <c r="G968" s="246"/>
      <c r="H968" s="247"/>
      <c r="I968" s="247"/>
      <c r="J968" s="247"/>
      <c r="K968" s="248"/>
      <c r="L968" s="434" t="s">
        <v>14</v>
      </c>
      <c r="M968" s="435" t="s">
        <v>202</v>
      </c>
      <c r="N968" s="309"/>
      <c r="O968" s="249"/>
      <c r="P968" s="436"/>
      <c r="Q968" s="249">
        <v>42796.041666999998</v>
      </c>
      <c r="R968" s="310">
        <v>42828</v>
      </c>
      <c r="S968" s="311"/>
      <c r="T968" s="249"/>
      <c r="U968" s="249"/>
      <c r="V968" s="312"/>
      <c r="W968" s="249"/>
      <c r="X968" s="249"/>
      <c r="Y968" s="313"/>
      <c r="Z968" s="437"/>
      <c r="AA968" s="314" t="str">
        <f ca="1">IF(AND(R968="",TODAY()&gt;Q968+31,Q968&lt;&gt;0),"1ère RELANCE","")</f>
        <v/>
      </c>
      <c r="AB968" s="314" t="str">
        <f ca="1">IF(AND(R968="",TODAY()&gt;Q968+90,Q968&lt;&gt;0),"DERNIERE RELANCE","")</f>
        <v/>
      </c>
      <c r="AC968" s="315" t="str">
        <f ca="1">IF(AA968="1ère RELANCE",NETWORKDAYS(Q968,TODAY(),1)*D968,"")</f>
        <v/>
      </c>
      <c r="AD968" s="314" t="str">
        <f ca="1">+IF(AND(X968="",TODAY()&gt;W968+15,W968&lt;&gt;0),"RELANCE GPA","")</f>
        <v/>
      </c>
      <c r="AE968" s="282"/>
      <c r="AF968" s="439"/>
      <c r="AG968" s="442"/>
      <c r="AH968" s="445"/>
      <c r="AI968" s="430"/>
      <c r="AJ968" s="447"/>
    </row>
    <row r="969" spans="1:36" ht="28.5" thickTop="1" thickBot="1">
      <c r="A969" s="287" t="s">
        <v>457</v>
      </c>
      <c r="B969" s="127"/>
      <c r="C969" s="470"/>
      <c r="D969" s="360" t="str">
        <f>IF(OR(C969="Studio",C969="T1",C969="T1 bis",C969="T2"),"40",IF(OR(C969="T3",C969="T4",C969="T5"),"45",IF(OR(C969="Chambre EHPAD",C969="Chambre foyer"),"50",IF(OR(C969="Parking",C969="Voiries"),"8",IF(C969="Commerces","12",IF(C969="Bureaux","15",""))))))</f>
        <v/>
      </c>
      <c r="E969" s="244" t="s">
        <v>469</v>
      </c>
      <c r="F969" s="128"/>
      <c r="G969" s="129"/>
      <c r="H969" s="127"/>
      <c r="I969" s="127"/>
      <c r="J969" s="127"/>
      <c r="K969" s="130"/>
      <c r="L969" s="481" t="s">
        <v>8</v>
      </c>
      <c r="M969" s="244" t="s">
        <v>127</v>
      </c>
      <c r="N969" s="379"/>
      <c r="O969" s="131"/>
      <c r="P969" s="127"/>
      <c r="Q969" s="254">
        <v>42804</v>
      </c>
      <c r="R969" s="255"/>
      <c r="S969" s="385"/>
      <c r="T969" s="131"/>
      <c r="U969" s="131"/>
      <c r="V969" s="389"/>
      <c r="W969" s="131"/>
      <c r="X969" s="131"/>
      <c r="Y969" s="394"/>
      <c r="Z969" s="250"/>
      <c r="AA969" s="283" t="str">
        <f ca="1">IF(AND(R969="",TODAY()&gt;Q969+31,Q969&lt;&gt;0),"1ère RELANCE","")</f>
        <v>1ère RELANCE</v>
      </c>
      <c r="AB969" s="283" t="str">
        <f ca="1">IF(AND(R969="",TODAY()&gt;Q969+90,Q969&lt;&gt;0),"DERNIERE RELANCE","")</f>
        <v/>
      </c>
      <c r="AC969" s="284" t="e">
        <f ca="1">IF(AA969="1ère RELANCE",NETWORKDAYS(Q969,TODAY(),1)*D969,"")</f>
        <v>#VALUE!</v>
      </c>
      <c r="AD969" s="283" t="str">
        <f ca="1">+IF(AND(X969="",TODAY()&gt;W969+15,W969&lt;&gt;0),"RELANCE GPA","")</f>
        <v/>
      </c>
      <c r="AE969" s="277"/>
      <c r="AF969" s="496"/>
      <c r="AG969" s="504"/>
      <c r="AH969" s="507"/>
      <c r="AI969" s="470"/>
      <c r="AJ969" s="233"/>
    </row>
    <row r="970" spans="1:36" ht="39" thickTop="1" thickBot="1">
      <c r="A970" s="448"/>
      <c r="B970" s="448"/>
      <c r="C970" s="431"/>
      <c r="D970" s="432" t="str">
        <f>IF(OR(C970="Studio",C970="T1",C970="T1 bis",C970="T2"),"40",IF(OR(C970="T3",C970="T4",C970="T5"),"45",IF(OR(C970="Chambre EHPAD",C970="Chambre foyer"),"50",IF(OR(C970="Parking",C970="Voiries"),"8",IF(C970="Commerces","12",IF(C970="Bureaux","15",""))))))</f>
        <v/>
      </c>
      <c r="E970" s="449" t="s">
        <v>467</v>
      </c>
      <c r="F970" s="450"/>
      <c r="G970" s="451"/>
      <c r="H970" s="448"/>
      <c r="I970" s="448"/>
      <c r="J970" s="448"/>
      <c r="K970" s="452"/>
      <c r="L970" s="453" t="s">
        <v>12</v>
      </c>
      <c r="M970" s="454" t="s">
        <v>520</v>
      </c>
      <c r="N970" s="455"/>
      <c r="O970" s="456"/>
      <c r="P970" s="457"/>
      <c r="Q970" s="456">
        <v>42641</v>
      </c>
      <c r="R970" s="458">
        <v>42650</v>
      </c>
      <c r="S970" s="311"/>
      <c r="T970" s="456"/>
      <c r="U970" s="456"/>
      <c r="V970" s="459"/>
      <c r="W970" s="456"/>
      <c r="X970" s="456"/>
      <c r="Y970" s="313"/>
      <c r="Z970" s="460"/>
      <c r="AA970" s="461" t="str">
        <f ca="1">IF(AND(R970="",TODAY()&gt;Q970+31,Q970&lt;&gt;0),"1ère RELANCE","")</f>
        <v/>
      </c>
      <c r="AB970" s="461" t="str">
        <f ca="1">IF(AND(R970="",TODAY()&gt;Q970+90,Q970&lt;&gt;0),"DERNIERE RELANCE","")</f>
        <v/>
      </c>
      <c r="AC970" s="462" t="str">
        <f ca="1">IF(AA970="1ère RELANCE",NETWORKDAYS(Q970,TODAY(),1)*D970,"")</f>
        <v/>
      </c>
      <c r="AD970" s="461" t="str">
        <f ca="1">+IF(AND(X970="",TODAY()&gt;W970+15,W970&lt;&gt;0),"RELANCE GPA","")</f>
        <v/>
      </c>
      <c r="AE970" s="463"/>
      <c r="AF970" s="440"/>
      <c r="AG970" s="443"/>
      <c r="AH970" s="446"/>
      <c r="AI970" s="431"/>
      <c r="AJ970" s="464"/>
    </row>
    <row r="971" spans="1:36" ht="57" thickBot="1">
      <c r="A971" s="247"/>
      <c r="B971" s="247"/>
      <c r="C971" s="429"/>
      <c r="D971" s="432" t="str">
        <f>IF(OR(C971="Studio",C971="T1",C971="T1 bis",C971="T2"),"40",IF(OR(C971="T3",C971="T4",C971="T5"),"45",IF(OR(C971="Chambre EHPAD",C971="Chambre foyer"),"50",IF(OR(C971="Parking",C971="Voiries"),"8",IF(C971="Commerces","12",IF(C971="Bureaux","15",""))))))</f>
        <v/>
      </c>
      <c r="E971" s="433" t="s">
        <v>473</v>
      </c>
      <c r="F971" s="245"/>
      <c r="G971" s="246"/>
      <c r="H971" s="247"/>
      <c r="I971" s="247"/>
      <c r="J971" s="247"/>
      <c r="K971" s="248"/>
      <c r="L971" s="434" t="s">
        <v>474</v>
      </c>
      <c r="M971" s="435" t="s">
        <v>482</v>
      </c>
      <c r="N971" s="309"/>
      <c r="O971" s="249"/>
      <c r="P971" s="436"/>
      <c r="Q971" s="249">
        <v>42641</v>
      </c>
      <c r="R971" s="310">
        <v>42650</v>
      </c>
      <c r="S971" s="311"/>
      <c r="T971" s="249"/>
      <c r="U971" s="249"/>
      <c r="V971" s="312"/>
      <c r="W971" s="249"/>
      <c r="X971" s="249"/>
      <c r="Y971" s="313"/>
      <c r="Z971" s="437"/>
      <c r="AA971" s="314" t="str">
        <f ca="1">IF(AND(R971="",TODAY()&gt;Q971+31,Q971&lt;&gt;0),"1ère RELANCE","")</f>
        <v/>
      </c>
      <c r="AB971" s="314" t="str">
        <f ca="1">IF(AND(R971="",TODAY()&gt;Q971+90,Q971&lt;&gt;0),"DERNIERE RELANCE","")</f>
        <v/>
      </c>
      <c r="AC971" s="315" t="str">
        <f ca="1">IF(AA971="1ère RELANCE",NETWORKDAYS(Q971,TODAY(),1)*D971,"")</f>
        <v/>
      </c>
      <c r="AD971" s="314" t="str">
        <f ca="1">+IF(AND(X971="",TODAY()&gt;W971+15,W971&lt;&gt;0),"RELANCE GPA","")</f>
        <v/>
      </c>
      <c r="AE971" s="282"/>
      <c r="AF971" s="438"/>
      <c r="AG971" s="441"/>
      <c r="AH971" s="444"/>
      <c r="AI971" s="429"/>
      <c r="AJ971" s="447"/>
    </row>
    <row r="972" spans="1:36" ht="20.25" thickTop="1" thickBot="1">
      <c r="A972" s="448"/>
      <c r="B972" s="448"/>
      <c r="C972" s="431"/>
      <c r="D972" s="432" t="str">
        <f>IF(OR(C972="Studio",C972="T1",C972="T1 bis",C972="T2"),"40",IF(OR(C972="T3",C972="T4",C972="T5"),"45",IF(OR(C972="Chambre EHPAD",C972="Chambre foyer"),"50",IF(OR(C972="Parking",C972="Voiries"),"8",IF(C972="Commerces","12",IF(C972="Bureaux","15",""))))))</f>
        <v/>
      </c>
      <c r="E972" s="449" t="s">
        <v>465</v>
      </c>
      <c r="F972" s="450"/>
      <c r="G972" s="451"/>
      <c r="H972" s="448"/>
      <c r="I972" s="448"/>
      <c r="J972" s="448"/>
      <c r="K972" s="452"/>
      <c r="L972" s="453" t="s">
        <v>453</v>
      </c>
      <c r="M972" s="454" t="s">
        <v>516</v>
      </c>
      <c r="N972" s="455"/>
      <c r="O972" s="456"/>
      <c r="P972" s="457"/>
      <c r="Q972" s="456">
        <v>42641</v>
      </c>
      <c r="R972" s="458">
        <v>42650</v>
      </c>
      <c r="S972" s="311"/>
      <c r="T972" s="456"/>
      <c r="U972" s="456"/>
      <c r="V972" s="459"/>
      <c r="W972" s="456"/>
      <c r="X972" s="456"/>
      <c r="Y972" s="313"/>
      <c r="Z972" s="460"/>
      <c r="AA972" s="461" t="str">
        <f ca="1">IF(AND(R972="",TODAY()&gt;Q972+31,Q972&lt;&gt;0),"1ère RELANCE","")</f>
        <v/>
      </c>
      <c r="AB972" s="461" t="str">
        <f ca="1">IF(AND(R972="",TODAY()&gt;Q972+90,Q972&lt;&gt;0),"DERNIERE RELANCE","")</f>
        <v/>
      </c>
      <c r="AC972" s="462" t="str">
        <f ca="1">IF(AA972="1ère RELANCE",NETWORKDAYS(Q972,TODAY(),1)*D972,"")</f>
        <v/>
      </c>
      <c r="AD972" s="461" t="str">
        <f ca="1">+IF(AND(X972="",TODAY()&gt;W972+15,W972&lt;&gt;0),"RELANCE GPA","")</f>
        <v/>
      </c>
      <c r="AE972" s="463"/>
      <c r="AF972" s="440"/>
      <c r="AG972" s="443"/>
      <c r="AH972" s="446"/>
      <c r="AI972" s="431"/>
      <c r="AJ972" s="464"/>
    </row>
    <row r="973" spans="1:36" ht="19.5" thickBot="1">
      <c r="A973" s="448"/>
      <c r="B973" s="448"/>
      <c r="C973" s="465"/>
      <c r="D973" s="432" t="str">
        <f>IF(OR(C973="Studio",C973="T1",C973="T1 bis",C973="T2"),"40",IF(OR(C973="T3",C973="T4",C973="T5"),"45",IF(OR(C973="Chambre EHPAD",C973="Chambre foyer"),"50",IF(OR(C973="Parking",C973="Voiries"),"8",IF(C973="Commerces","12",IF(C973="Bureaux","15",""))))))</f>
        <v/>
      </c>
      <c r="E973" s="449" t="s">
        <v>468</v>
      </c>
      <c r="F973" s="450"/>
      <c r="G973" s="451"/>
      <c r="H973" s="448"/>
      <c r="I973" s="448"/>
      <c r="J973" s="448"/>
      <c r="K973" s="452"/>
      <c r="L973" s="453" t="s">
        <v>64</v>
      </c>
      <c r="M973" s="454" t="s">
        <v>522</v>
      </c>
      <c r="N973" s="455"/>
      <c r="O973" s="456"/>
      <c r="P973" s="457"/>
      <c r="Q973" s="456">
        <v>42641</v>
      </c>
      <c r="R973" s="458">
        <v>42650</v>
      </c>
      <c r="S973" s="311"/>
      <c r="T973" s="456"/>
      <c r="U973" s="456"/>
      <c r="V973" s="459"/>
      <c r="W973" s="456"/>
      <c r="X973" s="456"/>
      <c r="Y973" s="313"/>
      <c r="Z973" s="460"/>
      <c r="AA973" s="461" t="str">
        <f ca="1">IF(AND(R973="",TODAY()&gt;Q973+31,Q973&lt;&gt;0),"1ère RELANCE","")</f>
        <v/>
      </c>
      <c r="AB973" s="461" t="str">
        <f ca="1">IF(AND(R973="",TODAY()&gt;Q973+90,Q973&lt;&gt;0),"DERNIERE RELANCE","")</f>
        <v/>
      </c>
      <c r="AC973" s="462" t="str">
        <f ca="1">IF(AA973="1ère RELANCE",NETWORKDAYS(Q973,TODAY(),1)*D973,"")</f>
        <v/>
      </c>
      <c r="AD973" s="461" t="str">
        <f ca="1">+IF(AND(X973="",TODAY()&gt;W973+15,W973&lt;&gt;0),"RELANCE GPA","")</f>
        <v/>
      </c>
      <c r="AE973" s="463"/>
      <c r="AF973" s="466"/>
      <c r="AG973" s="222"/>
      <c r="AH973" s="467"/>
      <c r="AI973" s="465"/>
      <c r="AJ973" s="464"/>
    </row>
    <row r="974" spans="1:36" ht="27.75" thickBot="1">
      <c r="A974" s="468" t="s">
        <v>457</v>
      </c>
      <c r="B974" s="171"/>
      <c r="C974" s="356"/>
      <c r="D974" s="360" t="str">
        <f>IF(OR(C974="Studio",C974="T1",C974="T1 bis",C974="T2"),"40",IF(OR(C974="T3",C974="T4",C974="T5"),"45",IF(OR(C974="Chambre EHPAD",C974="Chambre foyer"),"50",IF(OR(C974="Parking",C974="Voiries"),"8",IF(C974="Commerces","12",IF(C974="Bureaux","15",""))))))</f>
        <v/>
      </c>
      <c r="E974" s="479" t="s">
        <v>471</v>
      </c>
      <c r="F974" s="174"/>
      <c r="G974" s="175"/>
      <c r="H974" s="171"/>
      <c r="I974" s="171"/>
      <c r="J974" s="171"/>
      <c r="K974" s="177"/>
      <c r="L974" s="482" t="s">
        <v>64</v>
      </c>
      <c r="M974" s="479"/>
      <c r="N974" s="483"/>
      <c r="O974" s="179"/>
      <c r="P974" s="171"/>
      <c r="Q974" s="484">
        <v>42804</v>
      </c>
      <c r="R974" s="486"/>
      <c r="S974" s="385"/>
      <c r="T974" s="179"/>
      <c r="U974" s="179"/>
      <c r="V974" s="489"/>
      <c r="W974" s="179"/>
      <c r="X974" s="179"/>
      <c r="Y974" s="394"/>
      <c r="Z974" s="491"/>
      <c r="AA974" s="492" t="str">
        <f ca="1">IF(AND(R974="",TODAY()&gt;Q974+31,Q974&lt;&gt;0),"1ère RELANCE","")</f>
        <v>1ère RELANCE</v>
      </c>
      <c r="AB974" s="492" t="str">
        <f ca="1">IF(AND(R974="",TODAY()&gt;Q974+90,Q974&lt;&gt;0),"DERNIERE RELANCE","")</f>
        <v/>
      </c>
      <c r="AC974" s="493" t="e">
        <f ca="1">IF(AA974="1ère RELANCE",NETWORKDAYS(Q974,TODAY(),1)*D974,"")</f>
        <v>#VALUE!</v>
      </c>
      <c r="AD974" s="492" t="str">
        <f ca="1">+IF(AND(X974="",TODAY()&gt;W974+15,W974&lt;&gt;0),"RELANCE GPA","")</f>
        <v/>
      </c>
      <c r="AE974" s="494"/>
      <c r="AF974" s="414"/>
      <c r="AG974" s="69"/>
      <c r="AH974" s="421"/>
      <c r="AI974" s="356"/>
      <c r="AJ974" s="513"/>
    </row>
    <row r="975" spans="1:36" ht="27.75" thickBot="1">
      <c r="A975" s="287" t="s">
        <v>457</v>
      </c>
      <c r="B975" s="127"/>
      <c r="C975" s="32"/>
      <c r="D975" s="360" t="str">
        <f>IF(OR(C975="Studio",C975="T1",C975="T1 bis",C975="T2"),"40",IF(OR(C975="T3",C975="T4",C975="T5"),"45",IF(OR(C975="Chambre EHPAD",C975="Chambre foyer"),"50",IF(OR(C975="Parking",C975="Voiries"),"8",IF(C975="Commerces","12",IF(C975="Bureaux","15",""))))))</f>
        <v/>
      </c>
      <c r="E975" s="244" t="s">
        <v>464</v>
      </c>
      <c r="F975" s="128"/>
      <c r="G975" s="129"/>
      <c r="H975" s="127"/>
      <c r="I975" s="127"/>
      <c r="J975" s="127"/>
      <c r="K975" s="130"/>
      <c r="L975" s="481" t="s">
        <v>65</v>
      </c>
      <c r="M975" s="244"/>
      <c r="N975" s="379"/>
      <c r="O975" s="131"/>
      <c r="P975" s="127"/>
      <c r="Q975" s="254">
        <v>42804</v>
      </c>
      <c r="R975" s="255"/>
      <c r="S975" s="385"/>
      <c r="T975" s="131"/>
      <c r="U975" s="131"/>
      <c r="V975" s="389"/>
      <c r="W975" s="131"/>
      <c r="X975" s="131"/>
      <c r="Y975" s="394"/>
      <c r="Z975" s="250"/>
      <c r="AA975" s="283" t="str">
        <f ca="1">IF(AND(R975="",TODAY()&gt;Q975+31,Q975&lt;&gt;0),"1ère RELANCE","")</f>
        <v>1ère RELANCE</v>
      </c>
      <c r="AB975" s="283" t="str">
        <f ca="1">IF(AND(R975="",TODAY()&gt;Q975+90,Q975&lt;&gt;0),"DERNIERE RELANCE","")</f>
        <v/>
      </c>
      <c r="AC975" s="284" t="e">
        <f ca="1">IF(AA975="1ère RELANCE",NETWORKDAYS(Q975,TODAY(),1)*D975,"")</f>
        <v>#VALUE!</v>
      </c>
      <c r="AD975" s="283" t="str">
        <f ca="1">+IF(AND(X975="",TODAY()&gt;W975+15,W975&lt;&gt;0),"RELANCE GPA","")</f>
        <v/>
      </c>
      <c r="AE975" s="277"/>
      <c r="AF975" s="497"/>
      <c r="AG975" s="228"/>
      <c r="AH975" s="78"/>
      <c r="AI975" s="32"/>
      <c r="AJ975" s="233"/>
    </row>
    <row r="976" spans="1:36" ht="20.25" thickTop="1" thickBot="1">
      <c r="A976" s="247"/>
      <c r="B976" s="247"/>
      <c r="C976" s="430"/>
      <c r="D976" s="432" t="str">
        <f>IF(OR(C976="Studio",C976="T1",C976="T1 bis",C976="T2"),"40",IF(OR(C976="T3",C976="T4",C976="T5"),"45",IF(OR(C976="Chambre EHPAD",C976="Chambre foyer"),"50",IF(OR(C976="Parking",C976="Voiries"),"8",IF(C976="Commerces","12",IF(C976="Bureaux","15",""))))))</f>
        <v/>
      </c>
      <c r="E976" s="433" t="s">
        <v>458</v>
      </c>
      <c r="F976" s="245"/>
      <c r="G976" s="246"/>
      <c r="H976" s="247"/>
      <c r="I976" s="247"/>
      <c r="J976" s="247"/>
      <c r="K976" s="248"/>
      <c r="L976" s="434" t="s">
        <v>104</v>
      </c>
      <c r="M976" s="435"/>
      <c r="N976" s="309"/>
      <c r="O976" s="249"/>
      <c r="P976" s="436"/>
      <c r="Q976" s="249">
        <v>42796.041666999998</v>
      </c>
      <c r="R976" s="310">
        <v>42828</v>
      </c>
      <c r="S976" s="311"/>
      <c r="T976" s="249"/>
      <c r="U976" s="249"/>
      <c r="V976" s="312"/>
      <c r="W976" s="249"/>
      <c r="X976" s="249"/>
      <c r="Y976" s="313"/>
      <c r="Z976" s="437"/>
      <c r="AA976" s="314" t="str">
        <f ca="1">IF(AND(R976="",TODAY()&gt;Q976+31,Q976&lt;&gt;0),"1ère RELANCE","")</f>
        <v/>
      </c>
      <c r="AB976" s="314" t="str">
        <f ca="1">IF(AND(R976="",TODAY()&gt;Q976+90,Q976&lt;&gt;0),"DERNIERE RELANCE","")</f>
        <v/>
      </c>
      <c r="AC976" s="315" t="str">
        <f ca="1">IF(AA976="1ère RELANCE",NETWORKDAYS(Q976,TODAY(),1)*D976,"")</f>
        <v/>
      </c>
      <c r="AD976" s="314" t="str">
        <f ca="1">+IF(AND(X976="",TODAY()&gt;W976+15,W976&lt;&gt;0),"RELANCE GPA","")</f>
        <v/>
      </c>
      <c r="AE976" s="282"/>
      <c r="AF976" s="439"/>
      <c r="AG976" s="442"/>
      <c r="AH976" s="445"/>
      <c r="AI976" s="430"/>
      <c r="AJ976" s="447"/>
    </row>
    <row r="977" spans="1:36" ht="20.25" thickTop="1" thickBot="1">
      <c r="A977" s="448"/>
      <c r="B977" s="448"/>
      <c r="C977" s="431"/>
      <c r="D977" s="432" t="str">
        <f>IF(OR(C977="Studio",C977="T1",C977="T1 bis",C977="T2"),"40",IF(OR(C977="T3",C977="T4",C977="T5"),"45",IF(OR(C977="Chambre EHPAD",C977="Chambre foyer"),"50",IF(OR(C977="Parking",C977="Voiries"),"8",IF(C977="Commerces","12",IF(C977="Bureaux","15",""))))))</f>
        <v/>
      </c>
      <c r="E977" s="449" t="s">
        <v>461</v>
      </c>
      <c r="F977" s="450"/>
      <c r="G977" s="451"/>
      <c r="H977" s="448"/>
      <c r="I977" s="448"/>
      <c r="J977" s="448"/>
      <c r="K977" s="452"/>
      <c r="L977" s="453" t="s">
        <v>8</v>
      </c>
      <c r="M977" s="454"/>
      <c r="N977" s="455"/>
      <c r="O977" s="456"/>
      <c r="P977" s="457"/>
      <c r="Q977" s="456">
        <v>42796.041666999998</v>
      </c>
      <c r="R977" s="458">
        <v>42828</v>
      </c>
      <c r="S977" s="311"/>
      <c r="T977" s="456"/>
      <c r="U977" s="456"/>
      <c r="V977" s="459"/>
      <c r="W977" s="456"/>
      <c r="X977" s="456"/>
      <c r="Y977" s="313"/>
      <c r="Z977" s="460"/>
      <c r="AA977" s="461" t="str">
        <f ca="1">IF(AND(R977="",TODAY()&gt;Q977+31,Q977&lt;&gt;0),"1ère RELANCE","")</f>
        <v/>
      </c>
      <c r="AB977" s="461" t="str">
        <f ca="1">IF(AND(R977="",TODAY()&gt;Q977+90,Q977&lt;&gt;0),"DERNIERE RELANCE","")</f>
        <v/>
      </c>
      <c r="AC977" s="462" t="str">
        <f ca="1">IF(AA977="1ère RELANCE",NETWORKDAYS(Q977,TODAY(),1)*D977,"")</f>
        <v/>
      </c>
      <c r="AD977" s="461" t="str">
        <f ca="1">+IF(AND(X977="",TODAY()&gt;W977+15,W977&lt;&gt;0),"RELANCE GPA","")</f>
        <v/>
      </c>
      <c r="AE977" s="463"/>
      <c r="AF977" s="440"/>
      <c r="AG977" s="443"/>
      <c r="AH977" s="446"/>
      <c r="AI977" s="431"/>
      <c r="AJ977" s="464"/>
    </row>
    <row r="978" spans="1:36" ht="16.5" thickTop="1" thickBot="1">
      <c r="A978" s="286"/>
      <c r="B978" s="166"/>
      <c r="C978" s="53"/>
      <c r="D978" s="54"/>
      <c r="E978" s="238"/>
      <c r="F978" s="239"/>
      <c r="G978" s="240"/>
      <c r="H978" s="166"/>
      <c r="I978" s="166"/>
      <c r="J978" s="166"/>
      <c r="K978" s="241"/>
      <c r="L978" s="242"/>
      <c r="M978" s="243"/>
      <c r="N978" s="163"/>
      <c r="O978" s="163"/>
      <c r="P978" s="166"/>
      <c r="Q978" s="163"/>
      <c r="R978" s="163"/>
      <c r="S978" s="260"/>
      <c r="T978" s="131"/>
      <c r="U978" s="131"/>
      <c r="V978" s="163"/>
      <c r="W978" s="163"/>
      <c r="X978" s="163"/>
      <c r="Y978" s="166"/>
      <c r="Z978" s="166"/>
      <c r="AA978" s="272"/>
      <c r="AB978" s="272"/>
      <c r="AC978" s="273"/>
      <c r="AD978" s="272"/>
      <c r="AE978" s="274"/>
      <c r="AF978" s="55"/>
      <c r="AG978" s="56"/>
      <c r="AH978" s="53"/>
      <c r="AI978" s="53"/>
      <c r="AJ978" s="67"/>
    </row>
    <row r="979" spans="1:36" ht="90.75" thickTop="1" thickBot="1">
      <c r="A979" s="44" t="s">
        <v>19</v>
      </c>
      <c r="B979" s="45" t="s">
        <v>53</v>
      </c>
      <c r="C979" s="45" t="s">
        <v>56</v>
      </c>
      <c r="D979" s="46" t="s">
        <v>20</v>
      </c>
      <c r="E979" s="47" t="s">
        <v>21</v>
      </c>
      <c r="F979" s="48" t="s">
        <v>22</v>
      </c>
      <c r="G979" s="48" t="s">
        <v>23</v>
      </c>
      <c r="H979" s="49" t="s">
        <v>24</v>
      </c>
      <c r="I979" s="49" t="s">
        <v>26</v>
      </c>
      <c r="J979" s="50" t="s">
        <v>25</v>
      </c>
      <c r="K979" s="51" t="s">
        <v>27</v>
      </c>
      <c r="L979" s="58" t="s">
        <v>54</v>
      </c>
      <c r="M979" s="117" t="s">
        <v>29</v>
      </c>
      <c r="N979" s="118" t="s">
        <v>30</v>
      </c>
      <c r="O979" s="57" t="s">
        <v>31</v>
      </c>
      <c r="P979" s="52" t="s">
        <v>32</v>
      </c>
      <c r="Q979" s="133" t="s">
        <v>85</v>
      </c>
      <c r="R979" s="133" t="s">
        <v>86</v>
      </c>
      <c r="S979" s="168" t="s">
        <v>87</v>
      </c>
      <c r="T979" s="294" t="s">
        <v>88</v>
      </c>
      <c r="U979" s="294" t="s">
        <v>89</v>
      </c>
      <c r="V979" s="165" t="s">
        <v>90</v>
      </c>
      <c r="W979" s="133" t="s">
        <v>91</v>
      </c>
      <c r="X979" s="133" t="s">
        <v>92</v>
      </c>
      <c r="Y979" s="167" t="s">
        <v>93</v>
      </c>
      <c r="Z979" s="237" t="s">
        <v>33</v>
      </c>
      <c r="AA979" s="296" t="s">
        <v>55</v>
      </c>
      <c r="AB979" s="296" t="s">
        <v>34</v>
      </c>
      <c r="AC979" s="297" t="s">
        <v>35</v>
      </c>
      <c r="AD979" s="271" t="s">
        <v>94</v>
      </c>
      <c r="AE979" s="298" t="s">
        <v>73</v>
      </c>
      <c r="AF979" s="76" t="s">
        <v>76</v>
      </c>
      <c r="AG979" s="42" t="s">
        <v>71</v>
      </c>
      <c r="AH979" s="42" t="s">
        <v>72</v>
      </c>
      <c r="AI979" s="42" t="s">
        <v>74</v>
      </c>
      <c r="AJ979" s="42" t="s">
        <v>75</v>
      </c>
    </row>
    <row r="980" spans="1:36" ht="21.75" thickBot="1">
      <c r="A980" s="152"/>
      <c r="B980" s="154"/>
      <c r="C980" s="127"/>
      <c r="D980" s="142"/>
      <c r="E980" s="151"/>
      <c r="F980" s="128"/>
      <c r="G980" s="129"/>
      <c r="H980" s="134"/>
      <c r="I980" s="127"/>
      <c r="J980" s="146"/>
      <c r="K980" s="135"/>
      <c r="L980" s="155"/>
      <c r="M980" s="156"/>
      <c r="N980" s="136"/>
      <c r="O980" s="131"/>
      <c r="P980" s="288"/>
      <c r="Q980" s="153"/>
      <c r="R980" s="153"/>
      <c r="S980" s="264"/>
      <c r="T980" s="131"/>
      <c r="U980" s="131"/>
      <c r="V980" s="264"/>
      <c r="W980" s="131"/>
      <c r="X980" s="131"/>
      <c r="Y980" s="268"/>
      <c r="Z980" s="302"/>
      <c r="AA980" s="283"/>
      <c r="AB980" s="283"/>
      <c r="AC980" s="284"/>
      <c r="AD980" s="284"/>
      <c r="AE980" s="303"/>
      <c r="AF980" s="295"/>
      <c r="AG980" s="161"/>
      <c r="AH980" s="159" t="str">
        <f t="shared" ref="AH980:AH1007" si="0">IF(($AE980+$AF980)=0,"",IF((MAX($AE980:$AF980)-$Q980)&lt;61,1,0))</f>
        <v/>
      </c>
      <c r="AI980" s="160"/>
      <c r="AJ980" s="162"/>
    </row>
    <row r="981" spans="1:36" ht="21.75" thickBot="1">
      <c r="A981" s="152"/>
      <c r="B981" s="154"/>
      <c r="C981" s="134"/>
      <c r="D981" s="143"/>
      <c r="E981" s="151"/>
      <c r="F981" s="137"/>
      <c r="G981" s="138"/>
      <c r="H981" s="134"/>
      <c r="I981" s="134"/>
      <c r="J981" s="147"/>
      <c r="K981" s="139"/>
      <c r="L981" s="155"/>
      <c r="M981" s="156"/>
      <c r="N981" s="140"/>
      <c r="O981" s="140"/>
      <c r="P981" s="288"/>
      <c r="Q981" s="153"/>
      <c r="R981" s="153"/>
      <c r="S981" s="264"/>
      <c r="T981" s="131"/>
      <c r="U981" s="131"/>
      <c r="V981" s="264"/>
      <c r="W981" s="131"/>
      <c r="X981" s="131"/>
      <c r="Y981" s="268"/>
      <c r="Z981" s="302"/>
      <c r="AA981" s="283"/>
      <c r="AB981" s="283"/>
      <c r="AC981" s="284"/>
      <c r="AD981" s="284"/>
      <c r="AE981" s="276"/>
      <c r="AF981" s="295"/>
      <c r="AG981" s="161"/>
      <c r="AH981" s="159" t="str">
        <f t="shared" si="0"/>
        <v/>
      </c>
      <c r="AI981" s="160"/>
      <c r="AJ981" s="162"/>
    </row>
    <row r="982" spans="1:36" ht="21.75" thickBot="1">
      <c r="A982" s="152"/>
      <c r="B982" s="154"/>
      <c r="C982" s="127"/>
      <c r="D982" s="142"/>
      <c r="E982" s="151"/>
      <c r="F982" s="128"/>
      <c r="G982" s="129"/>
      <c r="H982" s="127"/>
      <c r="I982" s="127"/>
      <c r="J982" s="146"/>
      <c r="K982" s="130"/>
      <c r="L982" s="155"/>
      <c r="M982" s="156"/>
      <c r="N982" s="131"/>
      <c r="O982" s="131"/>
      <c r="P982" s="288"/>
      <c r="Q982" s="153"/>
      <c r="R982" s="153"/>
      <c r="S982" s="264"/>
      <c r="T982" s="131"/>
      <c r="U982" s="131"/>
      <c r="V982" s="264"/>
      <c r="W982" s="131"/>
      <c r="X982" s="131"/>
      <c r="Y982" s="268"/>
      <c r="Z982" s="302"/>
      <c r="AA982" s="283"/>
      <c r="AB982" s="283"/>
      <c r="AC982" s="284"/>
      <c r="AD982" s="284"/>
      <c r="AE982" s="304"/>
      <c r="AF982" s="295"/>
      <c r="AG982" s="161"/>
      <c r="AH982" s="159" t="str">
        <f t="shared" si="0"/>
        <v/>
      </c>
      <c r="AI982" s="160"/>
      <c r="AJ982" s="162"/>
    </row>
    <row r="983" spans="1:36" ht="21.75" thickBot="1">
      <c r="A983" s="152"/>
      <c r="B983" s="154"/>
      <c r="C983" s="127"/>
      <c r="D983" s="142"/>
      <c r="E983" s="151"/>
      <c r="F983" s="128"/>
      <c r="G983" s="129"/>
      <c r="H983" s="127"/>
      <c r="I983" s="127"/>
      <c r="J983" s="146"/>
      <c r="K983" s="130"/>
      <c r="L983" s="155"/>
      <c r="M983" s="156"/>
      <c r="N983" s="131"/>
      <c r="O983" s="131"/>
      <c r="P983" s="288"/>
      <c r="Q983" s="153"/>
      <c r="R983" s="153"/>
      <c r="S983" s="264"/>
      <c r="T983" s="131"/>
      <c r="U983" s="131"/>
      <c r="V983" s="264"/>
      <c r="W983" s="131"/>
      <c r="X983" s="131"/>
      <c r="Y983" s="268"/>
      <c r="Z983" s="302"/>
      <c r="AA983" s="283"/>
      <c r="AB983" s="283"/>
      <c r="AC983" s="284"/>
      <c r="AD983" s="284"/>
      <c r="AE983" s="276"/>
      <c r="AF983" s="295"/>
      <c r="AG983" s="161"/>
      <c r="AH983" s="159" t="str">
        <f t="shared" si="0"/>
        <v/>
      </c>
      <c r="AI983" s="160"/>
      <c r="AJ983" s="162"/>
    </row>
    <row r="984" spans="1:36" ht="21.75" thickBot="1">
      <c r="A984" s="152"/>
      <c r="B984" s="154"/>
      <c r="C984" s="127"/>
      <c r="D984" s="142"/>
      <c r="E984" s="151"/>
      <c r="F984" s="128"/>
      <c r="G984" s="129"/>
      <c r="H984" s="127"/>
      <c r="I984" s="127"/>
      <c r="J984" s="146"/>
      <c r="K984" s="130"/>
      <c r="L984" s="155"/>
      <c r="M984" s="156"/>
      <c r="N984" s="131"/>
      <c r="O984" s="131"/>
      <c r="P984" s="288"/>
      <c r="Q984" s="153"/>
      <c r="R984" s="153"/>
      <c r="S984" s="264"/>
      <c r="T984" s="131"/>
      <c r="U984" s="131"/>
      <c r="V984" s="264"/>
      <c r="W984" s="131"/>
      <c r="X984" s="131"/>
      <c r="Y984" s="268"/>
      <c r="Z984" s="302"/>
      <c r="AA984" s="283"/>
      <c r="AB984" s="283"/>
      <c r="AC984" s="284"/>
      <c r="AD984" s="284"/>
      <c r="AE984" s="304"/>
      <c r="AF984" s="295"/>
      <c r="AG984" s="161"/>
      <c r="AH984" s="159" t="str">
        <f t="shared" si="0"/>
        <v/>
      </c>
      <c r="AI984" s="160"/>
      <c r="AJ984" s="162"/>
    </row>
    <row r="985" spans="1:36" ht="21.75" thickBot="1">
      <c r="A985" s="152"/>
      <c r="B985" s="154"/>
      <c r="C985" s="127"/>
      <c r="D985" s="142"/>
      <c r="E985" s="151"/>
      <c r="F985" s="128"/>
      <c r="G985" s="129"/>
      <c r="H985" s="127"/>
      <c r="I985" s="127"/>
      <c r="J985" s="146"/>
      <c r="K985" s="130"/>
      <c r="L985" s="155"/>
      <c r="M985" s="156"/>
      <c r="N985" s="131"/>
      <c r="O985" s="131"/>
      <c r="P985" s="288"/>
      <c r="Q985" s="153"/>
      <c r="R985" s="153"/>
      <c r="S985" s="264"/>
      <c r="T985" s="131"/>
      <c r="U985" s="131"/>
      <c r="V985" s="264"/>
      <c r="W985" s="131"/>
      <c r="X985" s="131"/>
      <c r="Y985" s="268"/>
      <c r="Z985" s="302"/>
      <c r="AA985" s="283"/>
      <c r="AB985" s="283"/>
      <c r="AC985" s="284"/>
      <c r="AD985" s="284"/>
      <c r="AE985" s="304"/>
      <c r="AF985" s="295"/>
      <c r="AG985" s="161"/>
      <c r="AH985" s="159" t="str">
        <f t="shared" si="0"/>
        <v/>
      </c>
      <c r="AI985" s="160"/>
      <c r="AJ985" s="162"/>
    </row>
    <row r="986" spans="1:36" ht="21.75" thickBot="1">
      <c r="A986" s="152"/>
      <c r="B986" s="154"/>
      <c r="C986" s="127"/>
      <c r="D986" s="142"/>
      <c r="E986" s="151"/>
      <c r="F986" s="128"/>
      <c r="G986" s="129"/>
      <c r="H986" s="127"/>
      <c r="I986" s="127"/>
      <c r="J986" s="146"/>
      <c r="K986" s="130"/>
      <c r="L986" s="155"/>
      <c r="M986" s="156"/>
      <c r="N986" s="131"/>
      <c r="O986" s="131"/>
      <c r="P986" s="288"/>
      <c r="Q986" s="153"/>
      <c r="R986" s="153"/>
      <c r="S986" s="264"/>
      <c r="T986" s="131"/>
      <c r="U986" s="131"/>
      <c r="V986" s="264"/>
      <c r="W986" s="131"/>
      <c r="X986" s="131"/>
      <c r="Y986" s="268"/>
      <c r="Z986" s="302"/>
      <c r="AA986" s="283"/>
      <c r="AB986" s="283"/>
      <c r="AC986" s="284"/>
      <c r="AD986" s="284"/>
      <c r="AE986" s="276"/>
      <c r="AF986" s="295"/>
      <c r="AG986" s="161"/>
      <c r="AH986" s="159" t="str">
        <f t="shared" si="0"/>
        <v/>
      </c>
      <c r="AI986" s="160"/>
      <c r="AJ986" s="162"/>
    </row>
    <row r="987" spans="1:36" ht="21.75" thickBot="1">
      <c r="A987" s="152"/>
      <c r="B987" s="154"/>
      <c r="C987" s="127"/>
      <c r="D987" s="142"/>
      <c r="E987" s="151"/>
      <c r="F987" s="128"/>
      <c r="G987" s="129"/>
      <c r="H987" s="127"/>
      <c r="I987" s="127"/>
      <c r="J987" s="146"/>
      <c r="K987" s="130"/>
      <c r="L987" s="155"/>
      <c r="M987" s="156"/>
      <c r="N987" s="131"/>
      <c r="O987" s="131"/>
      <c r="P987" s="289"/>
      <c r="Q987" s="153"/>
      <c r="R987" s="153"/>
      <c r="S987" s="264"/>
      <c r="T987" s="131"/>
      <c r="U987" s="131"/>
      <c r="V987" s="264"/>
      <c r="W987" s="131"/>
      <c r="X987" s="131"/>
      <c r="Y987" s="268"/>
      <c r="Z987" s="302"/>
      <c r="AA987" s="283"/>
      <c r="AB987" s="283"/>
      <c r="AC987" s="284"/>
      <c r="AD987" s="284"/>
      <c r="AE987" s="304"/>
      <c r="AF987" s="295"/>
      <c r="AG987" s="161"/>
      <c r="AH987" s="159" t="str">
        <f t="shared" si="0"/>
        <v/>
      </c>
      <c r="AI987" s="160"/>
      <c r="AJ987" s="162"/>
    </row>
    <row r="988" spans="1:36" ht="21.75" thickBot="1">
      <c r="A988" s="152"/>
      <c r="B988" s="154"/>
      <c r="C988" s="127"/>
      <c r="D988" s="142"/>
      <c r="E988" s="151"/>
      <c r="F988" s="128"/>
      <c r="G988" s="129"/>
      <c r="H988" s="127"/>
      <c r="I988" s="127"/>
      <c r="J988" s="146"/>
      <c r="K988" s="130"/>
      <c r="L988" s="155"/>
      <c r="M988" s="156"/>
      <c r="N988" s="131"/>
      <c r="O988" s="131"/>
      <c r="P988" s="289"/>
      <c r="Q988" s="153"/>
      <c r="R988" s="153"/>
      <c r="S988" s="264"/>
      <c r="T988" s="131"/>
      <c r="U988" s="131"/>
      <c r="V988" s="264"/>
      <c r="W988" s="131"/>
      <c r="X988" s="131"/>
      <c r="Y988" s="268"/>
      <c r="Z988" s="302"/>
      <c r="AA988" s="283"/>
      <c r="AB988" s="283"/>
      <c r="AC988" s="284"/>
      <c r="AD988" s="284"/>
      <c r="AE988" s="304"/>
      <c r="AF988" s="295"/>
      <c r="AG988" s="161"/>
      <c r="AH988" s="159" t="str">
        <f t="shared" si="0"/>
        <v/>
      </c>
      <c r="AI988" s="160"/>
      <c r="AJ988" s="162"/>
    </row>
    <row r="989" spans="1:36" ht="21.75" thickBot="1">
      <c r="A989" s="152"/>
      <c r="B989" s="154"/>
      <c r="C989" s="127"/>
      <c r="D989" s="142"/>
      <c r="E989" s="151"/>
      <c r="F989" s="128"/>
      <c r="G989" s="129"/>
      <c r="H989" s="127"/>
      <c r="I989" s="127"/>
      <c r="J989" s="146"/>
      <c r="K989" s="130"/>
      <c r="L989" s="155"/>
      <c r="M989" s="156"/>
      <c r="N989" s="131"/>
      <c r="O989" s="131"/>
      <c r="P989" s="289"/>
      <c r="Q989" s="153"/>
      <c r="R989" s="153"/>
      <c r="S989" s="264"/>
      <c r="T989" s="131"/>
      <c r="U989" s="131"/>
      <c r="V989" s="264"/>
      <c r="W989" s="131"/>
      <c r="X989" s="131"/>
      <c r="Y989" s="268"/>
      <c r="Z989" s="302"/>
      <c r="AA989" s="283"/>
      <c r="AB989" s="283"/>
      <c r="AC989" s="284"/>
      <c r="AD989" s="284"/>
      <c r="AE989" s="304"/>
      <c r="AF989" s="295"/>
      <c r="AG989" s="161"/>
      <c r="AH989" s="159" t="str">
        <f t="shared" si="0"/>
        <v/>
      </c>
      <c r="AI989" s="160"/>
      <c r="AJ989" s="162"/>
    </row>
    <row r="990" spans="1:36" ht="21.75" thickBot="1">
      <c r="A990" s="152"/>
      <c r="B990" s="154"/>
      <c r="C990" s="127"/>
      <c r="D990" s="142"/>
      <c r="E990" s="151"/>
      <c r="F990" s="128"/>
      <c r="G990" s="129"/>
      <c r="H990" s="127"/>
      <c r="I990" s="127"/>
      <c r="J990" s="146"/>
      <c r="K990" s="130"/>
      <c r="L990" s="155"/>
      <c r="M990" s="156"/>
      <c r="N990" s="131"/>
      <c r="O990" s="131"/>
      <c r="P990" s="288"/>
      <c r="Q990" s="153"/>
      <c r="R990" s="153"/>
      <c r="S990" s="264"/>
      <c r="T990" s="131"/>
      <c r="U990" s="131"/>
      <c r="V990" s="264"/>
      <c r="W990" s="131"/>
      <c r="X990" s="131"/>
      <c r="Y990" s="268"/>
      <c r="Z990" s="302"/>
      <c r="AA990" s="283"/>
      <c r="AB990" s="283"/>
      <c r="AC990" s="284"/>
      <c r="AD990" s="284"/>
      <c r="AE990" s="276"/>
      <c r="AF990" s="295"/>
      <c r="AG990" s="161"/>
      <c r="AH990" s="159" t="str">
        <f t="shared" si="0"/>
        <v/>
      </c>
      <c r="AI990" s="160"/>
      <c r="AJ990" s="162"/>
    </row>
    <row r="991" spans="1:36" ht="21.75" thickBot="1">
      <c r="A991" s="152"/>
      <c r="B991" s="154"/>
      <c r="C991" s="127"/>
      <c r="D991" s="142"/>
      <c r="E991" s="151"/>
      <c r="F991" s="128"/>
      <c r="G991" s="129"/>
      <c r="H991" s="127"/>
      <c r="I991" s="127"/>
      <c r="J991" s="146"/>
      <c r="K991" s="130"/>
      <c r="L991" s="155"/>
      <c r="M991" s="156"/>
      <c r="N991" s="131"/>
      <c r="O991" s="131"/>
      <c r="P991" s="289"/>
      <c r="Q991" s="153"/>
      <c r="R991" s="153"/>
      <c r="S991" s="264"/>
      <c r="T991" s="131"/>
      <c r="U991" s="131"/>
      <c r="V991" s="264"/>
      <c r="W991" s="131"/>
      <c r="X991" s="131"/>
      <c r="Y991" s="268"/>
      <c r="Z991" s="302"/>
      <c r="AA991" s="283"/>
      <c r="AB991" s="283"/>
      <c r="AC991" s="284"/>
      <c r="AD991" s="284"/>
      <c r="AE991" s="304"/>
      <c r="AF991" s="295"/>
      <c r="AG991" s="161"/>
      <c r="AH991" s="159" t="str">
        <f t="shared" si="0"/>
        <v/>
      </c>
      <c r="AI991" s="160"/>
      <c r="AJ991" s="162"/>
    </row>
    <row r="992" spans="1:36" ht="21.75" thickBot="1">
      <c r="A992" s="152"/>
      <c r="B992" s="154"/>
      <c r="C992" s="127"/>
      <c r="D992" s="142"/>
      <c r="E992" s="151"/>
      <c r="F992" s="128"/>
      <c r="G992" s="129"/>
      <c r="H992" s="127"/>
      <c r="I992" s="127"/>
      <c r="J992" s="146"/>
      <c r="K992" s="130"/>
      <c r="L992" s="155"/>
      <c r="M992" s="156"/>
      <c r="N992" s="131"/>
      <c r="O992" s="131"/>
      <c r="P992" s="289"/>
      <c r="Q992" s="153"/>
      <c r="R992" s="153"/>
      <c r="S992" s="264"/>
      <c r="T992" s="131"/>
      <c r="U992" s="131"/>
      <c r="V992" s="264"/>
      <c r="W992" s="131"/>
      <c r="X992" s="131"/>
      <c r="Y992" s="268"/>
      <c r="Z992" s="302"/>
      <c r="AA992" s="283"/>
      <c r="AB992" s="283"/>
      <c r="AC992" s="284"/>
      <c r="AD992" s="284"/>
      <c r="AE992" s="304"/>
      <c r="AF992" s="295"/>
      <c r="AG992" s="161"/>
      <c r="AH992" s="159" t="str">
        <f t="shared" si="0"/>
        <v/>
      </c>
      <c r="AI992" s="160"/>
      <c r="AJ992" s="162"/>
    </row>
    <row r="993" spans="1:36" ht="21.75" thickBot="1">
      <c r="A993" s="152"/>
      <c r="B993" s="154"/>
      <c r="C993" s="127"/>
      <c r="D993" s="142"/>
      <c r="E993" s="151"/>
      <c r="F993" s="128"/>
      <c r="G993" s="129"/>
      <c r="H993" s="127"/>
      <c r="I993" s="127"/>
      <c r="J993" s="146"/>
      <c r="K993" s="130"/>
      <c r="L993" s="155"/>
      <c r="M993" s="156"/>
      <c r="N993" s="131"/>
      <c r="O993" s="131"/>
      <c r="P993" s="289"/>
      <c r="Q993" s="153"/>
      <c r="R993" s="153"/>
      <c r="S993" s="264"/>
      <c r="T993" s="131"/>
      <c r="U993" s="131"/>
      <c r="V993" s="264"/>
      <c r="W993" s="131"/>
      <c r="X993" s="131"/>
      <c r="Y993" s="268"/>
      <c r="Z993" s="302"/>
      <c r="AA993" s="283"/>
      <c r="AB993" s="283"/>
      <c r="AC993" s="284"/>
      <c r="AD993" s="284"/>
      <c r="AE993" s="304"/>
      <c r="AF993" s="295"/>
      <c r="AG993" s="161"/>
      <c r="AH993" s="159" t="str">
        <f t="shared" si="0"/>
        <v/>
      </c>
      <c r="AI993" s="160"/>
      <c r="AJ993" s="162"/>
    </row>
    <row r="994" spans="1:36" ht="21.75" thickBot="1">
      <c r="A994" s="152"/>
      <c r="B994" s="154"/>
      <c r="C994" s="127"/>
      <c r="D994" s="142"/>
      <c r="E994" s="151"/>
      <c r="F994" s="128"/>
      <c r="G994" s="129"/>
      <c r="H994" s="127"/>
      <c r="I994" s="127"/>
      <c r="J994" s="146"/>
      <c r="K994" s="130"/>
      <c r="L994" s="155"/>
      <c r="M994" s="156"/>
      <c r="N994" s="131"/>
      <c r="O994" s="131"/>
      <c r="P994" s="289"/>
      <c r="Q994" s="153"/>
      <c r="R994" s="153"/>
      <c r="S994" s="264"/>
      <c r="T994" s="131"/>
      <c r="U994" s="131"/>
      <c r="V994" s="264"/>
      <c r="W994" s="131"/>
      <c r="X994" s="131"/>
      <c r="Y994" s="268"/>
      <c r="Z994" s="302"/>
      <c r="AA994" s="283"/>
      <c r="AB994" s="283"/>
      <c r="AC994" s="284"/>
      <c r="AD994" s="284"/>
      <c r="AE994" s="304"/>
      <c r="AF994" s="295"/>
      <c r="AG994" s="161"/>
      <c r="AH994" s="159" t="str">
        <f t="shared" si="0"/>
        <v/>
      </c>
      <c r="AI994" s="160"/>
      <c r="AJ994" s="162"/>
    </row>
    <row r="995" spans="1:36" ht="21.75" thickBot="1">
      <c r="A995" s="152"/>
      <c r="B995" s="154"/>
      <c r="C995" s="127"/>
      <c r="D995" s="142"/>
      <c r="E995" s="155"/>
      <c r="F995" s="128"/>
      <c r="G995" s="129"/>
      <c r="H995" s="127"/>
      <c r="I995" s="127"/>
      <c r="J995" s="146"/>
      <c r="K995" s="130"/>
      <c r="L995" s="155"/>
      <c r="M995" s="156"/>
      <c r="N995" s="131"/>
      <c r="O995" s="131"/>
      <c r="P995" s="289"/>
      <c r="Q995" s="153"/>
      <c r="R995" s="153"/>
      <c r="S995" s="264"/>
      <c r="T995" s="131"/>
      <c r="U995" s="131"/>
      <c r="V995" s="264"/>
      <c r="W995" s="131"/>
      <c r="X995" s="131"/>
      <c r="Y995" s="268"/>
      <c r="Z995" s="302"/>
      <c r="AA995" s="283"/>
      <c r="AB995" s="283"/>
      <c r="AC995" s="284"/>
      <c r="AD995" s="284"/>
      <c r="AE995" s="304"/>
      <c r="AF995" s="295"/>
      <c r="AG995" s="161"/>
      <c r="AH995" s="159" t="str">
        <f t="shared" si="0"/>
        <v/>
      </c>
      <c r="AI995" s="160"/>
      <c r="AJ995" s="162"/>
    </row>
    <row r="996" spans="1:36" ht="21.75" thickBot="1">
      <c r="A996" s="169"/>
      <c r="B996" s="170"/>
      <c r="C996" s="171"/>
      <c r="D996" s="172"/>
      <c r="E996" s="173"/>
      <c r="F996" s="174"/>
      <c r="G996" s="175"/>
      <c r="H996" s="171"/>
      <c r="I996" s="171"/>
      <c r="J996" s="176"/>
      <c r="K996" s="177"/>
      <c r="L996" s="173"/>
      <c r="M996" s="178"/>
      <c r="N996" s="179"/>
      <c r="O996" s="179"/>
      <c r="P996" s="290"/>
      <c r="Q996" s="153"/>
      <c r="R996" s="252"/>
      <c r="S996" s="264"/>
      <c r="T996" s="131"/>
      <c r="U996" s="131"/>
      <c r="V996" s="264"/>
      <c r="W996" s="131"/>
      <c r="X996" s="131"/>
      <c r="Y996" s="268"/>
      <c r="Z996" s="302"/>
      <c r="AA996" s="283"/>
      <c r="AB996" s="283"/>
      <c r="AC996" s="284"/>
      <c r="AD996" s="284"/>
      <c r="AE996" s="303"/>
      <c r="AF996" s="295"/>
      <c r="AG996" s="161"/>
      <c r="AH996" s="159" t="str">
        <f t="shared" si="0"/>
        <v/>
      </c>
      <c r="AI996" s="160"/>
      <c r="AJ996" s="162"/>
    </row>
    <row r="997" spans="1:36" ht="21.75" thickBot="1">
      <c r="A997" s="152"/>
      <c r="B997" s="188"/>
      <c r="C997" s="127"/>
      <c r="D997" s="189"/>
      <c r="E997" s="190"/>
      <c r="F997" s="128"/>
      <c r="G997" s="191"/>
      <c r="H997" s="127"/>
      <c r="I997" s="127"/>
      <c r="J997" s="146"/>
      <c r="K997" s="130"/>
      <c r="L997" s="192"/>
      <c r="M997" s="193"/>
      <c r="N997" s="131"/>
      <c r="O997" s="131"/>
      <c r="P997" s="291"/>
      <c r="Q997" s="131"/>
      <c r="R997" s="131"/>
      <c r="S997" s="264"/>
      <c r="T997" s="131"/>
      <c r="U997" s="131"/>
      <c r="V997" s="264"/>
      <c r="W997" s="153"/>
      <c r="X997" s="153"/>
      <c r="Y997" s="268"/>
      <c r="Z997" s="302"/>
      <c r="AA997" s="283"/>
      <c r="AB997" s="283"/>
      <c r="AC997" s="284"/>
      <c r="AD997" s="284"/>
      <c r="AE997" s="304"/>
      <c r="AF997" s="295"/>
      <c r="AG997" s="161"/>
      <c r="AH997" s="159" t="str">
        <f t="shared" ref="AH997:AH1006" si="1">IF(($AE997+$AF997)=0,"",IF((MAX($AE997:$AF997)-$Q997)&lt;61,1,0))</f>
        <v/>
      </c>
      <c r="AI997" s="160"/>
      <c r="AJ997" s="162"/>
    </row>
    <row r="998" spans="1:36" ht="21.75" thickBot="1">
      <c r="A998" s="152"/>
      <c r="B998" s="188"/>
      <c r="C998" s="127"/>
      <c r="D998" s="189"/>
      <c r="E998" s="190"/>
      <c r="F998" s="128"/>
      <c r="G998" s="191"/>
      <c r="H998" s="127"/>
      <c r="I998" s="127"/>
      <c r="J998" s="146"/>
      <c r="K998" s="130"/>
      <c r="L998" s="192"/>
      <c r="M998" s="208"/>
      <c r="N998" s="179"/>
      <c r="O998" s="179"/>
      <c r="P998" s="292"/>
      <c r="Q998" s="131"/>
      <c r="R998" s="131"/>
      <c r="S998" s="264"/>
      <c r="T998" s="131"/>
      <c r="U998" s="131"/>
      <c r="V998" s="264"/>
      <c r="W998" s="153"/>
      <c r="X998" s="153"/>
      <c r="Y998" s="268"/>
      <c r="Z998" s="302"/>
      <c r="AA998" s="283"/>
      <c r="AB998" s="283"/>
      <c r="AC998" s="284"/>
      <c r="AD998" s="284"/>
      <c r="AE998" s="304"/>
      <c r="AF998" s="295"/>
      <c r="AG998" s="161"/>
      <c r="AH998" s="159" t="str">
        <f t="shared" si="1"/>
        <v/>
      </c>
      <c r="AI998" s="160"/>
      <c r="AJ998" s="162"/>
    </row>
    <row r="999" spans="1:36" ht="21.75" thickBot="1">
      <c r="A999" s="152"/>
      <c r="B999" s="188"/>
      <c r="C999" s="127"/>
      <c r="D999" s="189"/>
      <c r="E999" s="190"/>
      <c r="F999" s="128"/>
      <c r="G999" s="191"/>
      <c r="H999" s="127"/>
      <c r="I999" s="127"/>
      <c r="J999" s="146"/>
      <c r="K999" s="130"/>
      <c r="L999" s="196"/>
      <c r="M999" s="193"/>
      <c r="N999" s="131"/>
      <c r="O999" s="131"/>
      <c r="P999" s="291"/>
      <c r="Q999" s="131"/>
      <c r="R999" s="131"/>
      <c r="S999" s="264"/>
      <c r="T999" s="131"/>
      <c r="U999" s="131"/>
      <c r="V999" s="264"/>
      <c r="W999" s="153"/>
      <c r="X999" s="131"/>
      <c r="Y999" s="268"/>
      <c r="Z999" s="302"/>
      <c r="AA999" s="283"/>
      <c r="AB999" s="283"/>
      <c r="AC999" s="284"/>
      <c r="AD999" s="284"/>
      <c r="AE999" s="304"/>
      <c r="AF999" s="295"/>
      <c r="AG999" s="161"/>
      <c r="AH999" s="159" t="str">
        <f t="shared" si="1"/>
        <v/>
      </c>
      <c r="AI999" s="160"/>
      <c r="AJ999" s="162"/>
    </row>
    <row r="1000" spans="1:36" ht="21.75" thickBot="1">
      <c r="A1000" s="152"/>
      <c r="B1000" s="188"/>
      <c r="C1000" s="127"/>
      <c r="D1000" s="189"/>
      <c r="E1000" s="190"/>
      <c r="F1000" s="128"/>
      <c r="G1000" s="191"/>
      <c r="H1000" s="127"/>
      <c r="I1000" s="127"/>
      <c r="J1000" s="146"/>
      <c r="K1000" s="130"/>
      <c r="L1000" s="192"/>
      <c r="M1000" s="193"/>
      <c r="N1000" s="131"/>
      <c r="O1000" s="131"/>
      <c r="P1000" s="291"/>
      <c r="Q1000" s="131"/>
      <c r="R1000" s="131"/>
      <c r="S1000" s="264"/>
      <c r="T1000" s="131"/>
      <c r="U1000" s="131"/>
      <c r="V1000" s="264"/>
      <c r="W1000" s="153"/>
      <c r="X1000" s="153"/>
      <c r="Y1000" s="268"/>
      <c r="Z1000" s="302"/>
      <c r="AA1000" s="283"/>
      <c r="AB1000" s="283"/>
      <c r="AC1000" s="284"/>
      <c r="AD1000" s="284"/>
      <c r="AE1000" s="304"/>
      <c r="AF1000" s="295"/>
      <c r="AG1000" s="161"/>
      <c r="AH1000" s="159" t="str">
        <f t="shared" si="1"/>
        <v/>
      </c>
      <c r="AI1000" s="160"/>
      <c r="AJ1000" s="162"/>
    </row>
    <row r="1001" spans="1:36" ht="21.75" thickBot="1">
      <c r="A1001" s="152"/>
      <c r="B1001" s="188"/>
      <c r="C1001" s="127"/>
      <c r="D1001" s="189"/>
      <c r="E1001" s="190"/>
      <c r="F1001" s="128"/>
      <c r="G1001" s="191"/>
      <c r="H1001" s="127"/>
      <c r="I1001" s="127"/>
      <c r="J1001" s="146"/>
      <c r="K1001" s="130"/>
      <c r="L1001" s="192"/>
      <c r="M1001" s="205"/>
      <c r="N1001" s="131"/>
      <c r="O1001" s="131"/>
      <c r="P1001" s="291"/>
      <c r="Q1001" s="131"/>
      <c r="R1001" s="131"/>
      <c r="S1001" s="264"/>
      <c r="T1001" s="131"/>
      <c r="U1001" s="131"/>
      <c r="V1001" s="264"/>
      <c r="W1001" s="153"/>
      <c r="X1001" s="153"/>
      <c r="Y1001" s="268"/>
      <c r="Z1001" s="302"/>
      <c r="AA1001" s="283"/>
      <c r="AB1001" s="283"/>
      <c r="AC1001" s="284"/>
      <c r="AD1001" s="284"/>
      <c r="AE1001" s="304"/>
      <c r="AF1001" s="295"/>
      <c r="AG1001" s="161"/>
      <c r="AH1001" s="159" t="str">
        <f t="shared" si="1"/>
        <v/>
      </c>
      <c r="AI1001" s="160"/>
      <c r="AJ1001" s="162"/>
    </row>
    <row r="1002" spans="1:36" ht="21.75" thickBot="1">
      <c r="A1002" s="152"/>
      <c r="B1002" s="213"/>
      <c r="C1002" s="214"/>
      <c r="D1002" s="215"/>
      <c r="E1002" s="216"/>
      <c r="F1002" s="217"/>
      <c r="G1002" s="218"/>
      <c r="H1002" s="214"/>
      <c r="I1002" s="214"/>
      <c r="J1002" s="219"/>
      <c r="K1002" s="220"/>
      <c r="L1002" s="192"/>
      <c r="M1002" s="193"/>
      <c r="N1002" s="164"/>
      <c r="O1002" s="221"/>
      <c r="P1002" s="293"/>
      <c r="Q1002" s="131"/>
      <c r="R1002" s="131"/>
      <c r="S1002" s="264"/>
      <c r="T1002" s="131"/>
      <c r="U1002" s="131"/>
      <c r="V1002" s="264"/>
      <c r="W1002" s="153"/>
      <c r="X1002" s="153"/>
      <c r="Y1002" s="268"/>
      <c r="Z1002" s="302"/>
      <c r="AA1002" s="283"/>
      <c r="AB1002" s="283"/>
      <c r="AC1002" s="284"/>
      <c r="AD1002" s="284"/>
      <c r="AE1002" s="303"/>
      <c r="AF1002" s="295"/>
      <c r="AG1002" s="161"/>
      <c r="AH1002" s="159" t="str">
        <f>IF(($AE1002+$AF1002)=0,"",IF((MAX($AE1002:$AF1002)-$Q1002)&lt;61,1,0))</f>
        <v/>
      </c>
      <c r="AI1002" s="160"/>
      <c r="AJ1002" s="162"/>
    </row>
    <row r="1003" spans="1:36" ht="21.75" thickBot="1">
      <c r="A1003" s="152"/>
      <c r="B1003" s="213"/>
      <c r="C1003" s="214"/>
      <c r="D1003" s="215"/>
      <c r="E1003" s="216"/>
      <c r="F1003" s="217"/>
      <c r="G1003" s="218"/>
      <c r="H1003" s="214"/>
      <c r="I1003" s="214"/>
      <c r="J1003" s="219"/>
      <c r="K1003" s="220"/>
      <c r="L1003" s="192"/>
      <c r="M1003" s="193"/>
      <c r="N1003" s="164"/>
      <c r="O1003" s="221"/>
      <c r="P1003" s="293"/>
      <c r="Q1003" s="131"/>
      <c r="R1003" s="131"/>
      <c r="S1003" s="264"/>
      <c r="T1003" s="131"/>
      <c r="U1003" s="131"/>
      <c r="V1003" s="264"/>
      <c r="W1003" s="153"/>
      <c r="X1003" s="131"/>
      <c r="Y1003" s="268"/>
      <c r="Z1003" s="302"/>
      <c r="AA1003" s="283"/>
      <c r="AB1003" s="283"/>
      <c r="AC1003" s="284"/>
      <c r="AD1003" s="284"/>
      <c r="AE1003" s="304"/>
      <c r="AF1003" s="295"/>
      <c r="AG1003" s="161"/>
      <c r="AH1003" s="159" t="str">
        <f>IF(($AE1003+$AF1003)=0,"",IF((MAX($AE1003:$AF1003)-$Q1003)&lt;61,1,0))</f>
        <v/>
      </c>
      <c r="AI1003" s="160"/>
      <c r="AJ1003" s="162"/>
    </row>
    <row r="1004" spans="1:36" ht="21.75" thickBot="1">
      <c r="A1004" s="152"/>
      <c r="B1004" s="213"/>
      <c r="C1004" s="214"/>
      <c r="D1004" s="215"/>
      <c r="E1004" s="216"/>
      <c r="F1004" s="217"/>
      <c r="G1004" s="218"/>
      <c r="H1004" s="214"/>
      <c r="I1004" s="214"/>
      <c r="J1004" s="219"/>
      <c r="K1004" s="220"/>
      <c r="L1004" s="155"/>
      <c r="M1004" s="156"/>
      <c r="N1004" s="164"/>
      <c r="O1004" s="221"/>
      <c r="P1004" s="293"/>
      <c r="Q1004" s="131"/>
      <c r="R1004" s="131"/>
      <c r="S1004" s="264"/>
      <c r="T1004" s="131"/>
      <c r="U1004" s="131"/>
      <c r="V1004" s="264"/>
      <c r="W1004" s="153"/>
      <c r="X1004" s="153"/>
      <c r="Y1004" s="268"/>
      <c r="Z1004" s="302"/>
      <c r="AA1004" s="283"/>
      <c r="AB1004" s="283"/>
      <c r="AC1004" s="284"/>
      <c r="AD1004" s="284"/>
      <c r="AE1004" s="304"/>
      <c r="AF1004" s="295"/>
      <c r="AG1004" s="161"/>
      <c r="AH1004" s="159" t="str">
        <f>IF(($AE1004+$AF1004)=0,"",IF((MAX($AE1004:$AF1004)-$Q1004)&lt;61,1,0))</f>
        <v/>
      </c>
      <c r="AI1004" s="160"/>
      <c r="AJ1004" s="162"/>
    </row>
    <row r="1005" spans="1:36" ht="21.75" thickBot="1">
      <c r="A1005" s="152"/>
      <c r="B1005" s="213"/>
      <c r="C1005" s="214"/>
      <c r="D1005" s="215"/>
      <c r="E1005" s="216"/>
      <c r="F1005" s="217"/>
      <c r="G1005" s="218"/>
      <c r="H1005" s="214"/>
      <c r="I1005" s="214"/>
      <c r="J1005" s="219"/>
      <c r="K1005" s="220"/>
      <c r="L1005" s="155"/>
      <c r="M1005" s="156"/>
      <c r="N1005" s="164"/>
      <c r="O1005" s="221"/>
      <c r="P1005" s="293"/>
      <c r="Q1005" s="131"/>
      <c r="R1005" s="131"/>
      <c r="S1005" s="264"/>
      <c r="T1005" s="131"/>
      <c r="U1005" s="131"/>
      <c r="V1005" s="264"/>
      <c r="W1005" s="153"/>
      <c r="X1005" s="153"/>
      <c r="Y1005" s="268"/>
      <c r="Z1005" s="302"/>
      <c r="AA1005" s="283"/>
      <c r="AB1005" s="283"/>
      <c r="AC1005" s="284"/>
      <c r="AD1005" s="284"/>
      <c r="AE1005" s="304"/>
      <c r="AF1005" s="295"/>
      <c r="AG1005" s="161"/>
      <c r="AH1005" s="159" t="str">
        <f>IF(($AE1005+$AF1005)=0,"",IF((MAX($AE1005:$AF1005)-$Q1005)&lt;61,1,0))</f>
        <v/>
      </c>
      <c r="AI1005" s="160"/>
      <c r="AJ1005" s="162"/>
    </row>
    <row r="1006" spans="1:36" ht="21.75" thickBot="1">
      <c r="A1006" s="152"/>
      <c r="B1006" s="197"/>
      <c r="C1006" s="198"/>
      <c r="D1006" s="199"/>
      <c r="E1006" s="200"/>
      <c r="F1006" s="201"/>
      <c r="G1006" s="202"/>
      <c r="H1006" s="198"/>
      <c r="I1006" s="198"/>
      <c r="J1006" s="203"/>
      <c r="K1006" s="204"/>
      <c r="L1006" s="192"/>
      <c r="M1006" s="156"/>
      <c r="N1006" s="131"/>
      <c r="O1006" s="131"/>
      <c r="P1006" s="291"/>
      <c r="Q1006" s="131"/>
      <c r="R1006" s="131"/>
      <c r="S1006" s="264"/>
      <c r="T1006" s="131"/>
      <c r="U1006" s="131"/>
      <c r="V1006" s="264"/>
      <c r="W1006" s="153"/>
      <c r="X1006" s="131"/>
      <c r="Y1006" s="268"/>
      <c r="Z1006" s="302"/>
      <c r="AA1006" s="283"/>
      <c r="AB1006" s="283"/>
      <c r="AC1006" s="284"/>
      <c r="AD1006" s="284"/>
      <c r="AE1006" s="304"/>
      <c r="AF1006" s="295"/>
      <c r="AG1006" s="161"/>
      <c r="AH1006" s="159" t="str">
        <f t="shared" si="1"/>
        <v/>
      </c>
      <c r="AI1006" s="160"/>
      <c r="AJ1006" s="162"/>
    </row>
    <row r="1007" spans="1:36" ht="15.75" thickBot="1">
      <c r="A1007" s="180"/>
      <c r="B1007" s="181"/>
      <c r="C1007" s="181"/>
      <c r="D1007" s="182" t="str">
        <f t="shared" ref="D1007" si="2">IF(OR(C1007="Studio",C1007="T1",C1007="T1 bis",C1007="T2"),"40",IF(OR(C1007="T3",C1007="T4",C1007="T5"),"45",IF(OR(C1007="Chambre EHPAD",C1007="Chambre foyer"),"50",IF(OR(C1007="Parking",C1007="Voiries"),"8",IF(C1007="Commerces","12",IF(C1007="Bureaux","15",""))))))</f>
        <v/>
      </c>
      <c r="E1007" s="183"/>
      <c r="F1007" s="184"/>
      <c r="G1007" s="184"/>
      <c r="H1007" s="183"/>
      <c r="I1007" s="183"/>
      <c r="J1007" s="185"/>
      <c r="K1007" s="186"/>
      <c r="L1007" s="187"/>
      <c r="M1007" s="212"/>
      <c r="N1007" s="207"/>
      <c r="O1007" s="207"/>
      <c r="P1007" s="291"/>
      <c r="Q1007" s="207"/>
      <c r="R1007" s="207"/>
      <c r="S1007" s="264"/>
      <c r="T1007" s="131"/>
      <c r="U1007" s="131"/>
      <c r="V1007" s="264"/>
      <c r="W1007" s="131"/>
      <c r="X1007" s="131"/>
      <c r="Y1007" s="268"/>
      <c r="Z1007" s="305"/>
      <c r="AA1007" s="283" t="str">
        <f t="shared" ref="AA1007:AA1008" ca="1" si="3">IF(AND(R1007="",TODAY()&gt;Q1007+31,Q1007&lt;&gt;0),"1ère RELANCE","")</f>
        <v/>
      </c>
      <c r="AB1007" s="283" t="str">
        <f t="shared" ref="AB1007:AB1008" ca="1" si="4">IF(AND(R1007="",TODAY()&gt;Q1007+90,Q1007&lt;&gt;0),"DERNIERE RELANCE","")</f>
        <v/>
      </c>
      <c r="AC1007" s="284" t="str">
        <f t="shared" ref="AC1007:AC1008" ca="1" si="5">IF(AA1007="1ère RELANCE",NETWORKDAYS(Q1007,TODAY(),1)*D1007,"")</f>
        <v/>
      </c>
      <c r="AD1007" s="284"/>
      <c r="AE1007" s="303"/>
      <c r="AF1007" s="295"/>
      <c r="AG1007" s="161"/>
      <c r="AH1007" s="159" t="str">
        <f t="shared" si="0"/>
        <v/>
      </c>
      <c r="AI1007" s="160"/>
      <c r="AJ1007" s="162"/>
    </row>
    <row r="1008" spans="1:36" ht="15.75" thickBot="1">
      <c r="A1008" s="90" t="s">
        <v>78</v>
      </c>
      <c r="B1008" s="82"/>
      <c r="C1008" s="82"/>
      <c r="D1008" s="81" t="str">
        <f t="shared" ref="D1008" si="6">IF(OR(C1008="Studio",C1008="T1",C1008="T1 bis",C1008="T2"),"40",IF(OR(C1008="T3",C1008="T4",C1008="T5"),"45",IF(OR(C1008="Chambre EHPAD",C1008="Chambre foyer"),"50",IF(OR(C1008="Parking",C1008="Voiries"),"8",IF(C1008="Commerces","12",IF(C1008="Bureaux","15",""))))))</f>
        <v/>
      </c>
      <c r="E1008" s="82"/>
      <c r="F1008" s="82"/>
      <c r="G1008" s="82"/>
      <c r="H1008" s="82"/>
      <c r="I1008" s="83"/>
      <c r="J1008" s="84"/>
      <c r="K1008" s="85"/>
      <c r="L1008" s="82"/>
      <c r="M1008" s="209"/>
      <c r="N1008" s="206"/>
      <c r="O1008" s="210"/>
      <c r="P1008" s="211"/>
      <c r="Q1008" s="210"/>
      <c r="R1008" s="206"/>
      <c r="S1008" s="87"/>
      <c r="T1008" s="210"/>
      <c r="U1008" s="206"/>
      <c r="V1008" s="87"/>
      <c r="W1008" s="210"/>
      <c r="X1008" s="206"/>
      <c r="Y1008" s="87"/>
      <c r="Z1008" s="299"/>
      <c r="AA1008" s="148" t="str">
        <f t="shared" ca="1" si="3"/>
        <v/>
      </c>
      <c r="AB1008" s="148" t="str">
        <f t="shared" ca="1" si="4"/>
        <v/>
      </c>
      <c r="AC1008" s="149" t="str">
        <f t="shared" ca="1" si="5"/>
        <v/>
      </c>
      <c r="AD1008" s="300"/>
      <c r="AE1008" s="301"/>
      <c r="AF1008" s="85"/>
      <c r="AG1008" s="86"/>
      <c r="AH1008" s="89" t="str">
        <f t="shared" ref="AH1008" si="7">IF(($AE1008+$AF1008)=0,"",IF((MAX($AE1008:$AF1008)-$Q1008)&lt;61,1,0))</f>
        <v/>
      </c>
      <c r="AI1008" s="82"/>
      <c r="AJ1008" s="88"/>
    </row>
    <row r="1009" spans="1:36" ht="16.5" thickTop="1" thickBot="1">
      <c r="A1009" s="343" t="s">
        <v>36</v>
      </c>
      <c r="B1009" s="344"/>
      <c r="C1009" s="91"/>
      <c r="D1009" s="92"/>
      <c r="E1009" s="92"/>
      <c r="F1009" s="93"/>
      <c r="G1009" s="94"/>
      <c r="H1009" s="94"/>
      <c r="I1009" s="95"/>
      <c r="J1009" s="109"/>
      <c r="K1009" s="106"/>
      <c r="L1009" s="112"/>
      <c r="M1009" s="114" t="s">
        <v>37</v>
      </c>
      <c r="N1009" s="30">
        <f>COUNTA(N7:N30)</f>
        <v>0</v>
      </c>
      <c r="O1009" s="30">
        <f>COUNTA(O7:O30)</f>
        <v>0</v>
      </c>
      <c r="P1009" s="28"/>
      <c r="Q1009" s="306">
        <f>COUNTA(Q7:Q977)</f>
        <v>971</v>
      </c>
      <c r="R1009" s="306">
        <f>COUNTA(R7:R977)</f>
        <v>552</v>
      </c>
      <c r="S1009" s="33"/>
      <c r="T1009" s="30">
        <f>COUNTA(T7:T30)</f>
        <v>0</v>
      </c>
      <c r="U1009" s="30">
        <f>COUNTA(U7:U30)</f>
        <v>0</v>
      </c>
      <c r="V1009" s="34"/>
      <c r="W1009" s="30">
        <f>COUNTA(W7:W30)</f>
        <v>0</v>
      </c>
      <c r="X1009" s="30">
        <f>COUNTA(X7:X30)</f>
        <v>0</v>
      </c>
      <c r="Y1009" s="31"/>
      <c r="Z1009" s="70"/>
      <c r="AA1009" s="70"/>
      <c r="AB1009" s="70"/>
      <c r="AC1009" s="70"/>
      <c r="AD1009" s="70"/>
      <c r="AF1009" s="70"/>
      <c r="AG1009" s="70"/>
      <c r="AH1009" s="70"/>
      <c r="AI1009" s="70"/>
      <c r="AJ1009" s="70"/>
    </row>
    <row r="1010" spans="1:36" ht="15.75" thickBot="1">
      <c r="A1010" s="343"/>
      <c r="B1010" s="344"/>
      <c r="C1010" s="96"/>
      <c r="D1010" s="97"/>
      <c r="E1010" s="97"/>
      <c r="F1010" s="98"/>
      <c r="G1010" s="99"/>
      <c r="H1010" s="99"/>
      <c r="I1010" s="100"/>
      <c r="J1010" s="31"/>
      <c r="K1010" s="107"/>
      <c r="L1010" s="29"/>
      <c r="M1010" s="115" t="s">
        <v>38</v>
      </c>
      <c r="N1010" s="157">
        <f>COUNTA(N980:N1008)</f>
        <v>0</v>
      </c>
      <c r="O1010" s="157">
        <f>COUNTA(O980:O1008)</f>
        <v>0</v>
      </c>
      <c r="P1010" s="24"/>
      <c r="Q1010" s="158">
        <f>COUNTA(Q980:Q1008)</f>
        <v>0</v>
      </c>
      <c r="R1010" s="158">
        <f>COUNTA(R980:R1008)</f>
        <v>0</v>
      </c>
      <c r="S1010" s="26"/>
      <c r="T1010" s="158">
        <f>COUNTA(T980:T1008)</f>
        <v>0</v>
      </c>
      <c r="U1010" s="158">
        <f>COUNTA(U980:U1008)</f>
        <v>0</v>
      </c>
      <c r="V1010" s="27"/>
      <c r="W1010" s="157">
        <f>COUNTA(W980:W1008)</f>
        <v>0</v>
      </c>
      <c r="X1010" s="157">
        <f>COUNTA(X980:X1008)</f>
        <v>0</v>
      </c>
      <c r="Y1010" s="3"/>
      <c r="Z1010" s="70"/>
      <c r="AA1010" s="70"/>
      <c r="AB1010" s="70"/>
      <c r="AC1010" s="70"/>
      <c r="AD1010" s="70"/>
      <c r="AF1010" s="70"/>
      <c r="AG1010" s="70"/>
      <c r="AH1010" s="70"/>
      <c r="AI1010" s="70"/>
      <c r="AJ1010" s="70"/>
    </row>
    <row r="1011" spans="1:36" ht="15.75" thickBot="1">
      <c r="A1011" s="345"/>
      <c r="B1011" s="346"/>
      <c r="C1011" s="101"/>
      <c r="D1011" s="102"/>
      <c r="E1011" s="102"/>
      <c r="F1011" s="103"/>
      <c r="G1011" s="104"/>
      <c r="H1011" s="104"/>
      <c r="I1011" s="105"/>
      <c r="J1011" s="110"/>
      <c r="K1011" s="108"/>
      <c r="L1011" s="113"/>
      <c r="M1011" s="116" t="s">
        <v>39</v>
      </c>
      <c r="N1011" s="2">
        <f>N1009+N1010</f>
        <v>0</v>
      </c>
      <c r="O1011" s="2">
        <f>O1009+O1010</f>
        <v>0</v>
      </c>
      <c r="P1011" s="28"/>
      <c r="Q1011" s="30">
        <f>Q1010+Q1009</f>
        <v>971</v>
      </c>
      <c r="R1011" s="30">
        <f>R1010+R1009</f>
        <v>552</v>
      </c>
      <c r="S1011" s="111"/>
      <c r="T1011" s="30">
        <f>T1010+T1009</f>
        <v>0</v>
      </c>
      <c r="U1011" s="30">
        <f>U1010+U1009</f>
        <v>0</v>
      </c>
      <c r="V1011" s="28"/>
      <c r="W1011" s="2">
        <f>W1010+W1009</f>
        <v>0</v>
      </c>
      <c r="X1011" s="2">
        <f>X1010+X1009</f>
        <v>0</v>
      </c>
      <c r="Y1011" s="3"/>
      <c r="Z1011" s="70"/>
      <c r="AA1011" s="70"/>
      <c r="AB1011" s="70"/>
      <c r="AC1011" s="70"/>
      <c r="AD1011" s="70"/>
      <c r="AF1011" s="70"/>
      <c r="AG1011" s="70"/>
      <c r="AH1011" s="70"/>
      <c r="AI1011" s="70"/>
      <c r="AJ1011" s="70"/>
    </row>
    <row r="1012" spans="1:36">
      <c r="A1012" s="4"/>
      <c r="B1012" s="5"/>
      <c r="C1012" s="6"/>
      <c r="D1012" s="6"/>
      <c r="E1012" s="7"/>
      <c r="F1012" s="8"/>
      <c r="G1012" s="8"/>
      <c r="H1012" s="8"/>
      <c r="I1012" s="8"/>
      <c r="J1012" s="8"/>
      <c r="K1012" s="8"/>
      <c r="L1012" s="8"/>
      <c r="M1012" s="37"/>
      <c r="N1012" s="336" t="str">
        <f>IF(O1011=0,"00,00%",(O1011/N1011))</f>
        <v>00,00%</v>
      </c>
      <c r="O1012" s="337"/>
      <c r="P1012" s="9"/>
      <c r="Q1012" s="336">
        <f>IF(R1011=0,"00,00%",(R1011/Q1011))</f>
        <v>0.56848609680741502</v>
      </c>
      <c r="R1012" s="337"/>
      <c r="S1012" s="10"/>
      <c r="T1012" s="336" t="str">
        <f>IF(U1011=0,"00,00%",(U1011/T1011))</f>
        <v>00,00%</v>
      </c>
      <c r="U1012" s="337"/>
      <c r="V1012" s="9"/>
      <c r="W1012" s="336" t="str">
        <f>IF(X1011=0,"00,00%",(X1011/W1011))</f>
        <v>00,00%</v>
      </c>
      <c r="X1012" s="337"/>
      <c r="Y1012" s="11"/>
      <c r="Z1012" s="70"/>
      <c r="AA1012" s="70"/>
      <c r="AB1012" s="70"/>
      <c r="AC1012" s="70"/>
      <c r="AD1012" s="70"/>
      <c r="AF1012" s="70"/>
      <c r="AG1012" s="70"/>
      <c r="AH1012" s="70"/>
      <c r="AI1012" s="70"/>
      <c r="AJ1012" s="70"/>
    </row>
    <row r="1013" spans="1:36">
      <c r="A1013" s="12"/>
      <c r="B1013" s="12"/>
      <c r="C1013" s="12"/>
      <c r="D1013" s="12"/>
      <c r="E1013" s="13"/>
      <c r="F1013" s="14"/>
      <c r="G1013" s="14"/>
      <c r="H1013" s="14"/>
      <c r="I1013" s="14"/>
      <c r="J1013" s="14"/>
      <c r="K1013" s="14"/>
      <c r="L1013" s="14"/>
      <c r="M1013" s="38"/>
      <c r="N1013" s="330" t="s">
        <v>40</v>
      </c>
      <c r="O1013" s="331"/>
      <c r="P1013" s="15"/>
      <c r="Q1013" s="330" t="s">
        <v>41</v>
      </c>
      <c r="R1013" s="331"/>
      <c r="S1013" s="16"/>
      <c r="T1013" s="332" t="s">
        <v>42</v>
      </c>
      <c r="U1013" s="333"/>
      <c r="V1013" s="15"/>
      <c r="W1013" s="332" t="s">
        <v>43</v>
      </c>
      <c r="X1013" s="333"/>
      <c r="Y1013" s="17"/>
      <c r="Z1013" s="70"/>
      <c r="AA1013" s="70"/>
      <c r="AB1013" s="70"/>
      <c r="AC1013" s="70"/>
      <c r="AD1013" s="70"/>
      <c r="AF1013" s="70"/>
      <c r="AG1013" s="70"/>
      <c r="AH1013" s="70"/>
      <c r="AI1013" s="70"/>
      <c r="AJ1013" s="70"/>
    </row>
    <row r="1014" spans="1:36" ht="27.75" thickBot="1">
      <c r="A1014" s="18"/>
      <c r="B1014" s="18"/>
      <c r="C1014" s="18"/>
      <c r="D1014" s="18"/>
      <c r="E1014" s="19"/>
      <c r="F1014" s="20"/>
      <c r="G1014" s="21"/>
      <c r="H1014" s="21"/>
      <c r="I1014" s="21"/>
      <c r="J1014" s="20"/>
      <c r="K1014" s="20"/>
      <c r="L1014" s="21"/>
      <c r="M1014" s="39"/>
      <c r="N1014" s="22" t="s">
        <v>44</v>
      </c>
      <c r="O1014" s="23" t="e">
        <f>N1011/A1011</f>
        <v>#DIV/0!</v>
      </c>
      <c r="P1014" s="24"/>
      <c r="Q1014" s="22" t="s">
        <v>45</v>
      </c>
      <c r="R1014" s="25" t="e">
        <f>Q1011/A1011</f>
        <v>#DIV/0!</v>
      </c>
      <c r="S1014" s="26"/>
      <c r="T1014" s="22" t="s">
        <v>45</v>
      </c>
      <c r="U1014" s="25" t="e">
        <f>T1011/A1011</f>
        <v>#DIV/0!</v>
      </c>
      <c r="V1014" s="24"/>
      <c r="W1014" s="22" t="s">
        <v>45</v>
      </c>
      <c r="X1014" s="25" t="e">
        <f>W1011/A1011</f>
        <v>#DIV/0!</v>
      </c>
      <c r="Y1014" s="27"/>
      <c r="Z1014" s="70"/>
      <c r="AA1014" s="70"/>
      <c r="AB1014" s="70"/>
      <c r="AC1014" s="70"/>
      <c r="AD1014" s="70"/>
      <c r="AF1014" s="70"/>
      <c r="AG1014" s="70"/>
      <c r="AH1014" s="70"/>
      <c r="AI1014" s="70"/>
      <c r="AJ1014" s="70"/>
    </row>
    <row r="1015" spans="1:36" ht="15.75" thickBot="1">
      <c r="A1015" s="70"/>
      <c r="B1015" s="70"/>
      <c r="C1015" s="70"/>
      <c r="D1015" s="70"/>
      <c r="E1015" s="70"/>
      <c r="F1015" s="70"/>
      <c r="G1015" s="70"/>
      <c r="H1015" s="70"/>
      <c r="I1015" s="70"/>
      <c r="J1015" s="70"/>
      <c r="K1015" s="70"/>
      <c r="L1015" s="70"/>
      <c r="M1015" s="71"/>
      <c r="N1015" s="70"/>
      <c r="O1015" s="70"/>
      <c r="P1015" s="70"/>
      <c r="Q1015" s="70"/>
      <c r="R1015" s="70"/>
      <c r="S1015" s="70"/>
      <c r="T1015" s="70"/>
      <c r="U1015" s="70"/>
      <c r="V1015" s="70"/>
      <c r="W1015" s="70"/>
      <c r="X1015" s="70"/>
      <c r="Y1015" s="70"/>
      <c r="Z1015" s="70"/>
      <c r="AA1015" s="70"/>
      <c r="AB1015" s="70"/>
      <c r="AC1015" s="70"/>
      <c r="AD1015" s="70"/>
      <c r="AF1015" s="70"/>
      <c r="AG1015" s="70"/>
      <c r="AH1015" s="70"/>
      <c r="AI1015" s="70"/>
      <c r="AJ1015" s="70"/>
    </row>
    <row r="1016" spans="1:36" ht="36.75" thickBot="1">
      <c r="A1016" s="70"/>
      <c r="B1016" s="70"/>
      <c r="C1016" s="70"/>
      <c r="D1016" s="70"/>
      <c r="E1016" s="70"/>
      <c r="F1016" s="70"/>
      <c r="G1016" s="70"/>
      <c r="H1016" s="70"/>
      <c r="I1016" s="70"/>
      <c r="J1016" s="70"/>
      <c r="K1016" s="70"/>
      <c r="L1016" s="70"/>
      <c r="M1016" s="40"/>
      <c r="N1016" s="334" t="s">
        <v>46</v>
      </c>
      <c r="O1016" s="335"/>
      <c r="P1016" s="79" t="s">
        <v>32</v>
      </c>
      <c r="Q1016" s="334" t="s">
        <v>153</v>
      </c>
      <c r="R1016" s="335"/>
      <c r="S1016" s="79" t="s">
        <v>95</v>
      </c>
      <c r="T1016" s="334" t="s">
        <v>154</v>
      </c>
      <c r="U1016" s="335"/>
      <c r="V1016" s="80" t="s">
        <v>87</v>
      </c>
      <c r="W1016" s="334" t="s">
        <v>155</v>
      </c>
      <c r="X1016" s="335"/>
      <c r="Y1016" s="79" t="s">
        <v>90</v>
      </c>
      <c r="Z1016" s="35" t="s">
        <v>47</v>
      </c>
      <c r="AA1016" s="35" t="s">
        <v>48</v>
      </c>
      <c r="AB1016" s="70"/>
      <c r="AC1016" s="70"/>
      <c r="AD1016" s="70"/>
      <c r="AF1016" s="70"/>
      <c r="AG1016" s="70"/>
      <c r="AH1016" s="70"/>
      <c r="AI1016" s="70"/>
      <c r="AJ1016" s="70"/>
    </row>
    <row r="1017" spans="1:36" ht="15.75" thickBot="1">
      <c r="A1017" s="70"/>
      <c r="B1017" s="70"/>
      <c r="C1017" s="70"/>
      <c r="D1017" s="70"/>
      <c r="E1017" s="70"/>
      <c r="F1017" s="70"/>
      <c r="G1017" s="70"/>
      <c r="H1017" s="70"/>
      <c r="I1017" s="70"/>
      <c r="J1017" s="70"/>
      <c r="K1017" s="70"/>
      <c r="L1017" s="70"/>
      <c r="M1017" s="41" t="s">
        <v>49</v>
      </c>
      <c r="N1017" s="325">
        <f>SUBTOTAL(3,N7:N30)+SUBTOTAL(3,Extérieurs[Réserve d''OPR])</f>
        <v>0</v>
      </c>
      <c r="O1017" s="324"/>
      <c r="P1017" s="36"/>
      <c r="Q1017" s="325">
        <f>SUBTOTAL(3,Logements[10/03/2017])+SUBTOTAL(3,Extérieurs[Réserve OPR])</f>
        <v>971</v>
      </c>
      <c r="R1017" s="324"/>
      <c r="S1017" s="36"/>
      <c r="T1017" s="325">
        <f>SUBTOTAL(3,T7:T30)+SUBTOTAL(3,Extérieurs[[Réserve pré livraison ]])</f>
        <v>0</v>
      </c>
      <c r="U1017" s="324"/>
      <c r="V1017" s="36"/>
      <c r="W1017" s="325">
        <f>SUBTOTAL(3,W7:W30)+SUBTOTAL(3,Extérieurs[[Réserve Livraison ]])</f>
        <v>0</v>
      </c>
      <c r="X1017" s="324"/>
      <c r="Y1017" s="36"/>
      <c r="Z1017" s="320" t="s">
        <v>50</v>
      </c>
      <c r="AA1017" s="320" t="e">
        <f ca="1">SUBTOTAL(9,AC30:AC979)</f>
        <v>#VALUE!</v>
      </c>
      <c r="AB1017" s="70"/>
      <c r="AC1017" s="70"/>
      <c r="AD1017" s="70"/>
      <c r="AF1017" s="70"/>
      <c r="AG1017" s="70"/>
      <c r="AH1017" s="70"/>
      <c r="AI1017" s="70"/>
      <c r="AJ1017" s="70"/>
    </row>
    <row r="1018" spans="1:36" ht="15.75" thickBot="1">
      <c r="A1018" s="70"/>
      <c r="B1018" s="70"/>
      <c r="C1018" s="70"/>
      <c r="D1018" s="70"/>
      <c r="E1018" s="70"/>
      <c r="F1018" s="70"/>
      <c r="G1018" s="70"/>
      <c r="H1018" s="70"/>
      <c r="I1018" s="70"/>
      <c r="J1018" s="70"/>
      <c r="K1018" s="70"/>
      <c r="L1018" s="70"/>
      <c r="M1018" s="41" t="s">
        <v>51</v>
      </c>
      <c r="N1018" s="323">
        <f>SUBTOTAL(3,O7:O977)+SUBTOTAL(3,Extérieurs[OPR levée par MOE])</f>
        <v>1</v>
      </c>
      <c r="O1018" s="324"/>
      <c r="P1018" s="36"/>
      <c r="Q1018" s="323">
        <f>SUBTOTAL(3,R7:R977)+SUBTOTAL(3,Extérieurs[[Quitus OPR ]])</f>
        <v>552</v>
      </c>
      <c r="R1018" s="324"/>
      <c r="S1018" s="36"/>
      <c r="T1018" s="323">
        <f>SUBTOTAL(3,U7:U977)+SUBTOTAL(3,Extérieurs[Quitus Pré livraison])</f>
        <v>1</v>
      </c>
      <c r="U1018" s="324"/>
      <c r="V1018" s="36"/>
      <c r="W1018" s="325">
        <f>SUBTOTAL(3,X7:X30)+SUBTOTAL(3,Extérieurs[[Quitus Livraison ]])</f>
        <v>0</v>
      </c>
      <c r="X1018" s="324"/>
      <c r="Y1018" s="36"/>
      <c r="Z1018" s="321"/>
      <c r="AA1018" s="321"/>
      <c r="AB1018" s="70"/>
      <c r="AC1018" s="70"/>
      <c r="AD1018" s="70"/>
      <c r="AF1018" s="70"/>
      <c r="AG1018" s="70"/>
      <c r="AH1018" s="70"/>
      <c r="AI1018" s="70"/>
      <c r="AJ1018" s="70"/>
    </row>
    <row r="1019" spans="1:36" ht="15.75" thickBot="1">
      <c r="A1019" s="70"/>
      <c r="B1019" s="70"/>
      <c r="C1019" s="70"/>
      <c r="D1019" s="70"/>
      <c r="E1019" s="70"/>
      <c r="F1019" s="70"/>
      <c r="G1019" s="70"/>
      <c r="H1019" s="70"/>
      <c r="I1019" s="70"/>
      <c r="J1019" s="70"/>
      <c r="K1019" s="70"/>
      <c r="L1019" s="70"/>
      <c r="M1019" s="41" t="s">
        <v>52</v>
      </c>
      <c r="N1019" s="326" t="e">
        <f>IF(N1018=0,"00,00%",(N1018/N1017))</f>
        <v>#DIV/0!</v>
      </c>
      <c r="O1019" s="327"/>
      <c r="P1019" s="36"/>
      <c r="Q1019" s="326">
        <f>IF(Q1018=0,"00,00%",(Q1018/Q1017))</f>
        <v>0.56848609680741502</v>
      </c>
      <c r="R1019" s="327"/>
      <c r="S1019" s="36"/>
      <c r="T1019" s="328" t="e">
        <f>IF(T1018=0,"00,00%",(T1018/T1017))</f>
        <v>#DIV/0!</v>
      </c>
      <c r="U1019" s="329"/>
      <c r="V1019" s="36"/>
      <c r="W1019" s="326" t="str">
        <f>IF(W1018=0,"00,00%",(W1018/W1017))</f>
        <v>00,00%</v>
      </c>
      <c r="X1019" s="327"/>
      <c r="Y1019" s="36"/>
      <c r="Z1019" s="322"/>
      <c r="AA1019" s="322"/>
      <c r="AB1019" s="70"/>
      <c r="AC1019" s="70"/>
      <c r="AD1019" s="70"/>
      <c r="AF1019" s="70"/>
      <c r="AG1019" s="70"/>
      <c r="AH1019" s="70"/>
      <c r="AI1019" s="70"/>
      <c r="AJ1019" s="70"/>
    </row>
  </sheetData>
  <sheetProtection selectLockedCells="1" sort="0" autoFilter="0" pivotTables="0"/>
  <mergeCells count="29">
    <mergeCell ref="W1012:X1012"/>
    <mergeCell ref="A4:AE5"/>
    <mergeCell ref="A1009:B1010"/>
    <mergeCell ref="A1011:B1011"/>
    <mergeCell ref="N1012:O1012"/>
    <mergeCell ref="Q1012:R1012"/>
    <mergeCell ref="T1012:U1012"/>
    <mergeCell ref="Q1013:R1013"/>
    <mergeCell ref="T1013:U1013"/>
    <mergeCell ref="W1013:X1013"/>
    <mergeCell ref="N1016:O1016"/>
    <mergeCell ref="Q1016:R1016"/>
    <mergeCell ref="T1016:U1016"/>
    <mergeCell ref="W1016:X1016"/>
    <mergeCell ref="N1013:O1013"/>
    <mergeCell ref="Z1017:Z1019"/>
    <mergeCell ref="AA1017:AA1019"/>
    <mergeCell ref="N1018:O1018"/>
    <mergeCell ref="Q1018:R1018"/>
    <mergeCell ref="T1018:U1018"/>
    <mergeCell ref="W1018:X1018"/>
    <mergeCell ref="N1019:O1019"/>
    <mergeCell ref="Q1019:R1019"/>
    <mergeCell ref="T1019:U1019"/>
    <mergeCell ref="W1019:X1019"/>
    <mergeCell ref="N1017:O1017"/>
    <mergeCell ref="Q1017:R1017"/>
    <mergeCell ref="T1017:U1017"/>
    <mergeCell ref="W1017:X1017"/>
  </mergeCells>
  <phoneticPr fontId="31" type="noConversion"/>
  <conditionalFormatting sqref="AD7:AD978">
    <cfRule type="cellIs" dxfId="1768" priority="4494" stopIfTrue="1" operator="equal">
      <formula>"RELANCE GPA"</formula>
    </cfRule>
  </conditionalFormatting>
  <conditionalFormatting sqref="AB567:AD567">
    <cfRule type="cellIs" dxfId="1767" priority="4493" stopIfTrue="1" operator="equal">
      <formula>IF(AND(AR63927="",TODAY()&gt;AQ63927+90),"DERNIERE RELANCE","")</formula>
    </cfRule>
  </conditionalFormatting>
  <conditionalFormatting sqref="AB1008:AC1008">
    <cfRule type="cellIs" dxfId="1766" priority="4489" stopIfTrue="1" operator="equal">
      <formula>IF(AND(AR63249="",TODAY()&gt;AQ63249+90),"DERNIERE RELANCE","")</formula>
    </cfRule>
  </conditionalFormatting>
  <conditionalFormatting sqref="AD6">
    <cfRule type="cellIs" dxfId="1765" priority="4486" stopIfTrue="1" operator="equal">
      <formula>"RELANCE GPA"</formula>
    </cfRule>
  </conditionalFormatting>
  <conditionalFormatting sqref="AB978:AD978 AB30:AD567">
    <cfRule type="cellIs" dxfId="1764" priority="4551" stopIfTrue="1" operator="equal">
      <formula>IF(AND(#REF!="",TODAY()&gt;#REF!+31),"1ère RELANCE","")</formula>
    </cfRule>
  </conditionalFormatting>
  <conditionalFormatting sqref="AA978 AA30:AA567">
    <cfRule type="cellIs" dxfId="1763" priority="4552" stopIfTrue="1" operator="equal">
      <formula>IF(AND(#REF!="",TODAY()&gt;#REF!+31),"1ère RELANCE","")</formula>
    </cfRule>
  </conditionalFormatting>
  <conditionalFormatting sqref="AB980:AC1008 AA15:AD29">
    <cfRule type="cellIs" dxfId="1762" priority="4483" stopIfTrue="1" operator="equal">
      <formula>IF(AND(#REF!="",TODAY()&gt;#REF!+31),"1ère RELANCE","")</formula>
    </cfRule>
  </conditionalFormatting>
  <conditionalFormatting sqref="AA980:AA1008">
    <cfRule type="cellIs" dxfId="1761" priority="4482" stopIfTrue="1" operator="equal">
      <formula>IF(AND(#REF!="",TODAY()&gt;#REF!+31),"1ère RELANCE","")</formula>
    </cfRule>
  </conditionalFormatting>
  <conditionalFormatting sqref="AC1007:AJ1007">
    <cfRule type="cellIs" dxfId="1760" priority="4484" stopIfTrue="1" operator="equal">
      <formula>IF(AND(AS63254="",TODAY()&gt;AR63254+90),"DERNIERE RELANCE","")</formula>
    </cfRule>
  </conditionalFormatting>
  <conditionalFormatting sqref="AD980:AD1007">
    <cfRule type="cellIs" dxfId="1759" priority="4481" stopIfTrue="1" operator="equal">
      <formula>"RELANCE GPA"</formula>
    </cfRule>
  </conditionalFormatting>
  <conditionalFormatting sqref="AA979:AB1007">
    <cfRule type="cellIs" dxfId="1758" priority="4480" stopIfTrue="1" operator="equal">
      <formula>IF(AND(#REF!="",TODAY()&gt;#REF!+31),"1ère RELANCE","")</formula>
    </cfRule>
  </conditionalFormatting>
  <conditionalFormatting sqref="AC980:AD1007 AC979">
    <cfRule type="cellIs" dxfId="1757" priority="4478" stopIfTrue="1" operator="equal">
      <formula>IF(AND(#REF!="",TODAY()&gt;#REF!+31),"1ère RELANCE","")</formula>
    </cfRule>
  </conditionalFormatting>
  <conditionalFormatting sqref="AC6:AJ6 AB21:AD24">
    <cfRule type="cellIs" dxfId="1756" priority="4475" stopIfTrue="1" operator="equal">
      <formula>IF(AND(AR63189="",TODAY()&gt;AQ63189+90),"DERNIERE RELANCE","")</formula>
    </cfRule>
  </conditionalFormatting>
  <conditionalFormatting sqref="AI979:AJ1007">
    <cfRule type="cellIs" dxfId="1755" priority="4472" stopIfTrue="1" operator="equal">
      <formula>IF(AND(#REF!="",TODAY()&gt;#REF!+31),"1ère RELANCE","")</formula>
    </cfRule>
  </conditionalFormatting>
  <conditionalFormatting sqref="AE979:AH980 AF981:AH981 AF986:AH986 AF990:AH990 AE982:AH982 AE987:AH989 AE984:AH985 AF983:AH983 AE991:AH1007">
    <cfRule type="cellIs" dxfId="1754" priority="4470" stopIfTrue="1" operator="equal">
      <formula>IF(AND(#REF!="",TODAY()&gt;#REF!+31),"1ère RELANCE","")</formula>
    </cfRule>
  </conditionalFormatting>
  <conditionalFormatting sqref="AE979:AH980 AC980:AD999 AI979:AJ999 AF981:AH981 AF986:AH986 AF990:AH990 AE982:AH982 AE987:AH989 AE984:AH985 AF983:AH983 AE991:AH999 AC979">
    <cfRule type="cellIs" dxfId="1753" priority="4471" stopIfTrue="1" operator="equal">
      <formula>IF(AND(AS63236="",TODAY()&gt;AR63236+90),"DERNIERE RELANCE","")</formula>
    </cfRule>
  </conditionalFormatting>
  <conditionalFormatting sqref="AB8:AD10 AB81:AD81">
    <cfRule type="cellIs" dxfId="1752" priority="4689" stopIfTrue="1" operator="equal">
      <formula>IF(AND(AR63196="",TODAY()&gt;AQ63196+90),"DERNIERE RELANCE","")</formula>
    </cfRule>
  </conditionalFormatting>
  <conditionalFormatting sqref="AB7:AD7 AB83:AD100">
    <cfRule type="cellIs" dxfId="1751" priority="4699" stopIfTrue="1" operator="equal">
      <formula>IF(AND(AR63197="",TODAY()&gt;AQ63197+90),"DERNIERE RELANCE","")</formula>
    </cfRule>
  </conditionalFormatting>
  <conditionalFormatting sqref="AB29:AD29">
    <cfRule type="cellIs" dxfId="1750" priority="4729" stopIfTrue="1" operator="equal">
      <formula>IF(AND(AR63203="",TODAY()&gt;AQ63203+90),"DERNIERE RELANCE","")</formula>
    </cfRule>
  </conditionalFormatting>
  <conditionalFormatting sqref="AB11:AD11">
    <cfRule type="cellIs" dxfId="1749" priority="4913" stopIfTrue="1" operator="equal">
      <formula>IF(AND(AR63194="",TODAY()&gt;AQ63194+90),"DERNIERE RELANCE","")</formula>
    </cfRule>
  </conditionalFormatting>
  <conditionalFormatting sqref="AC6:AJ6">
    <cfRule type="cellIs" dxfId="1748" priority="5485" stopIfTrue="1" operator="equal">
      <formula>IF(AND(#REF!="",TODAY()&gt;#REF!+31),"1ère RELANCE","")</formula>
    </cfRule>
  </conditionalFormatting>
  <conditionalFormatting sqref="AA6:AB6">
    <cfRule type="cellIs" dxfId="1747" priority="5486" stopIfTrue="1" operator="equal">
      <formula>IF(AND(#REF!="",TODAY()&gt;#REF!+31),"1ère RELANCE","")</formula>
    </cfRule>
  </conditionalFormatting>
  <conditionalFormatting sqref="AA11">
    <cfRule type="cellIs" dxfId="1746" priority="5703" stopIfTrue="1" operator="equal">
      <formula>IF(AND(#REF!="",TODAY()&gt;#REF!+31),"1ère RELANCE","")</formula>
    </cfRule>
  </conditionalFormatting>
  <conditionalFormatting sqref="AB11:AD11">
    <cfRule type="cellIs" dxfId="1745" priority="5705" stopIfTrue="1" operator="equal">
      <formula>IF(AND(#REF!="",TODAY()&gt;#REF!+31),"1ère RELANCE","")</formula>
    </cfRule>
  </conditionalFormatting>
  <conditionalFormatting sqref="AA8:AA10">
    <cfRule type="cellIs" dxfId="1744" priority="5809" stopIfTrue="1" operator="equal">
      <formula>IF(AND(#REF!="",TODAY()&gt;#REF!+31),"1ère RELANCE","")</formula>
    </cfRule>
  </conditionalFormatting>
  <conditionalFormatting sqref="AB8:AD10">
    <cfRule type="cellIs" dxfId="1743" priority="5810" stopIfTrue="1" operator="equal">
      <formula>IF(AND(#REF!="",TODAY()&gt;#REF!+31),"1ère RELANCE","")</formula>
    </cfRule>
  </conditionalFormatting>
  <conditionalFormatting sqref="AA7">
    <cfRule type="cellIs" dxfId="1742" priority="5811" stopIfTrue="1" operator="equal">
      <formula>IF(AND(#REF!="",TODAY()&gt;#REF!+31),"1ère RELANCE","")</formula>
    </cfRule>
  </conditionalFormatting>
  <conditionalFormatting sqref="AB7:AD7">
    <cfRule type="cellIs" dxfId="1741" priority="5812" stopIfTrue="1" operator="equal">
      <formula>IF(AND(#REF!="",TODAY()&gt;#REF!+31),"1ère RELANCE","")</formula>
    </cfRule>
  </conditionalFormatting>
  <conditionalFormatting sqref="AA14">
    <cfRule type="cellIs" dxfId="1740" priority="5827" stopIfTrue="1" operator="equal">
      <formula>IF(AND(#REF!="",TODAY()&gt;#REF!+31),"1ère RELANCE","")</formula>
    </cfRule>
  </conditionalFormatting>
  <conditionalFormatting sqref="AB14:AD14">
    <cfRule type="cellIs" dxfId="1739" priority="5828" stopIfTrue="1" operator="equal">
      <formula>IF(AND(#REF!="",TODAY()&gt;#REF!+31),"1ère RELANCE","")</formula>
    </cfRule>
  </conditionalFormatting>
  <conditionalFormatting sqref="AA12:AA13">
    <cfRule type="cellIs" dxfId="1738" priority="5881" stopIfTrue="1" operator="equal">
      <formula>IF(AND(#REF!="",TODAY()&gt;#REF!+31),"1ère RELANCE","")</formula>
    </cfRule>
  </conditionalFormatting>
  <conditionalFormatting sqref="AB12:AD13">
    <cfRule type="cellIs" dxfId="1737" priority="5882" stopIfTrue="1" operator="equal">
      <formula>IF(AND(#REF!="",TODAY()&gt;#REF!+31),"1ère RELANCE","")</formula>
    </cfRule>
  </conditionalFormatting>
  <conditionalFormatting sqref="AB1007:AC1007">
    <cfRule type="cellIs" dxfId="1736" priority="5905" stopIfTrue="1" operator="equal">
      <formula>IF(AND(AR63265="",TODAY()&gt;AQ63265+90),"DERNIERE RELANCE","")</formula>
    </cfRule>
  </conditionalFormatting>
  <conditionalFormatting sqref="AB1006:AC1006">
    <cfRule type="cellIs" dxfId="1735" priority="5919" stopIfTrue="1" operator="equal">
      <formula>IF(AND(AR63268="",TODAY()&gt;AQ63268+90),"DERNIERE RELANCE","")</formula>
    </cfRule>
  </conditionalFormatting>
  <conditionalFormatting sqref="AB14:AD18 AB25:AD25">
    <cfRule type="cellIs" dxfId="1734" priority="5920" stopIfTrue="1" operator="equal">
      <formula>IF(AND(AR63198="",TODAY()&gt;AQ63198+90),"DERNIERE RELANCE","")</formula>
    </cfRule>
  </conditionalFormatting>
  <conditionalFormatting sqref="AC1006:AJ1006">
    <cfRule type="cellIs" dxfId="1733" priority="5923" stopIfTrue="1" operator="equal">
      <formula>IF(AND(AS63257="",TODAY()&gt;AR63257+90),"DERNIERE RELANCE","")</formula>
    </cfRule>
  </conditionalFormatting>
  <conditionalFormatting sqref="AB980:AC999">
    <cfRule type="cellIs" dxfId="1732" priority="5935" stopIfTrue="1" operator="equal">
      <formula>IF(AND(AR63248="",TODAY()&gt;AQ63248+90),"DERNIERE RELANCE","")</formula>
    </cfRule>
  </conditionalFormatting>
  <conditionalFormatting sqref="AB1000:AC1005">
    <cfRule type="cellIs" dxfId="1731" priority="5947" stopIfTrue="1" operator="equal">
      <formula>IF(AND(AR63267="",TODAY()&gt;AQ63267+90),"DERNIERE RELANCE","")</formula>
    </cfRule>
  </conditionalFormatting>
  <conditionalFormatting sqref="AC1000:AJ1005 AE1005:AE1006">
    <cfRule type="cellIs" dxfId="1730" priority="5949" stopIfTrue="1" operator="equal">
      <formula>IF(AND(AS63256="",TODAY()&gt;AR63256+90),"DERNIERE RELANCE","")</formula>
    </cfRule>
  </conditionalFormatting>
  <conditionalFormatting sqref="AB19:AD19">
    <cfRule type="cellIs" dxfId="1729" priority="5950" stopIfTrue="1" operator="equal">
      <formula>IF(AND(AR63202="",TODAY()&gt;AQ63202+90),"DERNIERE RELANCE","")</formula>
    </cfRule>
  </conditionalFormatting>
  <conditionalFormatting sqref="AD979">
    <cfRule type="cellIs" dxfId="1728" priority="4446" stopIfTrue="1" operator="equal">
      <formula>"RELANCE GPA"</formula>
    </cfRule>
  </conditionalFormatting>
  <conditionalFormatting sqref="AD979">
    <cfRule type="cellIs" dxfId="1727" priority="4445" stopIfTrue="1" operator="equal">
      <formula>IF(AND(AT63226="",TODAY()&gt;AS63226+90),"DERNIERE RELANCE","")</formula>
    </cfRule>
  </conditionalFormatting>
  <conditionalFormatting sqref="AD979">
    <cfRule type="cellIs" dxfId="1726" priority="4447" stopIfTrue="1" operator="equal">
      <formula>IF(AND(#REF!="",TODAY()&gt;#REF!+31),"1ère RELANCE","")</formula>
    </cfRule>
  </conditionalFormatting>
  <conditionalFormatting sqref="AB978:AD978">
    <cfRule type="cellIs" dxfId="1725" priority="5956" stopIfTrue="1" operator="equal">
      <formula>IF(AND(AR63206="",TODAY()&gt;AQ63206+90),"DERNIERE RELANCE","")</formula>
    </cfRule>
  </conditionalFormatting>
  <conditionalFormatting sqref="AD977">
    <cfRule type="cellIs" dxfId="1724" priority="2553" stopIfTrue="1" operator="equal">
      <formula>"RELANCE GPA"</formula>
    </cfRule>
  </conditionalFormatting>
  <conditionalFormatting sqref="AB977:AD977">
    <cfRule type="cellIs" dxfId="1723" priority="2554" stopIfTrue="1" operator="equal">
      <formula>IF(AND(#REF!="",TODAY()&gt;#REF!+31),"1ère RELANCE","")</formula>
    </cfRule>
  </conditionalFormatting>
  <conditionalFormatting sqref="AA977">
    <cfRule type="cellIs" dxfId="1722" priority="2555" stopIfTrue="1" operator="equal">
      <formula>IF(AND(#REF!="",TODAY()&gt;#REF!+31),"1ère RELANCE","")</formula>
    </cfRule>
  </conditionalFormatting>
  <conditionalFormatting sqref="AB977:AD977">
    <cfRule type="cellIs" dxfId="1721" priority="2556" stopIfTrue="1" operator="equal">
      <formula>IF(AND(AR62733="",TODAY()&gt;AQ62733+90),"DERNIERE RELANCE","")</formula>
    </cfRule>
  </conditionalFormatting>
  <conditionalFormatting sqref="AD976">
    <cfRule type="cellIs" dxfId="1720" priority="2549" stopIfTrue="1" operator="equal">
      <formula>"RELANCE GPA"</formula>
    </cfRule>
  </conditionalFormatting>
  <conditionalFormatting sqref="AB976:AD976">
    <cfRule type="cellIs" dxfId="1719" priority="2550" stopIfTrue="1" operator="equal">
      <formula>IF(AND(#REF!="",TODAY()&gt;#REF!+31),"1ère RELANCE","")</formula>
    </cfRule>
  </conditionalFormatting>
  <conditionalFormatting sqref="AA976">
    <cfRule type="cellIs" dxfId="1718" priority="2551" stopIfTrue="1" operator="equal">
      <formula>IF(AND(#REF!="",TODAY()&gt;#REF!+31),"1ère RELANCE","")</formula>
    </cfRule>
  </conditionalFormatting>
  <conditionalFormatting sqref="AB976:AD976">
    <cfRule type="cellIs" dxfId="1717" priority="2552" stopIfTrue="1" operator="equal">
      <formula>IF(AND(AR62732="",TODAY()&gt;AQ62732+90),"DERNIERE RELANCE","")</formula>
    </cfRule>
  </conditionalFormatting>
  <conditionalFormatting sqref="AD975">
    <cfRule type="cellIs" dxfId="1716" priority="2545" stopIfTrue="1" operator="equal">
      <formula>"RELANCE GPA"</formula>
    </cfRule>
  </conditionalFormatting>
  <conditionalFormatting sqref="AB975:AD975">
    <cfRule type="cellIs" dxfId="1715" priority="2546" stopIfTrue="1" operator="equal">
      <formula>IF(AND(#REF!="",TODAY()&gt;#REF!+31),"1ère RELANCE","")</formula>
    </cfRule>
  </conditionalFormatting>
  <conditionalFormatting sqref="AA975">
    <cfRule type="cellIs" dxfId="1714" priority="2547" stopIfTrue="1" operator="equal">
      <formula>IF(AND(#REF!="",TODAY()&gt;#REF!+31),"1ère RELANCE","")</formula>
    </cfRule>
  </conditionalFormatting>
  <conditionalFormatting sqref="AB975:AD975">
    <cfRule type="cellIs" dxfId="1713" priority="2548" stopIfTrue="1" operator="equal">
      <formula>IF(AND(AR62731="",TODAY()&gt;AQ62731+90),"DERNIERE RELANCE","")</formula>
    </cfRule>
  </conditionalFormatting>
  <conditionalFormatting sqref="AD974">
    <cfRule type="cellIs" dxfId="1712" priority="2541" stopIfTrue="1" operator="equal">
      <formula>"RELANCE GPA"</formula>
    </cfRule>
  </conditionalFormatting>
  <conditionalFormatting sqref="AB974:AD974">
    <cfRule type="cellIs" dxfId="1711" priority="2542" stopIfTrue="1" operator="equal">
      <formula>IF(AND(#REF!="",TODAY()&gt;#REF!+31),"1ère RELANCE","")</formula>
    </cfRule>
  </conditionalFormatting>
  <conditionalFormatting sqref="AA974">
    <cfRule type="cellIs" dxfId="1710" priority="2543" stopIfTrue="1" operator="equal">
      <formula>IF(AND(#REF!="",TODAY()&gt;#REF!+31),"1ère RELANCE","")</formula>
    </cfRule>
  </conditionalFormatting>
  <conditionalFormatting sqref="AB974:AD974">
    <cfRule type="cellIs" dxfId="1709" priority="2544" stopIfTrue="1" operator="equal">
      <formula>IF(AND(AR62730="",TODAY()&gt;AQ62730+90),"DERNIERE RELANCE","")</formula>
    </cfRule>
  </conditionalFormatting>
  <conditionalFormatting sqref="AD973">
    <cfRule type="cellIs" dxfId="1708" priority="2529" stopIfTrue="1" operator="equal">
      <formula>"RELANCE GPA"</formula>
    </cfRule>
  </conditionalFormatting>
  <conditionalFormatting sqref="AB973:AD973">
    <cfRule type="cellIs" dxfId="1707" priority="2530" stopIfTrue="1" operator="equal">
      <formula>IF(AND(#REF!="",TODAY()&gt;#REF!+31),"1ère RELANCE","")</formula>
    </cfRule>
  </conditionalFormatting>
  <conditionalFormatting sqref="AA973">
    <cfRule type="cellIs" dxfId="1706" priority="2531" stopIfTrue="1" operator="equal">
      <formula>IF(AND(#REF!="",TODAY()&gt;#REF!+31),"1ère RELANCE","")</formula>
    </cfRule>
  </conditionalFormatting>
  <conditionalFormatting sqref="AB973:AD973">
    <cfRule type="cellIs" dxfId="1705" priority="2532" stopIfTrue="1" operator="equal">
      <formula>IF(AND(AR62727="",TODAY()&gt;AQ62727+90),"DERNIERE RELANCE","")</formula>
    </cfRule>
  </conditionalFormatting>
  <conditionalFormatting sqref="AD972">
    <cfRule type="cellIs" dxfId="1704" priority="2525" stopIfTrue="1" operator="equal">
      <formula>"RELANCE GPA"</formula>
    </cfRule>
  </conditionalFormatting>
  <conditionalFormatting sqref="AB972:AD972">
    <cfRule type="cellIs" dxfId="1703" priority="2526" stopIfTrue="1" operator="equal">
      <formula>IF(AND(#REF!="",TODAY()&gt;#REF!+31),"1ère RELANCE","")</formula>
    </cfRule>
  </conditionalFormatting>
  <conditionalFormatting sqref="AA972">
    <cfRule type="cellIs" dxfId="1702" priority="2527" stopIfTrue="1" operator="equal">
      <formula>IF(AND(#REF!="",TODAY()&gt;#REF!+31),"1ère RELANCE","")</formula>
    </cfRule>
  </conditionalFormatting>
  <conditionalFormatting sqref="AB972:AD972">
    <cfRule type="cellIs" dxfId="1701" priority="2528" stopIfTrue="1" operator="equal">
      <formula>IF(AND(AR62726="",TODAY()&gt;AQ62726+90),"DERNIERE RELANCE","")</formula>
    </cfRule>
  </conditionalFormatting>
  <conditionalFormatting sqref="AD971">
    <cfRule type="cellIs" dxfId="1700" priority="2521" stopIfTrue="1" operator="equal">
      <formula>"RELANCE GPA"</formula>
    </cfRule>
  </conditionalFormatting>
  <conditionalFormatting sqref="AB971:AD971">
    <cfRule type="cellIs" dxfId="1699" priority="2522" stopIfTrue="1" operator="equal">
      <formula>IF(AND(#REF!="",TODAY()&gt;#REF!+31),"1ère RELANCE","")</formula>
    </cfRule>
  </conditionalFormatting>
  <conditionalFormatting sqref="AA971">
    <cfRule type="cellIs" dxfId="1698" priority="2523" stopIfTrue="1" operator="equal">
      <formula>IF(AND(#REF!="",TODAY()&gt;#REF!+31),"1ère RELANCE","")</formula>
    </cfRule>
  </conditionalFormatting>
  <conditionalFormatting sqref="AB971:AD971">
    <cfRule type="cellIs" dxfId="1697" priority="2524" stopIfTrue="1" operator="equal">
      <formula>IF(AND(AR62725="",TODAY()&gt;AQ62725+90),"DERNIERE RELANCE","")</formula>
    </cfRule>
  </conditionalFormatting>
  <conditionalFormatting sqref="AD970">
    <cfRule type="cellIs" dxfId="1696" priority="2517" stopIfTrue="1" operator="equal">
      <formula>"RELANCE GPA"</formula>
    </cfRule>
  </conditionalFormatting>
  <conditionalFormatting sqref="AB970:AD970">
    <cfRule type="cellIs" dxfId="1695" priority="2518" stopIfTrue="1" operator="equal">
      <formula>IF(AND(#REF!="",TODAY()&gt;#REF!+31),"1ère RELANCE","")</formula>
    </cfRule>
  </conditionalFormatting>
  <conditionalFormatting sqref="AA970">
    <cfRule type="cellIs" dxfId="1694" priority="2519" stopIfTrue="1" operator="equal">
      <formula>IF(AND(#REF!="",TODAY()&gt;#REF!+31),"1ère RELANCE","")</formula>
    </cfRule>
  </conditionalFormatting>
  <conditionalFormatting sqref="AB970:AD970">
    <cfRule type="cellIs" dxfId="1693" priority="2520" stopIfTrue="1" operator="equal">
      <formula>IF(AND(AR62724="",TODAY()&gt;AQ62724+90),"DERNIERE RELANCE","")</formula>
    </cfRule>
  </conditionalFormatting>
  <conditionalFormatting sqref="AD969">
    <cfRule type="cellIs" dxfId="1692" priority="2513" stopIfTrue="1" operator="equal">
      <formula>"RELANCE GPA"</formula>
    </cfRule>
  </conditionalFormatting>
  <conditionalFormatting sqref="AB969:AD969">
    <cfRule type="cellIs" dxfId="1691" priority="2514" stopIfTrue="1" operator="equal">
      <formula>IF(AND(#REF!="",TODAY()&gt;#REF!+31),"1ère RELANCE","")</formula>
    </cfRule>
  </conditionalFormatting>
  <conditionalFormatting sqref="AA969">
    <cfRule type="cellIs" dxfId="1690" priority="2515" stopIfTrue="1" operator="equal">
      <formula>IF(AND(#REF!="",TODAY()&gt;#REF!+31),"1ère RELANCE","")</formula>
    </cfRule>
  </conditionalFormatting>
  <conditionalFormatting sqref="AB969:AD969">
    <cfRule type="cellIs" dxfId="1689" priority="2516" stopIfTrue="1" operator="equal">
      <formula>IF(AND(AR62723="",TODAY()&gt;AQ62723+90),"DERNIERE RELANCE","")</formula>
    </cfRule>
  </conditionalFormatting>
  <conditionalFormatting sqref="AD968">
    <cfRule type="cellIs" dxfId="1688" priority="2509" stopIfTrue="1" operator="equal">
      <formula>"RELANCE GPA"</formula>
    </cfRule>
  </conditionalFormatting>
  <conditionalFormatting sqref="AB968:AD968">
    <cfRule type="cellIs" dxfId="1687" priority="2510" stopIfTrue="1" operator="equal">
      <formula>IF(AND(#REF!="",TODAY()&gt;#REF!+31),"1ère RELANCE","")</formula>
    </cfRule>
  </conditionalFormatting>
  <conditionalFormatting sqref="AA968">
    <cfRule type="cellIs" dxfId="1686" priority="2511" stopIfTrue="1" operator="equal">
      <formula>IF(AND(#REF!="",TODAY()&gt;#REF!+31),"1ère RELANCE","")</formula>
    </cfRule>
  </conditionalFormatting>
  <conditionalFormatting sqref="AB968:AD968">
    <cfRule type="cellIs" dxfId="1685" priority="2512" stopIfTrue="1" operator="equal">
      <formula>IF(AND(AR62722="",TODAY()&gt;AQ62722+90),"DERNIERE RELANCE","")</formula>
    </cfRule>
  </conditionalFormatting>
  <conditionalFormatting sqref="AD967">
    <cfRule type="cellIs" dxfId="1684" priority="2505" stopIfTrue="1" operator="equal">
      <formula>"RELANCE GPA"</formula>
    </cfRule>
  </conditionalFormatting>
  <conditionalFormatting sqref="AB967:AD967">
    <cfRule type="cellIs" dxfId="1683" priority="2506" stopIfTrue="1" operator="equal">
      <formula>IF(AND(#REF!="",TODAY()&gt;#REF!+31),"1ère RELANCE","")</formula>
    </cfRule>
  </conditionalFormatting>
  <conditionalFormatting sqref="AA967">
    <cfRule type="cellIs" dxfId="1682" priority="2507" stopIfTrue="1" operator="equal">
      <formula>IF(AND(#REF!="",TODAY()&gt;#REF!+31),"1ère RELANCE","")</formula>
    </cfRule>
  </conditionalFormatting>
  <conditionalFormatting sqref="AB967:AD967">
    <cfRule type="cellIs" dxfId="1681" priority="2508" stopIfTrue="1" operator="equal">
      <formula>IF(AND(AR62721="",TODAY()&gt;AQ62721+90),"DERNIERE RELANCE","")</formula>
    </cfRule>
  </conditionalFormatting>
  <conditionalFormatting sqref="AD966">
    <cfRule type="cellIs" dxfId="1680" priority="2493" stopIfTrue="1" operator="equal">
      <formula>"RELANCE GPA"</formula>
    </cfRule>
  </conditionalFormatting>
  <conditionalFormatting sqref="AB966:AD966">
    <cfRule type="cellIs" dxfId="1679" priority="2494" stopIfTrue="1" operator="equal">
      <formula>IF(AND(#REF!="",TODAY()&gt;#REF!+31),"1ère RELANCE","")</formula>
    </cfRule>
  </conditionalFormatting>
  <conditionalFormatting sqref="AA966">
    <cfRule type="cellIs" dxfId="1678" priority="2495" stopIfTrue="1" operator="equal">
      <formula>IF(AND(#REF!="",TODAY()&gt;#REF!+31),"1ère RELANCE","")</formula>
    </cfRule>
  </conditionalFormatting>
  <conditionalFormatting sqref="AB966:AD966">
    <cfRule type="cellIs" dxfId="1677" priority="2496" stopIfTrue="1" operator="equal">
      <formula>IF(AND(AR62718="",TODAY()&gt;AQ62718+90),"DERNIERE RELANCE","")</formula>
    </cfRule>
  </conditionalFormatting>
  <conditionalFormatting sqref="AD965">
    <cfRule type="cellIs" dxfId="1676" priority="2489" stopIfTrue="1" operator="equal">
      <formula>"RELANCE GPA"</formula>
    </cfRule>
  </conditionalFormatting>
  <conditionalFormatting sqref="AB965:AD965">
    <cfRule type="cellIs" dxfId="1675" priority="2490" stopIfTrue="1" operator="equal">
      <formula>IF(AND(#REF!="",TODAY()&gt;#REF!+31),"1ère RELANCE","")</formula>
    </cfRule>
  </conditionalFormatting>
  <conditionalFormatting sqref="AA965">
    <cfRule type="cellIs" dxfId="1674" priority="2491" stopIfTrue="1" operator="equal">
      <formula>IF(AND(#REF!="",TODAY()&gt;#REF!+31),"1ère RELANCE","")</formula>
    </cfRule>
  </conditionalFormatting>
  <conditionalFormatting sqref="AB965:AD965">
    <cfRule type="cellIs" dxfId="1673" priority="2492" stopIfTrue="1" operator="equal">
      <formula>IF(AND(AR62717="",TODAY()&gt;AQ62717+90),"DERNIERE RELANCE","")</formula>
    </cfRule>
  </conditionalFormatting>
  <conditionalFormatting sqref="AD964">
    <cfRule type="cellIs" dxfId="1672" priority="2485" stopIfTrue="1" operator="equal">
      <formula>"RELANCE GPA"</formula>
    </cfRule>
  </conditionalFormatting>
  <conditionalFormatting sqref="AB964:AD964">
    <cfRule type="cellIs" dxfId="1671" priority="2486" stopIfTrue="1" operator="equal">
      <formula>IF(AND(#REF!="",TODAY()&gt;#REF!+31),"1ère RELANCE","")</formula>
    </cfRule>
  </conditionalFormatting>
  <conditionalFormatting sqref="AA964">
    <cfRule type="cellIs" dxfId="1670" priority="2487" stopIfTrue="1" operator="equal">
      <formula>IF(AND(#REF!="",TODAY()&gt;#REF!+31),"1ère RELANCE","")</formula>
    </cfRule>
  </conditionalFormatting>
  <conditionalFormatting sqref="AB964:AD964">
    <cfRule type="cellIs" dxfId="1669" priority="2488" stopIfTrue="1" operator="equal">
      <formula>IF(AND(AR62716="",TODAY()&gt;AQ62716+90),"DERNIERE RELANCE","")</formula>
    </cfRule>
  </conditionalFormatting>
  <conditionalFormatting sqref="AD963">
    <cfRule type="cellIs" dxfId="1668" priority="2481" stopIfTrue="1" operator="equal">
      <formula>"RELANCE GPA"</formula>
    </cfRule>
  </conditionalFormatting>
  <conditionalFormatting sqref="AB963:AD963">
    <cfRule type="cellIs" dxfId="1667" priority="2482" stopIfTrue="1" operator="equal">
      <formula>IF(AND(#REF!="",TODAY()&gt;#REF!+31),"1ère RELANCE","")</formula>
    </cfRule>
  </conditionalFormatting>
  <conditionalFormatting sqref="AA963">
    <cfRule type="cellIs" dxfId="1666" priority="2483" stopIfTrue="1" operator="equal">
      <formula>IF(AND(#REF!="",TODAY()&gt;#REF!+31),"1ère RELANCE","")</formula>
    </cfRule>
  </conditionalFormatting>
  <conditionalFormatting sqref="AB963:AD963">
    <cfRule type="cellIs" dxfId="1665" priority="2484" stopIfTrue="1" operator="equal">
      <formula>IF(AND(AR62715="",TODAY()&gt;AQ62715+90),"DERNIERE RELANCE","")</formula>
    </cfRule>
  </conditionalFormatting>
  <conditionalFormatting sqref="AD962">
    <cfRule type="cellIs" dxfId="1664" priority="2477" stopIfTrue="1" operator="equal">
      <formula>"RELANCE GPA"</formula>
    </cfRule>
  </conditionalFormatting>
  <conditionalFormatting sqref="AB962:AD962">
    <cfRule type="cellIs" dxfId="1663" priority="2478" stopIfTrue="1" operator="equal">
      <formula>IF(AND(#REF!="",TODAY()&gt;#REF!+31),"1ère RELANCE","")</formula>
    </cfRule>
  </conditionalFormatting>
  <conditionalFormatting sqref="AA962">
    <cfRule type="cellIs" dxfId="1662" priority="2479" stopIfTrue="1" operator="equal">
      <formula>IF(AND(#REF!="",TODAY()&gt;#REF!+31),"1ère RELANCE","")</formula>
    </cfRule>
  </conditionalFormatting>
  <conditionalFormatting sqref="AB962:AD962">
    <cfRule type="cellIs" dxfId="1661" priority="2480" stopIfTrue="1" operator="equal">
      <formula>IF(AND(AR62714="",TODAY()&gt;AQ62714+90),"DERNIERE RELANCE","")</formula>
    </cfRule>
  </conditionalFormatting>
  <conditionalFormatting sqref="AD961">
    <cfRule type="cellIs" dxfId="1660" priority="2473" stopIfTrue="1" operator="equal">
      <formula>"RELANCE GPA"</formula>
    </cfRule>
  </conditionalFormatting>
  <conditionalFormatting sqref="AB961:AD961">
    <cfRule type="cellIs" dxfId="1659" priority="2474" stopIfTrue="1" operator="equal">
      <formula>IF(AND(#REF!="",TODAY()&gt;#REF!+31),"1ère RELANCE","")</formula>
    </cfRule>
  </conditionalFormatting>
  <conditionalFormatting sqref="AA961">
    <cfRule type="cellIs" dxfId="1658" priority="2475" stopIfTrue="1" operator="equal">
      <formula>IF(AND(#REF!="",TODAY()&gt;#REF!+31),"1ère RELANCE","")</formula>
    </cfRule>
  </conditionalFormatting>
  <conditionalFormatting sqref="AB961:AD961">
    <cfRule type="cellIs" dxfId="1657" priority="2476" stopIfTrue="1" operator="equal">
      <formula>IF(AND(AR62713="",TODAY()&gt;AQ62713+90),"DERNIERE RELANCE","")</formula>
    </cfRule>
  </conditionalFormatting>
  <conditionalFormatting sqref="AD960">
    <cfRule type="cellIs" dxfId="1656" priority="2469" stopIfTrue="1" operator="equal">
      <formula>"RELANCE GPA"</formula>
    </cfRule>
  </conditionalFormatting>
  <conditionalFormatting sqref="AB960:AD960">
    <cfRule type="cellIs" dxfId="1655" priority="2470" stopIfTrue="1" operator="equal">
      <formula>IF(AND(#REF!="",TODAY()&gt;#REF!+31),"1ère RELANCE","")</formula>
    </cfRule>
  </conditionalFormatting>
  <conditionalFormatting sqref="AA960">
    <cfRule type="cellIs" dxfId="1654" priority="2471" stopIfTrue="1" operator="equal">
      <formula>IF(AND(#REF!="",TODAY()&gt;#REF!+31),"1ère RELANCE","")</formula>
    </cfRule>
  </conditionalFormatting>
  <conditionalFormatting sqref="AB960:AD960">
    <cfRule type="cellIs" dxfId="1653" priority="2472" stopIfTrue="1" operator="equal">
      <formula>IF(AND(AR62712="",TODAY()&gt;AQ62712+90),"DERNIERE RELANCE","")</formula>
    </cfRule>
  </conditionalFormatting>
  <conditionalFormatting sqref="AD959">
    <cfRule type="cellIs" dxfId="1652" priority="2465" stopIfTrue="1" operator="equal">
      <formula>"RELANCE GPA"</formula>
    </cfRule>
  </conditionalFormatting>
  <conditionalFormatting sqref="AB959:AD959">
    <cfRule type="cellIs" dxfId="1651" priority="2466" stopIfTrue="1" operator="equal">
      <formula>IF(AND(#REF!="",TODAY()&gt;#REF!+31),"1ère RELANCE","")</formula>
    </cfRule>
  </conditionalFormatting>
  <conditionalFormatting sqref="AA959">
    <cfRule type="cellIs" dxfId="1650" priority="2467" stopIfTrue="1" operator="equal">
      <formula>IF(AND(#REF!="",TODAY()&gt;#REF!+31),"1ère RELANCE","")</formula>
    </cfRule>
  </conditionalFormatting>
  <conditionalFormatting sqref="AB959:AD959">
    <cfRule type="cellIs" dxfId="1649" priority="2468" stopIfTrue="1" operator="equal">
      <formula>IF(AND(AR62711="",TODAY()&gt;AQ62711+90),"DERNIERE RELANCE","")</formula>
    </cfRule>
  </conditionalFormatting>
  <conditionalFormatting sqref="AD958">
    <cfRule type="cellIs" dxfId="1648" priority="2461" stopIfTrue="1" operator="equal">
      <formula>"RELANCE GPA"</formula>
    </cfRule>
  </conditionalFormatting>
  <conditionalFormatting sqref="AB958:AD958">
    <cfRule type="cellIs" dxfId="1647" priority="2462" stopIfTrue="1" operator="equal">
      <formula>IF(AND(#REF!="",TODAY()&gt;#REF!+31),"1ère RELANCE","")</formula>
    </cfRule>
  </conditionalFormatting>
  <conditionalFormatting sqref="AA958">
    <cfRule type="cellIs" dxfId="1646" priority="2463" stopIfTrue="1" operator="equal">
      <formula>IF(AND(#REF!="",TODAY()&gt;#REF!+31),"1ère RELANCE","")</formula>
    </cfRule>
  </conditionalFormatting>
  <conditionalFormatting sqref="AB958:AD958">
    <cfRule type="cellIs" dxfId="1645" priority="2464" stopIfTrue="1" operator="equal">
      <formula>IF(AND(AR62710="",TODAY()&gt;AQ62710+90),"DERNIERE RELANCE","")</formula>
    </cfRule>
  </conditionalFormatting>
  <conditionalFormatting sqref="AD957">
    <cfRule type="cellIs" dxfId="1644" priority="2457" stopIfTrue="1" operator="equal">
      <formula>"RELANCE GPA"</formula>
    </cfRule>
  </conditionalFormatting>
  <conditionalFormatting sqref="AB957:AD957">
    <cfRule type="cellIs" dxfId="1643" priority="2458" stopIfTrue="1" operator="equal">
      <formula>IF(AND(#REF!="",TODAY()&gt;#REF!+31),"1ère RELANCE","")</formula>
    </cfRule>
  </conditionalFormatting>
  <conditionalFormatting sqref="AA957">
    <cfRule type="cellIs" dxfId="1642" priority="2459" stopIfTrue="1" operator="equal">
      <formula>IF(AND(#REF!="",TODAY()&gt;#REF!+31),"1ère RELANCE","")</formula>
    </cfRule>
  </conditionalFormatting>
  <conditionalFormatting sqref="AB957:AD957">
    <cfRule type="cellIs" dxfId="1641" priority="2460" stopIfTrue="1" operator="equal">
      <formula>IF(AND(AR62709="",TODAY()&gt;AQ62709+90),"DERNIERE RELANCE","")</formula>
    </cfRule>
  </conditionalFormatting>
  <conditionalFormatting sqref="AD956">
    <cfRule type="cellIs" dxfId="1640" priority="2453" stopIfTrue="1" operator="equal">
      <formula>"RELANCE GPA"</formula>
    </cfRule>
  </conditionalFormatting>
  <conditionalFormatting sqref="AB956:AD956">
    <cfRule type="cellIs" dxfId="1639" priority="2454" stopIfTrue="1" operator="equal">
      <formula>IF(AND(#REF!="",TODAY()&gt;#REF!+31),"1ère RELANCE","")</formula>
    </cfRule>
  </conditionalFormatting>
  <conditionalFormatting sqref="AA956">
    <cfRule type="cellIs" dxfId="1638" priority="2455" stopIfTrue="1" operator="equal">
      <formula>IF(AND(#REF!="",TODAY()&gt;#REF!+31),"1ère RELANCE","")</formula>
    </cfRule>
  </conditionalFormatting>
  <conditionalFormatting sqref="AB956:AD956">
    <cfRule type="cellIs" dxfId="1637" priority="2456" stopIfTrue="1" operator="equal">
      <formula>IF(AND(AR62708="",TODAY()&gt;AQ62708+90),"DERNIERE RELANCE","")</formula>
    </cfRule>
  </conditionalFormatting>
  <conditionalFormatting sqref="AD955">
    <cfRule type="cellIs" dxfId="1636" priority="2449" stopIfTrue="1" operator="equal">
      <formula>"RELANCE GPA"</formula>
    </cfRule>
  </conditionalFormatting>
  <conditionalFormatting sqref="AB955:AD955">
    <cfRule type="cellIs" dxfId="1635" priority="2450" stopIfTrue="1" operator="equal">
      <formula>IF(AND(#REF!="",TODAY()&gt;#REF!+31),"1ère RELANCE","")</formula>
    </cfRule>
  </conditionalFormatting>
  <conditionalFormatting sqref="AA955">
    <cfRule type="cellIs" dxfId="1634" priority="2451" stopIfTrue="1" operator="equal">
      <formula>IF(AND(#REF!="",TODAY()&gt;#REF!+31),"1ère RELANCE","")</formula>
    </cfRule>
  </conditionalFormatting>
  <conditionalFormatting sqref="AB955:AD955">
    <cfRule type="cellIs" dxfId="1633" priority="2452" stopIfTrue="1" operator="equal">
      <formula>IF(AND(AR62707="",TODAY()&gt;AQ62707+90),"DERNIERE RELANCE","")</formula>
    </cfRule>
  </conditionalFormatting>
  <conditionalFormatting sqref="AD954">
    <cfRule type="cellIs" dxfId="1632" priority="2445" stopIfTrue="1" operator="equal">
      <formula>"RELANCE GPA"</formula>
    </cfRule>
  </conditionalFormatting>
  <conditionalFormatting sqref="AB954:AD954">
    <cfRule type="cellIs" dxfId="1631" priority="2446" stopIfTrue="1" operator="equal">
      <formula>IF(AND(#REF!="",TODAY()&gt;#REF!+31),"1ère RELANCE","")</formula>
    </cfRule>
  </conditionalFormatting>
  <conditionalFormatting sqref="AA954">
    <cfRule type="cellIs" dxfId="1630" priority="2447" stopIfTrue="1" operator="equal">
      <formula>IF(AND(#REF!="",TODAY()&gt;#REF!+31),"1ère RELANCE","")</formula>
    </cfRule>
  </conditionalFormatting>
  <conditionalFormatting sqref="AB954:AD954">
    <cfRule type="cellIs" dxfId="1629" priority="2448" stopIfTrue="1" operator="equal">
      <formula>IF(AND(AR62706="",TODAY()&gt;AQ62706+90),"DERNIERE RELANCE","")</formula>
    </cfRule>
  </conditionalFormatting>
  <conditionalFormatting sqref="AD953">
    <cfRule type="cellIs" dxfId="1628" priority="2441" stopIfTrue="1" operator="equal">
      <formula>"RELANCE GPA"</formula>
    </cfRule>
  </conditionalFormatting>
  <conditionalFormatting sqref="AB953:AD953">
    <cfRule type="cellIs" dxfId="1627" priority="2442" stopIfTrue="1" operator="equal">
      <formula>IF(AND(#REF!="",TODAY()&gt;#REF!+31),"1ère RELANCE","")</formula>
    </cfRule>
  </conditionalFormatting>
  <conditionalFormatting sqref="AA953">
    <cfRule type="cellIs" dxfId="1626" priority="2443" stopIfTrue="1" operator="equal">
      <formula>IF(AND(#REF!="",TODAY()&gt;#REF!+31),"1ère RELANCE","")</formula>
    </cfRule>
  </conditionalFormatting>
  <conditionalFormatting sqref="AB953:AD953">
    <cfRule type="cellIs" dxfId="1625" priority="2444" stopIfTrue="1" operator="equal">
      <formula>IF(AND(AR62705="",TODAY()&gt;AQ62705+90),"DERNIERE RELANCE","")</formula>
    </cfRule>
  </conditionalFormatting>
  <conditionalFormatting sqref="AD952">
    <cfRule type="cellIs" dxfId="1624" priority="2425" stopIfTrue="1" operator="equal">
      <formula>"RELANCE GPA"</formula>
    </cfRule>
  </conditionalFormatting>
  <conditionalFormatting sqref="AB952:AD952">
    <cfRule type="cellIs" dxfId="1623" priority="2426" stopIfTrue="1" operator="equal">
      <formula>IF(AND(#REF!="",TODAY()&gt;#REF!+31),"1ère RELANCE","")</formula>
    </cfRule>
  </conditionalFormatting>
  <conditionalFormatting sqref="AA952">
    <cfRule type="cellIs" dxfId="1622" priority="2427" stopIfTrue="1" operator="equal">
      <formula>IF(AND(#REF!="",TODAY()&gt;#REF!+31),"1ère RELANCE","")</formula>
    </cfRule>
  </conditionalFormatting>
  <conditionalFormatting sqref="AB952:AD952">
    <cfRule type="cellIs" dxfId="1621" priority="2428" stopIfTrue="1" operator="equal">
      <formula>IF(AND(AR62701="",TODAY()&gt;AQ62701+90),"DERNIERE RELANCE","")</formula>
    </cfRule>
  </conditionalFormatting>
  <conditionalFormatting sqref="AD951">
    <cfRule type="cellIs" dxfId="1620" priority="2421" stopIfTrue="1" operator="equal">
      <formula>"RELANCE GPA"</formula>
    </cfRule>
  </conditionalFormatting>
  <conditionalFormatting sqref="AB951:AD951">
    <cfRule type="cellIs" dxfId="1619" priority="2422" stopIfTrue="1" operator="equal">
      <formula>IF(AND(#REF!="",TODAY()&gt;#REF!+31),"1ère RELANCE","")</formula>
    </cfRule>
  </conditionalFormatting>
  <conditionalFormatting sqref="AA951">
    <cfRule type="cellIs" dxfId="1618" priority="2423" stopIfTrue="1" operator="equal">
      <formula>IF(AND(#REF!="",TODAY()&gt;#REF!+31),"1ère RELANCE","")</formula>
    </cfRule>
  </conditionalFormatting>
  <conditionalFormatting sqref="AB951:AD951">
    <cfRule type="cellIs" dxfId="1617" priority="2424" stopIfTrue="1" operator="equal">
      <formula>IF(AND(AR62700="",TODAY()&gt;AQ62700+90),"DERNIERE RELANCE","")</formula>
    </cfRule>
  </conditionalFormatting>
  <conditionalFormatting sqref="AD950">
    <cfRule type="cellIs" dxfId="1616" priority="2417" stopIfTrue="1" operator="equal">
      <formula>"RELANCE GPA"</formula>
    </cfRule>
  </conditionalFormatting>
  <conditionalFormatting sqref="AB950:AD950">
    <cfRule type="cellIs" dxfId="1615" priority="2418" stopIfTrue="1" operator="equal">
      <formula>IF(AND(#REF!="",TODAY()&gt;#REF!+31),"1ère RELANCE","")</formula>
    </cfRule>
  </conditionalFormatting>
  <conditionalFormatting sqref="AA950">
    <cfRule type="cellIs" dxfId="1614" priority="2419" stopIfTrue="1" operator="equal">
      <formula>IF(AND(#REF!="",TODAY()&gt;#REF!+31),"1ère RELANCE","")</formula>
    </cfRule>
  </conditionalFormatting>
  <conditionalFormatting sqref="AB950:AD950">
    <cfRule type="cellIs" dxfId="1613" priority="2420" stopIfTrue="1" operator="equal">
      <formula>IF(AND(AR62699="",TODAY()&gt;AQ62699+90),"DERNIERE RELANCE","")</formula>
    </cfRule>
  </conditionalFormatting>
  <conditionalFormatting sqref="AD949">
    <cfRule type="cellIs" dxfId="1612" priority="2413" stopIfTrue="1" operator="equal">
      <formula>"RELANCE GPA"</formula>
    </cfRule>
  </conditionalFormatting>
  <conditionalFormatting sqref="AB949:AD949">
    <cfRule type="cellIs" dxfId="1611" priority="2414" stopIfTrue="1" operator="equal">
      <formula>IF(AND(#REF!="",TODAY()&gt;#REF!+31),"1ère RELANCE","")</formula>
    </cfRule>
  </conditionalFormatting>
  <conditionalFormatting sqref="AA949">
    <cfRule type="cellIs" dxfId="1610" priority="2415" stopIfTrue="1" operator="equal">
      <formula>IF(AND(#REF!="",TODAY()&gt;#REF!+31),"1ère RELANCE","")</formula>
    </cfRule>
  </conditionalFormatting>
  <conditionalFormatting sqref="AB949:AD949">
    <cfRule type="cellIs" dxfId="1609" priority="2416" stopIfTrue="1" operator="equal">
      <formula>IF(AND(AR62698="",TODAY()&gt;AQ62698+90),"DERNIERE RELANCE","")</formula>
    </cfRule>
  </conditionalFormatting>
  <conditionalFormatting sqref="AD948">
    <cfRule type="cellIs" dxfId="1608" priority="2409" stopIfTrue="1" operator="equal">
      <formula>"RELANCE GPA"</formula>
    </cfRule>
  </conditionalFormatting>
  <conditionalFormatting sqref="AB948:AD948">
    <cfRule type="cellIs" dxfId="1607" priority="2410" stopIfTrue="1" operator="equal">
      <formula>IF(AND(#REF!="",TODAY()&gt;#REF!+31),"1ère RELANCE","")</formula>
    </cfRule>
  </conditionalFormatting>
  <conditionalFormatting sqref="AA948">
    <cfRule type="cellIs" dxfId="1606" priority="2411" stopIfTrue="1" operator="equal">
      <formula>IF(AND(#REF!="",TODAY()&gt;#REF!+31),"1ère RELANCE","")</formula>
    </cfRule>
  </conditionalFormatting>
  <conditionalFormatting sqref="AB948:AD948">
    <cfRule type="cellIs" dxfId="1605" priority="2412" stopIfTrue="1" operator="equal">
      <formula>IF(AND(AR62697="",TODAY()&gt;AQ62697+90),"DERNIERE RELANCE","")</formula>
    </cfRule>
  </conditionalFormatting>
  <conditionalFormatting sqref="AD947">
    <cfRule type="cellIs" dxfId="1604" priority="2405" stopIfTrue="1" operator="equal">
      <formula>"RELANCE GPA"</formula>
    </cfRule>
  </conditionalFormatting>
  <conditionalFormatting sqref="AB947:AD947">
    <cfRule type="cellIs" dxfId="1603" priority="2406" stopIfTrue="1" operator="equal">
      <formula>IF(AND(#REF!="",TODAY()&gt;#REF!+31),"1ère RELANCE","")</formula>
    </cfRule>
  </conditionalFormatting>
  <conditionalFormatting sqref="AA947">
    <cfRule type="cellIs" dxfId="1602" priority="2407" stopIfTrue="1" operator="equal">
      <formula>IF(AND(#REF!="",TODAY()&gt;#REF!+31),"1ère RELANCE","")</formula>
    </cfRule>
  </conditionalFormatting>
  <conditionalFormatting sqref="AB947:AD947">
    <cfRule type="cellIs" dxfId="1601" priority="2408" stopIfTrue="1" operator="equal">
      <formula>IF(AND(AR62696="",TODAY()&gt;AQ62696+90),"DERNIERE RELANCE","")</formula>
    </cfRule>
  </conditionalFormatting>
  <conditionalFormatting sqref="AD946">
    <cfRule type="cellIs" dxfId="1600" priority="2401" stopIfTrue="1" operator="equal">
      <formula>"RELANCE GPA"</formula>
    </cfRule>
  </conditionalFormatting>
  <conditionalFormatting sqref="AB946:AD946">
    <cfRule type="cellIs" dxfId="1599" priority="2402" stopIfTrue="1" operator="equal">
      <formula>IF(AND(#REF!="",TODAY()&gt;#REF!+31),"1ère RELANCE","")</formula>
    </cfRule>
  </conditionalFormatting>
  <conditionalFormatting sqref="AA946">
    <cfRule type="cellIs" dxfId="1598" priority="2403" stopIfTrue="1" operator="equal">
      <formula>IF(AND(#REF!="",TODAY()&gt;#REF!+31),"1ère RELANCE","")</formula>
    </cfRule>
  </conditionalFormatting>
  <conditionalFormatting sqref="AB946:AD946">
    <cfRule type="cellIs" dxfId="1597" priority="2404" stopIfTrue="1" operator="equal">
      <formula>IF(AND(AR62695="",TODAY()&gt;AQ62695+90),"DERNIERE RELANCE","")</formula>
    </cfRule>
  </conditionalFormatting>
  <conditionalFormatting sqref="AD945">
    <cfRule type="cellIs" dxfId="1596" priority="2397" stopIfTrue="1" operator="equal">
      <formula>"RELANCE GPA"</formula>
    </cfRule>
  </conditionalFormatting>
  <conditionalFormatting sqref="AB945:AD945">
    <cfRule type="cellIs" dxfId="1595" priority="2398" stopIfTrue="1" operator="equal">
      <formula>IF(AND(#REF!="",TODAY()&gt;#REF!+31),"1ère RELANCE","")</formula>
    </cfRule>
  </conditionalFormatting>
  <conditionalFormatting sqref="AA945">
    <cfRule type="cellIs" dxfId="1594" priority="2399" stopIfTrue="1" operator="equal">
      <formula>IF(AND(#REF!="",TODAY()&gt;#REF!+31),"1ère RELANCE","")</formula>
    </cfRule>
  </conditionalFormatting>
  <conditionalFormatting sqref="AB945:AD945">
    <cfRule type="cellIs" dxfId="1593" priority="2400" stopIfTrue="1" operator="equal">
      <formula>IF(AND(AR62694="",TODAY()&gt;AQ62694+90),"DERNIERE RELANCE","")</formula>
    </cfRule>
  </conditionalFormatting>
  <conditionalFormatting sqref="AD944">
    <cfRule type="cellIs" dxfId="1592" priority="2389" stopIfTrue="1" operator="equal">
      <formula>"RELANCE GPA"</formula>
    </cfRule>
  </conditionalFormatting>
  <conditionalFormatting sqref="AB944:AD944">
    <cfRule type="cellIs" dxfId="1591" priority="2390" stopIfTrue="1" operator="equal">
      <formula>IF(AND(#REF!="",TODAY()&gt;#REF!+31),"1ère RELANCE","")</formula>
    </cfRule>
  </conditionalFormatting>
  <conditionalFormatting sqref="AA944">
    <cfRule type="cellIs" dxfId="1590" priority="2391" stopIfTrue="1" operator="equal">
      <formula>IF(AND(#REF!="",TODAY()&gt;#REF!+31),"1ère RELANCE","")</formula>
    </cfRule>
  </conditionalFormatting>
  <conditionalFormatting sqref="AB944:AD944">
    <cfRule type="cellIs" dxfId="1589" priority="2392" stopIfTrue="1" operator="equal">
      <formula>IF(AND(AR62692="",TODAY()&gt;AQ62692+90),"DERNIERE RELANCE","")</formula>
    </cfRule>
  </conditionalFormatting>
  <conditionalFormatting sqref="AD943">
    <cfRule type="cellIs" dxfId="1588" priority="2385" stopIfTrue="1" operator="equal">
      <formula>"RELANCE GPA"</formula>
    </cfRule>
  </conditionalFormatting>
  <conditionalFormatting sqref="AB943:AD943">
    <cfRule type="cellIs" dxfId="1587" priority="2386" stopIfTrue="1" operator="equal">
      <formula>IF(AND(#REF!="",TODAY()&gt;#REF!+31),"1ère RELANCE","")</formula>
    </cfRule>
  </conditionalFormatting>
  <conditionalFormatting sqref="AA943">
    <cfRule type="cellIs" dxfId="1586" priority="2387" stopIfTrue="1" operator="equal">
      <formula>IF(AND(#REF!="",TODAY()&gt;#REF!+31),"1ère RELANCE","")</formula>
    </cfRule>
  </conditionalFormatting>
  <conditionalFormatting sqref="AB943:AD943">
    <cfRule type="cellIs" dxfId="1585" priority="2388" stopIfTrue="1" operator="equal">
      <formula>IF(AND(AR62691="",TODAY()&gt;AQ62691+90),"DERNIERE RELANCE","")</formula>
    </cfRule>
  </conditionalFormatting>
  <conditionalFormatting sqref="AD942">
    <cfRule type="cellIs" dxfId="1584" priority="2381" stopIfTrue="1" operator="equal">
      <formula>"RELANCE GPA"</formula>
    </cfRule>
  </conditionalFormatting>
  <conditionalFormatting sqref="AB942:AD942">
    <cfRule type="cellIs" dxfId="1583" priority="2382" stopIfTrue="1" operator="equal">
      <formula>IF(AND(#REF!="",TODAY()&gt;#REF!+31),"1ère RELANCE","")</formula>
    </cfRule>
  </conditionalFormatting>
  <conditionalFormatting sqref="AA942">
    <cfRule type="cellIs" dxfId="1582" priority="2383" stopIfTrue="1" operator="equal">
      <formula>IF(AND(#REF!="",TODAY()&gt;#REF!+31),"1ère RELANCE","")</formula>
    </cfRule>
  </conditionalFormatting>
  <conditionalFormatting sqref="AB942:AD942">
    <cfRule type="cellIs" dxfId="1581" priority="2384" stopIfTrue="1" operator="equal">
      <formula>IF(AND(AR62690="",TODAY()&gt;AQ62690+90),"DERNIERE RELANCE","")</formula>
    </cfRule>
  </conditionalFormatting>
  <conditionalFormatting sqref="AD941">
    <cfRule type="cellIs" dxfId="1580" priority="2377" stopIfTrue="1" operator="equal">
      <formula>"RELANCE GPA"</formula>
    </cfRule>
  </conditionalFormatting>
  <conditionalFormatting sqref="AB941:AD941">
    <cfRule type="cellIs" dxfId="1579" priority="2378" stopIfTrue="1" operator="equal">
      <formula>IF(AND(#REF!="",TODAY()&gt;#REF!+31),"1ère RELANCE","")</formula>
    </cfRule>
  </conditionalFormatting>
  <conditionalFormatting sqref="AA941">
    <cfRule type="cellIs" dxfId="1578" priority="2379" stopIfTrue="1" operator="equal">
      <formula>IF(AND(#REF!="",TODAY()&gt;#REF!+31),"1ère RELANCE","")</formula>
    </cfRule>
  </conditionalFormatting>
  <conditionalFormatting sqref="AB941:AD941">
    <cfRule type="cellIs" dxfId="1577" priority="2380" stopIfTrue="1" operator="equal">
      <formula>IF(AND(AR62689="",TODAY()&gt;AQ62689+90),"DERNIERE RELANCE","")</formula>
    </cfRule>
  </conditionalFormatting>
  <conditionalFormatting sqref="AD940">
    <cfRule type="cellIs" dxfId="1576" priority="2373" stopIfTrue="1" operator="equal">
      <formula>"RELANCE GPA"</formula>
    </cfRule>
  </conditionalFormatting>
  <conditionalFormatting sqref="AB940:AD940">
    <cfRule type="cellIs" dxfId="1575" priority="2374" stopIfTrue="1" operator="equal">
      <formula>IF(AND(#REF!="",TODAY()&gt;#REF!+31),"1ère RELANCE","")</formula>
    </cfRule>
  </conditionalFormatting>
  <conditionalFormatting sqref="AA940">
    <cfRule type="cellIs" dxfId="1574" priority="2375" stopIfTrue="1" operator="equal">
      <formula>IF(AND(#REF!="",TODAY()&gt;#REF!+31),"1ère RELANCE","")</formula>
    </cfRule>
  </conditionalFormatting>
  <conditionalFormatting sqref="AB940:AD940">
    <cfRule type="cellIs" dxfId="1573" priority="2376" stopIfTrue="1" operator="equal">
      <formula>IF(AND(AR62688="",TODAY()&gt;AQ62688+90),"DERNIERE RELANCE","")</formula>
    </cfRule>
  </conditionalFormatting>
  <conditionalFormatting sqref="AD939">
    <cfRule type="cellIs" dxfId="1572" priority="2361" stopIfTrue="1" operator="equal">
      <formula>"RELANCE GPA"</formula>
    </cfRule>
  </conditionalFormatting>
  <conditionalFormatting sqref="AB939:AD939">
    <cfRule type="cellIs" dxfId="1571" priority="2362" stopIfTrue="1" operator="equal">
      <formula>IF(AND(#REF!="",TODAY()&gt;#REF!+31),"1ère RELANCE","")</formula>
    </cfRule>
  </conditionalFormatting>
  <conditionalFormatting sqref="AA939">
    <cfRule type="cellIs" dxfId="1570" priority="2363" stopIfTrue="1" operator="equal">
      <formula>IF(AND(#REF!="",TODAY()&gt;#REF!+31),"1ère RELANCE","")</formula>
    </cfRule>
  </conditionalFormatting>
  <conditionalFormatting sqref="AB939:AD939">
    <cfRule type="cellIs" dxfId="1569" priority="2364" stopIfTrue="1" operator="equal">
      <formula>IF(AND(AR62685="",TODAY()&gt;AQ62685+90),"DERNIERE RELANCE","")</formula>
    </cfRule>
  </conditionalFormatting>
  <conditionalFormatting sqref="AD938">
    <cfRule type="cellIs" dxfId="1568" priority="2357" stopIfTrue="1" operator="equal">
      <formula>"RELANCE GPA"</formula>
    </cfRule>
  </conditionalFormatting>
  <conditionalFormatting sqref="AB938:AD938">
    <cfRule type="cellIs" dxfId="1567" priority="2358" stopIfTrue="1" operator="equal">
      <formula>IF(AND(#REF!="",TODAY()&gt;#REF!+31),"1ère RELANCE","")</formula>
    </cfRule>
  </conditionalFormatting>
  <conditionalFormatting sqref="AA938">
    <cfRule type="cellIs" dxfId="1566" priority="2359" stopIfTrue="1" operator="equal">
      <formula>IF(AND(#REF!="",TODAY()&gt;#REF!+31),"1ère RELANCE","")</formula>
    </cfRule>
  </conditionalFormatting>
  <conditionalFormatting sqref="AB938:AD938">
    <cfRule type="cellIs" dxfId="1565" priority="2360" stopIfTrue="1" operator="equal">
      <formula>IF(AND(AR62684="",TODAY()&gt;AQ62684+90),"DERNIERE RELANCE","")</formula>
    </cfRule>
  </conditionalFormatting>
  <conditionalFormatting sqref="AD937">
    <cfRule type="cellIs" dxfId="1564" priority="2353" stopIfTrue="1" operator="equal">
      <formula>"RELANCE GPA"</formula>
    </cfRule>
  </conditionalFormatting>
  <conditionalFormatting sqref="AB937:AD937">
    <cfRule type="cellIs" dxfId="1563" priority="2354" stopIfTrue="1" operator="equal">
      <formula>IF(AND(#REF!="",TODAY()&gt;#REF!+31),"1ère RELANCE","")</formula>
    </cfRule>
  </conditionalFormatting>
  <conditionalFormatting sqref="AA937">
    <cfRule type="cellIs" dxfId="1562" priority="2355" stopIfTrue="1" operator="equal">
      <formula>IF(AND(#REF!="",TODAY()&gt;#REF!+31),"1ère RELANCE","")</formula>
    </cfRule>
  </conditionalFormatting>
  <conditionalFormatting sqref="AB937:AD937">
    <cfRule type="cellIs" dxfId="1561" priority="2356" stopIfTrue="1" operator="equal">
      <formula>IF(AND(AR62683="",TODAY()&gt;AQ62683+90),"DERNIERE RELANCE","")</formula>
    </cfRule>
  </conditionalFormatting>
  <conditionalFormatting sqref="AD936">
    <cfRule type="cellIs" dxfId="1560" priority="2349" stopIfTrue="1" operator="equal">
      <formula>"RELANCE GPA"</formula>
    </cfRule>
  </conditionalFormatting>
  <conditionalFormatting sqref="AB936:AD936">
    <cfRule type="cellIs" dxfId="1559" priority="2350" stopIfTrue="1" operator="equal">
      <formula>IF(AND(#REF!="",TODAY()&gt;#REF!+31),"1ère RELANCE","")</formula>
    </cfRule>
  </conditionalFormatting>
  <conditionalFormatting sqref="AA936">
    <cfRule type="cellIs" dxfId="1558" priority="2351" stopIfTrue="1" operator="equal">
      <formula>IF(AND(#REF!="",TODAY()&gt;#REF!+31),"1ère RELANCE","")</formula>
    </cfRule>
  </conditionalFormatting>
  <conditionalFormatting sqref="AB936:AD936">
    <cfRule type="cellIs" dxfId="1557" priority="2352" stopIfTrue="1" operator="equal">
      <formula>IF(AND(AR62682="",TODAY()&gt;AQ62682+90),"DERNIERE RELANCE","")</formula>
    </cfRule>
  </conditionalFormatting>
  <conditionalFormatting sqref="AD935">
    <cfRule type="cellIs" dxfId="1556" priority="2345" stopIfTrue="1" operator="equal">
      <formula>"RELANCE GPA"</formula>
    </cfRule>
  </conditionalFormatting>
  <conditionalFormatting sqref="AB935:AD935">
    <cfRule type="cellIs" dxfId="1555" priority="2346" stopIfTrue="1" operator="equal">
      <formula>IF(AND(#REF!="",TODAY()&gt;#REF!+31),"1ère RELANCE","")</formula>
    </cfRule>
  </conditionalFormatting>
  <conditionalFormatting sqref="AA935">
    <cfRule type="cellIs" dxfId="1554" priority="2347" stopIfTrue="1" operator="equal">
      <formula>IF(AND(#REF!="",TODAY()&gt;#REF!+31),"1ère RELANCE","")</formula>
    </cfRule>
  </conditionalFormatting>
  <conditionalFormatting sqref="AB935:AD935">
    <cfRule type="cellIs" dxfId="1553" priority="2348" stopIfTrue="1" operator="equal">
      <formula>IF(AND(AR62681="",TODAY()&gt;AQ62681+90),"DERNIERE RELANCE","")</formula>
    </cfRule>
  </conditionalFormatting>
  <conditionalFormatting sqref="AD934">
    <cfRule type="cellIs" dxfId="1552" priority="2341" stopIfTrue="1" operator="equal">
      <formula>"RELANCE GPA"</formula>
    </cfRule>
  </conditionalFormatting>
  <conditionalFormatting sqref="AB934:AD934">
    <cfRule type="cellIs" dxfId="1551" priority="2342" stopIfTrue="1" operator="equal">
      <formula>IF(AND(#REF!="",TODAY()&gt;#REF!+31),"1ère RELANCE","")</formula>
    </cfRule>
  </conditionalFormatting>
  <conditionalFormatting sqref="AA934">
    <cfRule type="cellIs" dxfId="1550" priority="2343" stopIfTrue="1" operator="equal">
      <formula>IF(AND(#REF!="",TODAY()&gt;#REF!+31),"1ère RELANCE","")</formula>
    </cfRule>
  </conditionalFormatting>
  <conditionalFormatting sqref="AB934:AD934">
    <cfRule type="cellIs" dxfId="1549" priority="2344" stopIfTrue="1" operator="equal">
      <formula>IF(AND(AR62680="",TODAY()&gt;AQ62680+90),"DERNIERE RELANCE","")</formula>
    </cfRule>
  </conditionalFormatting>
  <conditionalFormatting sqref="AD933">
    <cfRule type="cellIs" dxfId="1548" priority="2337" stopIfTrue="1" operator="equal">
      <formula>"RELANCE GPA"</formula>
    </cfRule>
  </conditionalFormatting>
  <conditionalFormatting sqref="AB933:AD933">
    <cfRule type="cellIs" dxfId="1547" priority="2338" stopIfTrue="1" operator="equal">
      <formula>IF(AND(#REF!="",TODAY()&gt;#REF!+31),"1ère RELANCE","")</formula>
    </cfRule>
  </conditionalFormatting>
  <conditionalFormatting sqref="AA933">
    <cfRule type="cellIs" dxfId="1546" priority="2339" stopIfTrue="1" operator="equal">
      <formula>IF(AND(#REF!="",TODAY()&gt;#REF!+31),"1ère RELANCE","")</formula>
    </cfRule>
  </conditionalFormatting>
  <conditionalFormatting sqref="AB933:AD933">
    <cfRule type="cellIs" dxfId="1545" priority="2340" stopIfTrue="1" operator="equal">
      <formula>IF(AND(AR62679="",TODAY()&gt;AQ62679+90),"DERNIERE RELANCE","")</formula>
    </cfRule>
  </conditionalFormatting>
  <conditionalFormatting sqref="AD932">
    <cfRule type="cellIs" dxfId="1544" priority="2333" stopIfTrue="1" operator="equal">
      <formula>"RELANCE GPA"</formula>
    </cfRule>
  </conditionalFormatting>
  <conditionalFormatting sqref="AB932:AD932">
    <cfRule type="cellIs" dxfId="1543" priority="2334" stopIfTrue="1" operator="equal">
      <formula>IF(AND(#REF!="",TODAY()&gt;#REF!+31),"1ère RELANCE","")</formula>
    </cfRule>
  </conditionalFormatting>
  <conditionalFormatting sqref="AA932">
    <cfRule type="cellIs" dxfId="1542" priority="2335" stopIfTrue="1" operator="equal">
      <formula>IF(AND(#REF!="",TODAY()&gt;#REF!+31),"1ère RELANCE","")</formula>
    </cfRule>
  </conditionalFormatting>
  <conditionalFormatting sqref="AB932:AD932">
    <cfRule type="cellIs" dxfId="1541" priority="2336" stopIfTrue="1" operator="equal">
      <formula>IF(AND(AR62678="",TODAY()&gt;AQ62678+90),"DERNIERE RELANCE","")</formula>
    </cfRule>
  </conditionalFormatting>
  <conditionalFormatting sqref="AD931">
    <cfRule type="cellIs" dxfId="1540" priority="2329" stopIfTrue="1" operator="equal">
      <formula>"RELANCE GPA"</formula>
    </cfRule>
  </conditionalFormatting>
  <conditionalFormatting sqref="AB931:AD931">
    <cfRule type="cellIs" dxfId="1539" priority="2330" stopIfTrue="1" operator="equal">
      <formula>IF(AND(#REF!="",TODAY()&gt;#REF!+31),"1ère RELANCE","")</formula>
    </cfRule>
  </conditionalFormatting>
  <conditionalFormatting sqref="AA931">
    <cfRule type="cellIs" dxfId="1538" priority="2331" stopIfTrue="1" operator="equal">
      <formula>IF(AND(#REF!="",TODAY()&gt;#REF!+31),"1ère RELANCE","")</formula>
    </cfRule>
  </conditionalFormatting>
  <conditionalFormatting sqref="AB931:AD931">
    <cfRule type="cellIs" dxfId="1537" priority="2332" stopIfTrue="1" operator="equal">
      <formula>IF(AND(AR62677="",TODAY()&gt;AQ62677+90),"DERNIERE RELANCE","")</formula>
    </cfRule>
  </conditionalFormatting>
  <conditionalFormatting sqref="AD930">
    <cfRule type="cellIs" dxfId="1536" priority="2317" stopIfTrue="1" operator="equal">
      <formula>"RELANCE GPA"</formula>
    </cfRule>
  </conditionalFormatting>
  <conditionalFormatting sqref="AB930:AD930">
    <cfRule type="cellIs" dxfId="1535" priority="2318" stopIfTrue="1" operator="equal">
      <formula>IF(AND(#REF!="",TODAY()&gt;#REF!+31),"1ère RELANCE","")</formula>
    </cfRule>
  </conditionalFormatting>
  <conditionalFormatting sqref="AA930">
    <cfRule type="cellIs" dxfId="1534" priority="2319" stopIfTrue="1" operator="equal">
      <formula>IF(AND(#REF!="",TODAY()&gt;#REF!+31),"1ère RELANCE","")</formula>
    </cfRule>
  </conditionalFormatting>
  <conditionalFormatting sqref="AB930:AD930">
    <cfRule type="cellIs" dxfId="1533" priority="2320" stopIfTrue="1" operator="equal">
      <formula>IF(AND(AR62674="",TODAY()&gt;AQ62674+90),"DERNIERE RELANCE","")</formula>
    </cfRule>
  </conditionalFormatting>
  <conditionalFormatting sqref="AD929">
    <cfRule type="cellIs" dxfId="1532" priority="2313" stopIfTrue="1" operator="equal">
      <formula>"RELANCE GPA"</formula>
    </cfRule>
  </conditionalFormatting>
  <conditionalFormatting sqref="AB929:AD929">
    <cfRule type="cellIs" dxfId="1531" priority="2314" stopIfTrue="1" operator="equal">
      <formula>IF(AND(#REF!="",TODAY()&gt;#REF!+31),"1ère RELANCE","")</formula>
    </cfRule>
  </conditionalFormatting>
  <conditionalFormatting sqref="AA929">
    <cfRule type="cellIs" dxfId="1530" priority="2315" stopIfTrue="1" operator="equal">
      <formula>IF(AND(#REF!="",TODAY()&gt;#REF!+31),"1ère RELANCE","")</formula>
    </cfRule>
  </conditionalFormatting>
  <conditionalFormatting sqref="AB929:AD929">
    <cfRule type="cellIs" dxfId="1529" priority="2316" stopIfTrue="1" operator="equal">
      <formula>IF(AND(AR62673="",TODAY()&gt;AQ62673+90),"DERNIERE RELANCE","")</formula>
    </cfRule>
  </conditionalFormatting>
  <conditionalFormatting sqref="AD928">
    <cfRule type="cellIs" dxfId="1528" priority="2309" stopIfTrue="1" operator="equal">
      <formula>"RELANCE GPA"</formula>
    </cfRule>
  </conditionalFormatting>
  <conditionalFormatting sqref="AB928:AD928">
    <cfRule type="cellIs" dxfId="1527" priority="2310" stopIfTrue="1" operator="equal">
      <formula>IF(AND(#REF!="",TODAY()&gt;#REF!+31),"1ère RELANCE","")</formula>
    </cfRule>
  </conditionalFormatting>
  <conditionalFormatting sqref="AA928">
    <cfRule type="cellIs" dxfId="1526" priority="2311" stopIfTrue="1" operator="equal">
      <formula>IF(AND(#REF!="",TODAY()&gt;#REF!+31),"1ère RELANCE","")</formula>
    </cfRule>
  </conditionalFormatting>
  <conditionalFormatting sqref="AB928:AD928">
    <cfRule type="cellIs" dxfId="1525" priority="2312" stopIfTrue="1" operator="equal">
      <formula>IF(AND(AR62672="",TODAY()&gt;AQ62672+90),"DERNIERE RELANCE","")</formula>
    </cfRule>
  </conditionalFormatting>
  <conditionalFormatting sqref="AD927">
    <cfRule type="cellIs" dxfId="1524" priority="2305" stopIfTrue="1" operator="equal">
      <formula>"RELANCE GPA"</formula>
    </cfRule>
  </conditionalFormatting>
  <conditionalFormatting sqref="AB927:AD927">
    <cfRule type="cellIs" dxfId="1523" priority="2306" stopIfTrue="1" operator="equal">
      <formula>IF(AND(#REF!="",TODAY()&gt;#REF!+31),"1ère RELANCE","")</formula>
    </cfRule>
  </conditionalFormatting>
  <conditionalFormatting sqref="AA927">
    <cfRule type="cellIs" dxfId="1522" priority="2307" stopIfTrue="1" operator="equal">
      <formula>IF(AND(#REF!="",TODAY()&gt;#REF!+31),"1ère RELANCE","")</formula>
    </cfRule>
  </conditionalFormatting>
  <conditionalFormatting sqref="AB927:AD927">
    <cfRule type="cellIs" dxfId="1521" priority="2308" stopIfTrue="1" operator="equal">
      <formula>IF(AND(AR62671="",TODAY()&gt;AQ62671+90),"DERNIERE RELANCE","")</formula>
    </cfRule>
  </conditionalFormatting>
  <conditionalFormatting sqref="AD926">
    <cfRule type="cellIs" dxfId="1520" priority="2297" stopIfTrue="1" operator="equal">
      <formula>"RELANCE GPA"</formula>
    </cfRule>
  </conditionalFormatting>
  <conditionalFormatting sqref="AB926:AD926">
    <cfRule type="cellIs" dxfId="1519" priority="2298" stopIfTrue="1" operator="equal">
      <formula>IF(AND(#REF!="",TODAY()&gt;#REF!+31),"1ère RELANCE","")</formula>
    </cfRule>
  </conditionalFormatting>
  <conditionalFormatting sqref="AA926">
    <cfRule type="cellIs" dxfId="1518" priority="2299" stopIfTrue="1" operator="equal">
      <formula>IF(AND(#REF!="",TODAY()&gt;#REF!+31),"1ère RELANCE","")</formula>
    </cfRule>
  </conditionalFormatting>
  <conditionalFormatting sqref="AB926:AD926">
    <cfRule type="cellIs" dxfId="1517" priority="2300" stopIfTrue="1" operator="equal">
      <formula>IF(AND(AR62669="",TODAY()&gt;AQ62669+90),"DERNIERE RELANCE","")</formula>
    </cfRule>
  </conditionalFormatting>
  <conditionalFormatting sqref="AD925">
    <cfRule type="cellIs" dxfId="1516" priority="2293" stopIfTrue="1" operator="equal">
      <formula>"RELANCE GPA"</formula>
    </cfRule>
  </conditionalFormatting>
  <conditionalFormatting sqref="AB925:AD925">
    <cfRule type="cellIs" dxfId="1515" priority="2294" stopIfTrue="1" operator="equal">
      <formula>IF(AND(#REF!="",TODAY()&gt;#REF!+31),"1ère RELANCE","")</formula>
    </cfRule>
  </conditionalFormatting>
  <conditionalFormatting sqref="AA925">
    <cfRule type="cellIs" dxfId="1514" priority="2295" stopIfTrue="1" operator="equal">
      <formula>IF(AND(#REF!="",TODAY()&gt;#REF!+31),"1ère RELANCE","")</formula>
    </cfRule>
  </conditionalFormatting>
  <conditionalFormatting sqref="AB925:AD925">
    <cfRule type="cellIs" dxfId="1513" priority="2296" stopIfTrue="1" operator="equal">
      <formula>IF(AND(AR62668="",TODAY()&gt;AQ62668+90),"DERNIERE RELANCE","")</formula>
    </cfRule>
  </conditionalFormatting>
  <conditionalFormatting sqref="AD924">
    <cfRule type="cellIs" dxfId="1512" priority="2289" stopIfTrue="1" operator="equal">
      <formula>"RELANCE GPA"</formula>
    </cfRule>
  </conditionalFormatting>
  <conditionalFormatting sqref="AB924:AD924">
    <cfRule type="cellIs" dxfId="1511" priority="2290" stopIfTrue="1" operator="equal">
      <formula>IF(AND(#REF!="",TODAY()&gt;#REF!+31),"1ère RELANCE","")</formula>
    </cfRule>
  </conditionalFormatting>
  <conditionalFormatting sqref="AA924">
    <cfRule type="cellIs" dxfId="1510" priority="2291" stopIfTrue="1" operator="equal">
      <formula>IF(AND(#REF!="",TODAY()&gt;#REF!+31),"1ère RELANCE","")</formula>
    </cfRule>
  </conditionalFormatting>
  <conditionalFormatting sqref="AB924:AD924">
    <cfRule type="cellIs" dxfId="1509" priority="2292" stopIfTrue="1" operator="equal">
      <formula>IF(AND(AR62667="",TODAY()&gt;AQ62667+90),"DERNIERE RELANCE","")</formula>
    </cfRule>
  </conditionalFormatting>
  <conditionalFormatting sqref="AD923">
    <cfRule type="cellIs" dxfId="1508" priority="2273" stopIfTrue="1" operator="equal">
      <formula>"RELANCE GPA"</formula>
    </cfRule>
  </conditionalFormatting>
  <conditionalFormatting sqref="AB923:AD923">
    <cfRule type="cellIs" dxfId="1507" priority="2274" stopIfTrue="1" operator="equal">
      <formula>IF(AND(#REF!="",TODAY()&gt;#REF!+31),"1ère RELANCE","")</formula>
    </cfRule>
  </conditionalFormatting>
  <conditionalFormatting sqref="AA923">
    <cfRule type="cellIs" dxfId="1506" priority="2275" stopIfTrue="1" operator="equal">
      <formula>IF(AND(#REF!="",TODAY()&gt;#REF!+31),"1ère RELANCE","")</formula>
    </cfRule>
  </conditionalFormatting>
  <conditionalFormatting sqref="AB923:AD923">
    <cfRule type="cellIs" dxfId="1505" priority="2276" stopIfTrue="1" operator="equal">
      <formula>IF(AND(AR62663="",TODAY()&gt;AQ62663+90),"DERNIERE RELANCE","")</formula>
    </cfRule>
  </conditionalFormatting>
  <conditionalFormatting sqref="AD922">
    <cfRule type="cellIs" dxfId="1504" priority="2269" stopIfTrue="1" operator="equal">
      <formula>"RELANCE GPA"</formula>
    </cfRule>
  </conditionalFormatting>
  <conditionalFormatting sqref="AB922:AD922">
    <cfRule type="cellIs" dxfId="1503" priority="2270" stopIfTrue="1" operator="equal">
      <formula>IF(AND(#REF!="",TODAY()&gt;#REF!+31),"1ère RELANCE","")</formula>
    </cfRule>
  </conditionalFormatting>
  <conditionalFormatting sqref="AA922">
    <cfRule type="cellIs" dxfId="1502" priority="2271" stopIfTrue="1" operator="equal">
      <formula>IF(AND(#REF!="",TODAY()&gt;#REF!+31),"1ère RELANCE","")</formula>
    </cfRule>
  </conditionalFormatting>
  <conditionalFormatting sqref="AB922:AD922">
    <cfRule type="cellIs" dxfId="1501" priority="2272" stopIfTrue="1" operator="equal">
      <formula>IF(AND(AR62662="",TODAY()&gt;AQ62662+90),"DERNIERE RELANCE","")</formula>
    </cfRule>
  </conditionalFormatting>
  <conditionalFormatting sqref="AD921">
    <cfRule type="cellIs" dxfId="1500" priority="2261" stopIfTrue="1" operator="equal">
      <formula>"RELANCE GPA"</formula>
    </cfRule>
  </conditionalFormatting>
  <conditionalFormatting sqref="AB921:AD921">
    <cfRule type="cellIs" dxfId="1499" priority="2262" stopIfTrue="1" operator="equal">
      <formula>IF(AND(#REF!="",TODAY()&gt;#REF!+31),"1ère RELANCE","")</formula>
    </cfRule>
  </conditionalFormatting>
  <conditionalFormatting sqref="AA921">
    <cfRule type="cellIs" dxfId="1498" priority="2263" stopIfTrue="1" operator="equal">
      <formula>IF(AND(#REF!="",TODAY()&gt;#REF!+31),"1ère RELANCE","")</formula>
    </cfRule>
  </conditionalFormatting>
  <conditionalFormatting sqref="AB921:AD921">
    <cfRule type="cellIs" dxfId="1497" priority="2264" stopIfTrue="1" operator="equal">
      <formula>IF(AND(AR62660="",TODAY()&gt;AQ62660+90),"DERNIERE RELANCE","")</formula>
    </cfRule>
  </conditionalFormatting>
  <conditionalFormatting sqref="AD920">
    <cfRule type="cellIs" dxfId="1496" priority="2257" stopIfTrue="1" operator="equal">
      <formula>"RELANCE GPA"</formula>
    </cfRule>
  </conditionalFormatting>
  <conditionalFormatting sqref="AB920:AD920">
    <cfRule type="cellIs" dxfId="1495" priority="2258" stopIfTrue="1" operator="equal">
      <formula>IF(AND(#REF!="",TODAY()&gt;#REF!+31),"1ère RELANCE","")</formula>
    </cfRule>
  </conditionalFormatting>
  <conditionalFormatting sqref="AA920">
    <cfRule type="cellIs" dxfId="1494" priority="2259" stopIfTrue="1" operator="equal">
      <formula>IF(AND(#REF!="",TODAY()&gt;#REF!+31),"1ère RELANCE","")</formula>
    </cfRule>
  </conditionalFormatting>
  <conditionalFormatting sqref="AB920:AD920">
    <cfRule type="cellIs" dxfId="1493" priority="2260" stopIfTrue="1" operator="equal">
      <formula>IF(AND(AR62659="",TODAY()&gt;AQ62659+90),"DERNIERE RELANCE","")</formula>
    </cfRule>
  </conditionalFormatting>
  <conditionalFormatting sqref="AD919">
    <cfRule type="cellIs" dxfId="1492" priority="2253" stopIfTrue="1" operator="equal">
      <formula>"RELANCE GPA"</formula>
    </cfRule>
  </conditionalFormatting>
  <conditionalFormatting sqref="AB919:AD919">
    <cfRule type="cellIs" dxfId="1491" priority="2254" stopIfTrue="1" operator="equal">
      <formula>IF(AND(#REF!="",TODAY()&gt;#REF!+31),"1ère RELANCE","")</formula>
    </cfRule>
  </conditionalFormatting>
  <conditionalFormatting sqref="AA919">
    <cfRule type="cellIs" dxfId="1490" priority="2255" stopIfTrue="1" operator="equal">
      <formula>IF(AND(#REF!="",TODAY()&gt;#REF!+31),"1ère RELANCE","")</formula>
    </cfRule>
  </conditionalFormatting>
  <conditionalFormatting sqref="AB919:AD919">
    <cfRule type="cellIs" dxfId="1489" priority="2256" stopIfTrue="1" operator="equal">
      <formula>IF(AND(AR62658="",TODAY()&gt;AQ62658+90),"DERNIERE RELANCE","")</formula>
    </cfRule>
  </conditionalFormatting>
  <conditionalFormatting sqref="AD918">
    <cfRule type="cellIs" dxfId="1488" priority="2249" stopIfTrue="1" operator="equal">
      <formula>"RELANCE GPA"</formula>
    </cfRule>
  </conditionalFormatting>
  <conditionalFormatting sqref="AB918:AD918">
    <cfRule type="cellIs" dxfId="1487" priority="2250" stopIfTrue="1" operator="equal">
      <formula>IF(AND(#REF!="",TODAY()&gt;#REF!+31),"1ère RELANCE","")</formula>
    </cfRule>
  </conditionalFormatting>
  <conditionalFormatting sqref="AA918">
    <cfRule type="cellIs" dxfId="1486" priority="2251" stopIfTrue="1" operator="equal">
      <formula>IF(AND(#REF!="",TODAY()&gt;#REF!+31),"1ère RELANCE","")</formula>
    </cfRule>
  </conditionalFormatting>
  <conditionalFormatting sqref="AB918:AD918">
    <cfRule type="cellIs" dxfId="1485" priority="2252" stopIfTrue="1" operator="equal">
      <formula>IF(AND(AR62657="",TODAY()&gt;AQ62657+90),"DERNIERE RELANCE","")</formula>
    </cfRule>
  </conditionalFormatting>
  <conditionalFormatting sqref="AD917">
    <cfRule type="cellIs" dxfId="1484" priority="2245" stopIfTrue="1" operator="equal">
      <formula>"RELANCE GPA"</formula>
    </cfRule>
  </conditionalFormatting>
  <conditionalFormatting sqref="AB917:AD917">
    <cfRule type="cellIs" dxfId="1483" priority="2246" stopIfTrue="1" operator="equal">
      <formula>IF(AND(#REF!="",TODAY()&gt;#REF!+31),"1ère RELANCE","")</formula>
    </cfRule>
  </conditionalFormatting>
  <conditionalFormatting sqref="AA917">
    <cfRule type="cellIs" dxfId="1482" priority="2247" stopIfTrue="1" operator="equal">
      <formula>IF(AND(#REF!="",TODAY()&gt;#REF!+31),"1ère RELANCE","")</formula>
    </cfRule>
  </conditionalFormatting>
  <conditionalFormatting sqref="AB917:AD917">
    <cfRule type="cellIs" dxfId="1481" priority="2248" stopIfTrue="1" operator="equal">
      <formula>IF(AND(AR62656="",TODAY()&gt;AQ62656+90),"DERNIERE RELANCE","")</formula>
    </cfRule>
  </conditionalFormatting>
  <conditionalFormatting sqref="AD916">
    <cfRule type="cellIs" dxfId="1480" priority="2241" stopIfTrue="1" operator="equal">
      <formula>"RELANCE GPA"</formula>
    </cfRule>
  </conditionalFormatting>
  <conditionalFormatting sqref="AB916:AD916">
    <cfRule type="cellIs" dxfId="1479" priority="2242" stopIfTrue="1" operator="equal">
      <formula>IF(AND(#REF!="",TODAY()&gt;#REF!+31),"1ère RELANCE","")</formula>
    </cfRule>
  </conditionalFormatting>
  <conditionalFormatting sqref="AA916">
    <cfRule type="cellIs" dxfId="1478" priority="2243" stopIfTrue="1" operator="equal">
      <formula>IF(AND(#REF!="",TODAY()&gt;#REF!+31),"1ère RELANCE","")</formula>
    </cfRule>
  </conditionalFormatting>
  <conditionalFormatting sqref="AB916:AD916">
    <cfRule type="cellIs" dxfId="1477" priority="2244" stopIfTrue="1" operator="equal">
      <formula>IF(AND(AR62655="",TODAY()&gt;AQ62655+90),"DERNIERE RELANCE","")</formula>
    </cfRule>
  </conditionalFormatting>
  <conditionalFormatting sqref="AD915">
    <cfRule type="cellIs" dxfId="1476" priority="2237" stopIfTrue="1" operator="equal">
      <formula>"RELANCE GPA"</formula>
    </cfRule>
  </conditionalFormatting>
  <conditionalFormatting sqref="AB915:AD915">
    <cfRule type="cellIs" dxfId="1475" priority="2238" stopIfTrue="1" operator="equal">
      <formula>IF(AND(#REF!="",TODAY()&gt;#REF!+31),"1ère RELANCE","")</formula>
    </cfRule>
  </conditionalFormatting>
  <conditionalFormatting sqref="AA915">
    <cfRule type="cellIs" dxfId="1474" priority="2239" stopIfTrue="1" operator="equal">
      <formula>IF(AND(#REF!="",TODAY()&gt;#REF!+31),"1ère RELANCE","")</formula>
    </cfRule>
  </conditionalFormatting>
  <conditionalFormatting sqref="AB915:AD915">
    <cfRule type="cellIs" dxfId="1473" priority="2240" stopIfTrue="1" operator="equal">
      <formula>IF(AND(AR62654="",TODAY()&gt;AQ62654+90),"DERNIERE RELANCE","")</formula>
    </cfRule>
  </conditionalFormatting>
  <conditionalFormatting sqref="AD914">
    <cfRule type="cellIs" dxfId="1472" priority="2233" stopIfTrue="1" operator="equal">
      <formula>"RELANCE GPA"</formula>
    </cfRule>
  </conditionalFormatting>
  <conditionalFormatting sqref="AB914:AD914">
    <cfRule type="cellIs" dxfId="1471" priority="2234" stopIfTrue="1" operator="equal">
      <formula>IF(AND(#REF!="",TODAY()&gt;#REF!+31),"1ère RELANCE","")</formula>
    </cfRule>
  </conditionalFormatting>
  <conditionalFormatting sqref="AA914">
    <cfRule type="cellIs" dxfId="1470" priority="2235" stopIfTrue="1" operator="equal">
      <formula>IF(AND(#REF!="",TODAY()&gt;#REF!+31),"1ère RELANCE","")</formula>
    </cfRule>
  </conditionalFormatting>
  <conditionalFormatting sqref="AB914:AD914">
    <cfRule type="cellIs" dxfId="1469" priority="2236" stopIfTrue="1" operator="equal">
      <formula>IF(AND(AR62653="",TODAY()&gt;AQ62653+90),"DERNIERE RELANCE","")</formula>
    </cfRule>
  </conditionalFormatting>
  <conditionalFormatting sqref="AD913">
    <cfRule type="cellIs" dxfId="1468" priority="2197" stopIfTrue="1" operator="equal">
      <formula>"RELANCE GPA"</formula>
    </cfRule>
  </conditionalFormatting>
  <conditionalFormatting sqref="AB913:AD913">
    <cfRule type="cellIs" dxfId="1467" priority="2198" stopIfTrue="1" operator="equal">
      <formula>IF(AND(#REF!="",TODAY()&gt;#REF!+31),"1ère RELANCE","")</formula>
    </cfRule>
  </conditionalFormatting>
  <conditionalFormatting sqref="AA913">
    <cfRule type="cellIs" dxfId="1466" priority="2199" stopIfTrue="1" operator="equal">
      <formula>IF(AND(#REF!="",TODAY()&gt;#REF!+31),"1ère RELANCE","")</formula>
    </cfRule>
  </conditionalFormatting>
  <conditionalFormatting sqref="AB913:AD913">
    <cfRule type="cellIs" dxfId="1465" priority="2200" stopIfTrue="1" operator="equal">
      <formula>IF(AND(AR62644="",TODAY()&gt;AQ62644+90),"DERNIERE RELANCE","")</formula>
    </cfRule>
  </conditionalFormatting>
  <conditionalFormatting sqref="AD912">
    <cfRule type="cellIs" dxfId="1464" priority="2193" stopIfTrue="1" operator="equal">
      <formula>"RELANCE GPA"</formula>
    </cfRule>
  </conditionalFormatting>
  <conditionalFormatting sqref="AB912:AD912">
    <cfRule type="cellIs" dxfId="1463" priority="2194" stopIfTrue="1" operator="equal">
      <formula>IF(AND(#REF!="",TODAY()&gt;#REF!+31),"1ère RELANCE","")</formula>
    </cfRule>
  </conditionalFormatting>
  <conditionalFormatting sqref="AA912">
    <cfRule type="cellIs" dxfId="1462" priority="2195" stopIfTrue="1" operator="equal">
      <formula>IF(AND(#REF!="",TODAY()&gt;#REF!+31),"1ère RELANCE","")</formula>
    </cfRule>
  </conditionalFormatting>
  <conditionalFormatting sqref="AB912:AD912">
    <cfRule type="cellIs" dxfId="1461" priority="2196" stopIfTrue="1" operator="equal">
      <formula>IF(AND(AR62643="",TODAY()&gt;AQ62643+90),"DERNIERE RELANCE","")</formula>
    </cfRule>
  </conditionalFormatting>
  <conditionalFormatting sqref="AD911">
    <cfRule type="cellIs" dxfId="1460" priority="2189" stopIfTrue="1" operator="equal">
      <formula>"RELANCE GPA"</formula>
    </cfRule>
  </conditionalFormatting>
  <conditionalFormatting sqref="AB911:AD911">
    <cfRule type="cellIs" dxfId="1459" priority="2190" stopIfTrue="1" operator="equal">
      <formula>IF(AND(#REF!="",TODAY()&gt;#REF!+31),"1ère RELANCE","")</formula>
    </cfRule>
  </conditionalFormatting>
  <conditionalFormatting sqref="AA911">
    <cfRule type="cellIs" dxfId="1458" priority="2191" stopIfTrue="1" operator="equal">
      <formula>IF(AND(#REF!="",TODAY()&gt;#REF!+31),"1ère RELANCE","")</formula>
    </cfRule>
  </conditionalFormatting>
  <conditionalFormatting sqref="AB911:AD911">
    <cfRule type="cellIs" dxfId="1457" priority="2192" stopIfTrue="1" operator="equal">
      <formula>IF(AND(AR62642="",TODAY()&gt;AQ62642+90),"DERNIERE RELANCE","")</formula>
    </cfRule>
  </conditionalFormatting>
  <conditionalFormatting sqref="AD910">
    <cfRule type="cellIs" dxfId="1456" priority="2185" stopIfTrue="1" operator="equal">
      <formula>"RELANCE GPA"</formula>
    </cfRule>
  </conditionalFormatting>
  <conditionalFormatting sqref="AB910:AD910">
    <cfRule type="cellIs" dxfId="1455" priority="2186" stopIfTrue="1" operator="equal">
      <formula>IF(AND(#REF!="",TODAY()&gt;#REF!+31),"1ère RELANCE","")</formula>
    </cfRule>
  </conditionalFormatting>
  <conditionalFormatting sqref="AA910">
    <cfRule type="cellIs" dxfId="1454" priority="2187" stopIfTrue="1" operator="equal">
      <formula>IF(AND(#REF!="",TODAY()&gt;#REF!+31),"1ère RELANCE","")</formula>
    </cfRule>
  </conditionalFormatting>
  <conditionalFormatting sqref="AB910:AD910">
    <cfRule type="cellIs" dxfId="1453" priority="2188" stopIfTrue="1" operator="equal">
      <formula>IF(AND(AR62641="",TODAY()&gt;AQ62641+90),"DERNIERE RELANCE","")</formula>
    </cfRule>
  </conditionalFormatting>
  <conditionalFormatting sqref="AD909">
    <cfRule type="cellIs" dxfId="1452" priority="2181" stopIfTrue="1" operator="equal">
      <formula>"RELANCE GPA"</formula>
    </cfRule>
  </conditionalFormatting>
  <conditionalFormatting sqref="AB909:AD909">
    <cfRule type="cellIs" dxfId="1451" priority="2182" stopIfTrue="1" operator="equal">
      <formula>IF(AND(#REF!="",TODAY()&gt;#REF!+31),"1ère RELANCE","")</formula>
    </cfRule>
  </conditionalFormatting>
  <conditionalFormatting sqref="AA909">
    <cfRule type="cellIs" dxfId="1450" priority="2183" stopIfTrue="1" operator="equal">
      <formula>IF(AND(#REF!="",TODAY()&gt;#REF!+31),"1ère RELANCE","")</formula>
    </cfRule>
  </conditionalFormatting>
  <conditionalFormatting sqref="AB909:AD909">
    <cfRule type="cellIs" dxfId="1449" priority="2184" stopIfTrue="1" operator="equal">
      <formula>IF(AND(AR62640="",TODAY()&gt;AQ62640+90),"DERNIERE RELANCE","")</formula>
    </cfRule>
  </conditionalFormatting>
  <conditionalFormatting sqref="AD908">
    <cfRule type="cellIs" dxfId="1448" priority="2177" stopIfTrue="1" operator="equal">
      <formula>"RELANCE GPA"</formula>
    </cfRule>
  </conditionalFormatting>
  <conditionalFormatting sqref="AB908:AD908">
    <cfRule type="cellIs" dxfId="1447" priority="2178" stopIfTrue="1" operator="equal">
      <formula>IF(AND(#REF!="",TODAY()&gt;#REF!+31),"1ère RELANCE","")</formula>
    </cfRule>
  </conditionalFormatting>
  <conditionalFormatting sqref="AA908">
    <cfRule type="cellIs" dxfId="1446" priority="2179" stopIfTrue="1" operator="equal">
      <formula>IF(AND(#REF!="",TODAY()&gt;#REF!+31),"1ère RELANCE","")</formula>
    </cfRule>
  </conditionalFormatting>
  <conditionalFormatting sqref="AB908:AD908">
    <cfRule type="cellIs" dxfId="1445" priority="2180" stopIfTrue="1" operator="equal">
      <formula>IF(AND(AR62639="",TODAY()&gt;AQ62639+90),"DERNIERE RELANCE","")</formula>
    </cfRule>
  </conditionalFormatting>
  <conditionalFormatting sqref="AD907">
    <cfRule type="cellIs" dxfId="1444" priority="2161" stopIfTrue="1" operator="equal">
      <formula>"RELANCE GPA"</formula>
    </cfRule>
  </conditionalFormatting>
  <conditionalFormatting sqref="AB907:AD907">
    <cfRule type="cellIs" dxfId="1443" priority="2162" stopIfTrue="1" operator="equal">
      <formula>IF(AND(#REF!="",TODAY()&gt;#REF!+31),"1ère RELANCE","")</formula>
    </cfRule>
  </conditionalFormatting>
  <conditionalFormatting sqref="AA907">
    <cfRule type="cellIs" dxfId="1442" priority="2163" stopIfTrue="1" operator="equal">
      <formula>IF(AND(#REF!="",TODAY()&gt;#REF!+31),"1ère RELANCE","")</formula>
    </cfRule>
  </conditionalFormatting>
  <conditionalFormatting sqref="AB907:AD907">
    <cfRule type="cellIs" dxfId="1441" priority="2164" stopIfTrue="1" operator="equal">
      <formula>IF(AND(AR62635="",TODAY()&gt;AQ62635+90),"DERNIERE RELANCE","")</formula>
    </cfRule>
  </conditionalFormatting>
  <conditionalFormatting sqref="AD906">
    <cfRule type="cellIs" dxfId="1440" priority="2153" stopIfTrue="1" operator="equal">
      <formula>"RELANCE GPA"</formula>
    </cfRule>
  </conditionalFormatting>
  <conditionalFormatting sqref="AB906:AD906">
    <cfRule type="cellIs" dxfId="1439" priority="2154" stopIfTrue="1" operator="equal">
      <formula>IF(AND(#REF!="",TODAY()&gt;#REF!+31),"1ère RELANCE","")</formula>
    </cfRule>
  </conditionalFormatting>
  <conditionalFormatting sqref="AA906">
    <cfRule type="cellIs" dxfId="1438" priority="2155" stopIfTrue="1" operator="equal">
      <formula>IF(AND(#REF!="",TODAY()&gt;#REF!+31),"1ère RELANCE","")</formula>
    </cfRule>
  </conditionalFormatting>
  <conditionalFormatting sqref="AB906:AD906">
    <cfRule type="cellIs" dxfId="1437" priority="2156" stopIfTrue="1" operator="equal">
      <formula>IF(AND(AR62633="",TODAY()&gt;AQ62633+90),"DERNIERE RELANCE","")</formula>
    </cfRule>
  </conditionalFormatting>
  <conditionalFormatting sqref="AD905">
    <cfRule type="cellIs" dxfId="1436" priority="2149" stopIfTrue="1" operator="equal">
      <formula>"RELANCE GPA"</formula>
    </cfRule>
  </conditionalFormatting>
  <conditionalFormatting sqref="AB905:AD905">
    <cfRule type="cellIs" dxfId="1435" priority="2150" stopIfTrue="1" operator="equal">
      <formula>IF(AND(#REF!="",TODAY()&gt;#REF!+31),"1ère RELANCE","")</formula>
    </cfRule>
  </conditionalFormatting>
  <conditionalFormatting sqref="AA905">
    <cfRule type="cellIs" dxfId="1434" priority="2151" stopIfTrue="1" operator="equal">
      <formula>IF(AND(#REF!="",TODAY()&gt;#REF!+31),"1ère RELANCE","")</formula>
    </cfRule>
  </conditionalFormatting>
  <conditionalFormatting sqref="AB905:AD905">
    <cfRule type="cellIs" dxfId="1433" priority="2152" stopIfTrue="1" operator="equal">
      <formula>IF(AND(AR62632="",TODAY()&gt;AQ62632+90),"DERNIERE RELANCE","")</formula>
    </cfRule>
  </conditionalFormatting>
  <conditionalFormatting sqref="AD904">
    <cfRule type="cellIs" dxfId="1432" priority="2145" stopIfTrue="1" operator="equal">
      <formula>"RELANCE GPA"</formula>
    </cfRule>
  </conditionalFormatting>
  <conditionalFormatting sqref="AB904:AD904">
    <cfRule type="cellIs" dxfId="1431" priority="2146" stopIfTrue="1" operator="equal">
      <formula>IF(AND(#REF!="",TODAY()&gt;#REF!+31),"1ère RELANCE","")</formula>
    </cfRule>
  </conditionalFormatting>
  <conditionalFormatting sqref="AA904">
    <cfRule type="cellIs" dxfId="1430" priority="2147" stopIfTrue="1" operator="equal">
      <formula>IF(AND(#REF!="",TODAY()&gt;#REF!+31),"1ère RELANCE","")</formula>
    </cfRule>
  </conditionalFormatting>
  <conditionalFormatting sqref="AB904:AD904">
    <cfRule type="cellIs" dxfId="1429" priority="2148" stopIfTrue="1" operator="equal">
      <formula>IF(AND(AR62631="",TODAY()&gt;AQ62631+90),"DERNIERE RELANCE","")</formula>
    </cfRule>
  </conditionalFormatting>
  <conditionalFormatting sqref="AD903">
    <cfRule type="cellIs" dxfId="1428" priority="2141" stopIfTrue="1" operator="equal">
      <formula>"RELANCE GPA"</formula>
    </cfRule>
  </conditionalFormatting>
  <conditionalFormatting sqref="AB903:AD903">
    <cfRule type="cellIs" dxfId="1427" priority="2142" stopIfTrue="1" operator="equal">
      <formula>IF(AND(#REF!="",TODAY()&gt;#REF!+31),"1ère RELANCE","")</formula>
    </cfRule>
  </conditionalFormatting>
  <conditionalFormatting sqref="AA903">
    <cfRule type="cellIs" dxfId="1426" priority="2143" stopIfTrue="1" operator="equal">
      <formula>IF(AND(#REF!="",TODAY()&gt;#REF!+31),"1ère RELANCE","")</formula>
    </cfRule>
  </conditionalFormatting>
  <conditionalFormatting sqref="AB903:AD903">
    <cfRule type="cellIs" dxfId="1425" priority="2144" stopIfTrue="1" operator="equal">
      <formula>IF(AND(AR62630="",TODAY()&gt;AQ62630+90),"DERNIERE RELANCE","")</formula>
    </cfRule>
  </conditionalFormatting>
  <conditionalFormatting sqref="AD902">
    <cfRule type="cellIs" dxfId="1424" priority="2137" stopIfTrue="1" operator="equal">
      <formula>"RELANCE GPA"</formula>
    </cfRule>
  </conditionalFormatting>
  <conditionalFormatting sqref="AB902:AD902">
    <cfRule type="cellIs" dxfId="1423" priority="2138" stopIfTrue="1" operator="equal">
      <formula>IF(AND(#REF!="",TODAY()&gt;#REF!+31),"1ère RELANCE","")</formula>
    </cfRule>
  </conditionalFormatting>
  <conditionalFormatting sqref="AA902">
    <cfRule type="cellIs" dxfId="1422" priority="2139" stopIfTrue="1" operator="equal">
      <formula>IF(AND(#REF!="",TODAY()&gt;#REF!+31),"1ère RELANCE","")</formula>
    </cfRule>
  </conditionalFormatting>
  <conditionalFormatting sqref="AB902:AD902">
    <cfRule type="cellIs" dxfId="1421" priority="2140" stopIfTrue="1" operator="equal">
      <formula>IF(AND(AR62629="",TODAY()&gt;AQ62629+90),"DERNIERE RELANCE","")</formula>
    </cfRule>
  </conditionalFormatting>
  <conditionalFormatting sqref="AD901">
    <cfRule type="cellIs" dxfId="1420" priority="2129" stopIfTrue="1" operator="equal">
      <formula>"RELANCE GPA"</formula>
    </cfRule>
  </conditionalFormatting>
  <conditionalFormatting sqref="AB901:AD901">
    <cfRule type="cellIs" dxfId="1419" priority="2130" stopIfTrue="1" operator="equal">
      <formula>IF(AND(#REF!="",TODAY()&gt;#REF!+31),"1ère RELANCE","")</formula>
    </cfRule>
  </conditionalFormatting>
  <conditionalFormatting sqref="AA901">
    <cfRule type="cellIs" dxfId="1418" priority="2131" stopIfTrue="1" operator="equal">
      <formula>IF(AND(#REF!="",TODAY()&gt;#REF!+31),"1ère RELANCE","")</formula>
    </cfRule>
  </conditionalFormatting>
  <conditionalFormatting sqref="AB901:AD901">
    <cfRule type="cellIs" dxfId="1417" priority="2132" stopIfTrue="1" operator="equal">
      <formula>IF(AND(AR62627="",TODAY()&gt;AQ62627+90),"DERNIERE RELANCE","")</formula>
    </cfRule>
  </conditionalFormatting>
  <conditionalFormatting sqref="AD900">
    <cfRule type="cellIs" dxfId="1416" priority="2121" stopIfTrue="1" operator="equal">
      <formula>"RELANCE GPA"</formula>
    </cfRule>
  </conditionalFormatting>
  <conditionalFormatting sqref="AB900:AD900">
    <cfRule type="cellIs" dxfId="1415" priority="2122" stopIfTrue="1" operator="equal">
      <formula>IF(AND(#REF!="",TODAY()&gt;#REF!+31),"1ère RELANCE","")</formula>
    </cfRule>
  </conditionalFormatting>
  <conditionalFormatting sqref="AA900">
    <cfRule type="cellIs" dxfId="1414" priority="2123" stopIfTrue="1" operator="equal">
      <formula>IF(AND(#REF!="",TODAY()&gt;#REF!+31),"1ère RELANCE","")</formula>
    </cfRule>
  </conditionalFormatting>
  <conditionalFormatting sqref="AB900:AD900">
    <cfRule type="cellIs" dxfId="1413" priority="2124" stopIfTrue="1" operator="equal">
      <formula>IF(AND(AR62625="",TODAY()&gt;AQ62625+90),"DERNIERE RELANCE","")</formula>
    </cfRule>
  </conditionalFormatting>
  <conditionalFormatting sqref="AD899">
    <cfRule type="cellIs" dxfId="1412" priority="2117" stopIfTrue="1" operator="equal">
      <formula>"RELANCE GPA"</formula>
    </cfRule>
  </conditionalFormatting>
  <conditionalFormatting sqref="AB899:AD899">
    <cfRule type="cellIs" dxfId="1411" priority="2118" stopIfTrue="1" operator="equal">
      <formula>IF(AND(#REF!="",TODAY()&gt;#REF!+31),"1ère RELANCE","")</formula>
    </cfRule>
  </conditionalFormatting>
  <conditionalFormatting sqref="AA899">
    <cfRule type="cellIs" dxfId="1410" priority="2119" stopIfTrue="1" operator="equal">
      <formula>IF(AND(#REF!="",TODAY()&gt;#REF!+31),"1ère RELANCE","")</formula>
    </cfRule>
  </conditionalFormatting>
  <conditionalFormatting sqref="AB899:AD899">
    <cfRule type="cellIs" dxfId="1409" priority="2120" stopIfTrue="1" operator="equal">
      <formula>IF(AND(AR62624="",TODAY()&gt;AQ62624+90),"DERNIERE RELANCE","")</formula>
    </cfRule>
  </conditionalFormatting>
  <conditionalFormatting sqref="AD898">
    <cfRule type="cellIs" dxfId="1408" priority="2113" stopIfTrue="1" operator="equal">
      <formula>"RELANCE GPA"</formula>
    </cfRule>
  </conditionalFormatting>
  <conditionalFormatting sqref="AB898:AD898">
    <cfRule type="cellIs" dxfId="1407" priority="2114" stopIfTrue="1" operator="equal">
      <formula>IF(AND(#REF!="",TODAY()&gt;#REF!+31),"1ère RELANCE","")</formula>
    </cfRule>
  </conditionalFormatting>
  <conditionalFormatting sqref="AA898">
    <cfRule type="cellIs" dxfId="1406" priority="2115" stopIfTrue="1" operator="equal">
      <formula>IF(AND(#REF!="",TODAY()&gt;#REF!+31),"1ère RELANCE","")</formula>
    </cfRule>
  </conditionalFormatting>
  <conditionalFormatting sqref="AB898:AD898">
    <cfRule type="cellIs" dxfId="1405" priority="2116" stopIfTrue="1" operator="equal">
      <formula>IF(AND(AR62623="",TODAY()&gt;AQ62623+90),"DERNIERE RELANCE","")</formula>
    </cfRule>
  </conditionalFormatting>
  <conditionalFormatting sqref="AD897">
    <cfRule type="cellIs" dxfId="1404" priority="2109" stopIfTrue="1" operator="equal">
      <formula>"RELANCE GPA"</formula>
    </cfRule>
  </conditionalFormatting>
  <conditionalFormatting sqref="AB897:AD897">
    <cfRule type="cellIs" dxfId="1403" priority="2110" stopIfTrue="1" operator="equal">
      <formula>IF(AND(#REF!="",TODAY()&gt;#REF!+31),"1ère RELANCE","")</formula>
    </cfRule>
  </conditionalFormatting>
  <conditionalFormatting sqref="AA897">
    <cfRule type="cellIs" dxfId="1402" priority="2111" stopIfTrue="1" operator="equal">
      <formula>IF(AND(#REF!="",TODAY()&gt;#REF!+31),"1ère RELANCE","")</formula>
    </cfRule>
  </conditionalFormatting>
  <conditionalFormatting sqref="AB897:AD897">
    <cfRule type="cellIs" dxfId="1401" priority="2112" stopIfTrue="1" operator="equal">
      <formula>IF(AND(AR62622="",TODAY()&gt;AQ62622+90),"DERNIERE RELANCE","")</formula>
    </cfRule>
  </conditionalFormatting>
  <conditionalFormatting sqref="AD896">
    <cfRule type="cellIs" dxfId="1400" priority="2105" stopIfTrue="1" operator="equal">
      <formula>"RELANCE GPA"</formula>
    </cfRule>
  </conditionalFormatting>
  <conditionalFormatting sqref="AB896:AD896">
    <cfRule type="cellIs" dxfId="1399" priority="2106" stopIfTrue="1" operator="equal">
      <formula>IF(AND(#REF!="",TODAY()&gt;#REF!+31),"1ère RELANCE","")</formula>
    </cfRule>
  </conditionalFormatting>
  <conditionalFormatting sqref="AA896">
    <cfRule type="cellIs" dxfId="1398" priority="2107" stopIfTrue="1" operator="equal">
      <formula>IF(AND(#REF!="",TODAY()&gt;#REF!+31),"1ère RELANCE","")</formula>
    </cfRule>
  </conditionalFormatting>
  <conditionalFormatting sqref="AB896:AD896">
    <cfRule type="cellIs" dxfId="1397" priority="2108" stopIfTrue="1" operator="equal">
      <formula>IF(AND(AR62621="",TODAY()&gt;AQ62621+90),"DERNIERE RELANCE","")</formula>
    </cfRule>
  </conditionalFormatting>
  <conditionalFormatting sqref="AD895">
    <cfRule type="cellIs" dxfId="1396" priority="2097" stopIfTrue="1" operator="equal">
      <formula>"RELANCE GPA"</formula>
    </cfRule>
  </conditionalFormatting>
  <conditionalFormatting sqref="AB895:AD895">
    <cfRule type="cellIs" dxfId="1395" priority="2098" stopIfTrue="1" operator="equal">
      <formula>IF(AND(#REF!="",TODAY()&gt;#REF!+31),"1ère RELANCE","")</formula>
    </cfRule>
  </conditionalFormatting>
  <conditionalFormatting sqref="AA895">
    <cfRule type="cellIs" dxfId="1394" priority="2099" stopIfTrue="1" operator="equal">
      <formula>IF(AND(#REF!="",TODAY()&gt;#REF!+31),"1ère RELANCE","")</formula>
    </cfRule>
  </conditionalFormatting>
  <conditionalFormatting sqref="AB895:AD895">
    <cfRule type="cellIs" dxfId="1393" priority="2100" stopIfTrue="1" operator="equal">
      <formula>IF(AND(AR62619="",TODAY()&gt;AQ62619+90),"DERNIERE RELANCE","")</formula>
    </cfRule>
  </conditionalFormatting>
  <conditionalFormatting sqref="AD894">
    <cfRule type="cellIs" dxfId="1392" priority="2089" stopIfTrue="1" operator="equal">
      <formula>"RELANCE GPA"</formula>
    </cfRule>
  </conditionalFormatting>
  <conditionalFormatting sqref="AB894:AD894">
    <cfRule type="cellIs" dxfId="1391" priority="2090" stopIfTrue="1" operator="equal">
      <formula>IF(AND(#REF!="",TODAY()&gt;#REF!+31),"1ère RELANCE","")</formula>
    </cfRule>
  </conditionalFormatting>
  <conditionalFormatting sqref="AA894">
    <cfRule type="cellIs" dxfId="1390" priority="2091" stopIfTrue="1" operator="equal">
      <formula>IF(AND(#REF!="",TODAY()&gt;#REF!+31),"1ère RELANCE","")</formula>
    </cfRule>
  </conditionalFormatting>
  <conditionalFormatting sqref="AB894:AD894">
    <cfRule type="cellIs" dxfId="1389" priority="2092" stopIfTrue="1" operator="equal">
      <formula>IF(AND(AR62617="",TODAY()&gt;AQ62617+90),"DERNIERE RELANCE","")</formula>
    </cfRule>
  </conditionalFormatting>
  <conditionalFormatting sqref="AD893">
    <cfRule type="cellIs" dxfId="1388" priority="2085" stopIfTrue="1" operator="equal">
      <formula>"RELANCE GPA"</formula>
    </cfRule>
  </conditionalFormatting>
  <conditionalFormatting sqref="AB893:AD893">
    <cfRule type="cellIs" dxfId="1387" priority="2086" stopIfTrue="1" operator="equal">
      <formula>IF(AND(#REF!="",TODAY()&gt;#REF!+31),"1ère RELANCE","")</formula>
    </cfRule>
  </conditionalFormatting>
  <conditionalFormatting sqref="AA893">
    <cfRule type="cellIs" dxfId="1386" priority="2087" stopIfTrue="1" operator="equal">
      <formula>IF(AND(#REF!="",TODAY()&gt;#REF!+31),"1ère RELANCE","")</formula>
    </cfRule>
  </conditionalFormatting>
  <conditionalFormatting sqref="AB893:AD893">
    <cfRule type="cellIs" dxfId="1385" priority="2088" stopIfTrue="1" operator="equal">
      <formula>IF(AND(AR62616="",TODAY()&gt;AQ62616+90),"DERNIERE RELANCE","")</formula>
    </cfRule>
  </conditionalFormatting>
  <conditionalFormatting sqref="AD892">
    <cfRule type="cellIs" dxfId="1384" priority="2081" stopIfTrue="1" operator="equal">
      <formula>"RELANCE GPA"</formula>
    </cfRule>
  </conditionalFormatting>
  <conditionalFormatting sqref="AB892:AD892">
    <cfRule type="cellIs" dxfId="1383" priority="2082" stopIfTrue="1" operator="equal">
      <formula>IF(AND(#REF!="",TODAY()&gt;#REF!+31),"1ère RELANCE","")</formula>
    </cfRule>
  </conditionalFormatting>
  <conditionalFormatting sqref="AA892">
    <cfRule type="cellIs" dxfId="1382" priority="2083" stopIfTrue="1" operator="equal">
      <formula>IF(AND(#REF!="",TODAY()&gt;#REF!+31),"1ère RELANCE","")</formula>
    </cfRule>
  </conditionalFormatting>
  <conditionalFormatting sqref="AB892:AD892">
    <cfRule type="cellIs" dxfId="1381" priority="2084" stopIfTrue="1" operator="equal">
      <formula>IF(AND(AR62615="",TODAY()&gt;AQ62615+90),"DERNIERE RELANCE","")</formula>
    </cfRule>
  </conditionalFormatting>
  <conditionalFormatting sqref="AD891">
    <cfRule type="cellIs" dxfId="1380" priority="2077" stopIfTrue="1" operator="equal">
      <formula>"RELANCE GPA"</formula>
    </cfRule>
  </conditionalFormatting>
  <conditionalFormatting sqref="AB891:AD891">
    <cfRule type="cellIs" dxfId="1379" priority="2078" stopIfTrue="1" operator="equal">
      <formula>IF(AND(#REF!="",TODAY()&gt;#REF!+31),"1ère RELANCE","")</formula>
    </cfRule>
  </conditionalFormatting>
  <conditionalFormatting sqref="AA891">
    <cfRule type="cellIs" dxfId="1378" priority="2079" stopIfTrue="1" operator="equal">
      <formula>IF(AND(#REF!="",TODAY()&gt;#REF!+31),"1ère RELANCE","")</formula>
    </cfRule>
  </conditionalFormatting>
  <conditionalFormatting sqref="AB891:AD891">
    <cfRule type="cellIs" dxfId="1377" priority="2080" stopIfTrue="1" operator="equal">
      <formula>IF(AND(AR62614="",TODAY()&gt;AQ62614+90),"DERNIERE RELANCE","")</formula>
    </cfRule>
  </conditionalFormatting>
  <conditionalFormatting sqref="AD890">
    <cfRule type="cellIs" dxfId="1376" priority="2073" stopIfTrue="1" operator="equal">
      <formula>"RELANCE GPA"</formula>
    </cfRule>
  </conditionalFormatting>
  <conditionalFormatting sqref="AB890:AD890">
    <cfRule type="cellIs" dxfId="1375" priority="2074" stopIfTrue="1" operator="equal">
      <formula>IF(AND(#REF!="",TODAY()&gt;#REF!+31),"1ère RELANCE","")</formula>
    </cfRule>
  </conditionalFormatting>
  <conditionalFormatting sqref="AA890">
    <cfRule type="cellIs" dxfId="1374" priority="2075" stopIfTrue="1" operator="equal">
      <formula>IF(AND(#REF!="",TODAY()&gt;#REF!+31),"1ère RELANCE","")</formula>
    </cfRule>
  </conditionalFormatting>
  <conditionalFormatting sqref="AB890:AD890">
    <cfRule type="cellIs" dxfId="1373" priority="2076" stopIfTrue="1" operator="equal">
      <formula>IF(AND(AR62613="",TODAY()&gt;AQ62613+90),"DERNIERE RELANCE","")</formula>
    </cfRule>
  </conditionalFormatting>
  <conditionalFormatting sqref="AD889">
    <cfRule type="cellIs" dxfId="1372" priority="2069" stopIfTrue="1" operator="equal">
      <formula>"RELANCE GPA"</formula>
    </cfRule>
  </conditionalFormatting>
  <conditionalFormatting sqref="AB889:AD889">
    <cfRule type="cellIs" dxfId="1371" priority="2070" stopIfTrue="1" operator="equal">
      <formula>IF(AND(#REF!="",TODAY()&gt;#REF!+31),"1ère RELANCE","")</formula>
    </cfRule>
  </conditionalFormatting>
  <conditionalFormatting sqref="AA889">
    <cfRule type="cellIs" dxfId="1370" priority="2071" stopIfTrue="1" operator="equal">
      <formula>IF(AND(#REF!="",TODAY()&gt;#REF!+31),"1ère RELANCE","")</formula>
    </cfRule>
  </conditionalFormatting>
  <conditionalFormatting sqref="AB889:AD889">
    <cfRule type="cellIs" dxfId="1369" priority="2072" stopIfTrue="1" operator="equal">
      <formula>IF(AND(AR62612="",TODAY()&gt;AQ62612+90),"DERNIERE RELANCE","")</formula>
    </cfRule>
  </conditionalFormatting>
  <conditionalFormatting sqref="AD888">
    <cfRule type="cellIs" dxfId="1368" priority="2065" stopIfTrue="1" operator="equal">
      <formula>"RELANCE GPA"</formula>
    </cfRule>
  </conditionalFormatting>
  <conditionalFormatting sqref="AB888:AD888">
    <cfRule type="cellIs" dxfId="1367" priority="2066" stopIfTrue="1" operator="equal">
      <formula>IF(AND(#REF!="",TODAY()&gt;#REF!+31),"1ère RELANCE","")</formula>
    </cfRule>
  </conditionalFormatting>
  <conditionalFormatting sqref="AA888">
    <cfRule type="cellIs" dxfId="1366" priority="2067" stopIfTrue="1" operator="equal">
      <formula>IF(AND(#REF!="",TODAY()&gt;#REF!+31),"1ère RELANCE","")</formula>
    </cfRule>
  </conditionalFormatting>
  <conditionalFormatting sqref="AB888:AD888">
    <cfRule type="cellIs" dxfId="1365" priority="2068" stopIfTrue="1" operator="equal">
      <formula>IF(AND(AR62611="",TODAY()&gt;AQ62611+90),"DERNIERE RELANCE","")</formula>
    </cfRule>
  </conditionalFormatting>
  <conditionalFormatting sqref="AD887">
    <cfRule type="cellIs" dxfId="1364" priority="2061" stopIfTrue="1" operator="equal">
      <formula>"RELANCE GPA"</formula>
    </cfRule>
  </conditionalFormatting>
  <conditionalFormatting sqref="AB887:AD887">
    <cfRule type="cellIs" dxfId="1363" priority="2062" stopIfTrue="1" operator="equal">
      <formula>IF(AND(#REF!="",TODAY()&gt;#REF!+31),"1ère RELANCE","")</formula>
    </cfRule>
  </conditionalFormatting>
  <conditionalFormatting sqref="AA887">
    <cfRule type="cellIs" dxfId="1362" priority="2063" stopIfTrue="1" operator="equal">
      <formula>IF(AND(#REF!="",TODAY()&gt;#REF!+31),"1ère RELANCE","")</formula>
    </cfRule>
  </conditionalFormatting>
  <conditionalFormatting sqref="AB887:AD887">
    <cfRule type="cellIs" dxfId="1361" priority="2064" stopIfTrue="1" operator="equal">
      <formula>IF(AND(AR62610="",TODAY()&gt;AQ62610+90),"DERNIERE RELANCE","")</formula>
    </cfRule>
  </conditionalFormatting>
  <conditionalFormatting sqref="AD886">
    <cfRule type="cellIs" dxfId="1360" priority="2057" stopIfTrue="1" operator="equal">
      <formula>"RELANCE GPA"</formula>
    </cfRule>
  </conditionalFormatting>
  <conditionalFormatting sqref="AB886:AD886">
    <cfRule type="cellIs" dxfId="1359" priority="2058" stopIfTrue="1" operator="equal">
      <formula>IF(AND(#REF!="",TODAY()&gt;#REF!+31),"1ère RELANCE","")</formula>
    </cfRule>
  </conditionalFormatting>
  <conditionalFormatting sqref="AA886">
    <cfRule type="cellIs" dxfId="1358" priority="2059" stopIfTrue="1" operator="equal">
      <formula>IF(AND(#REF!="",TODAY()&gt;#REF!+31),"1ère RELANCE","")</formula>
    </cfRule>
  </conditionalFormatting>
  <conditionalFormatting sqref="AB886:AD886">
    <cfRule type="cellIs" dxfId="1357" priority="2060" stopIfTrue="1" operator="equal">
      <formula>IF(AND(AR62609="",TODAY()&gt;AQ62609+90),"DERNIERE RELANCE","")</formula>
    </cfRule>
  </conditionalFormatting>
  <conditionalFormatting sqref="AD885">
    <cfRule type="cellIs" dxfId="1356" priority="2053" stopIfTrue="1" operator="equal">
      <formula>"RELANCE GPA"</formula>
    </cfRule>
  </conditionalFormatting>
  <conditionalFormatting sqref="AB885:AD885">
    <cfRule type="cellIs" dxfId="1355" priority="2054" stopIfTrue="1" operator="equal">
      <formula>IF(AND(#REF!="",TODAY()&gt;#REF!+31),"1ère RELANCE","")</formula>
    </cfRule>
  </conditionalFormatting>
  <conditionalFormatting sqref="AA885">
    <cfRule type="cellIs" dxfId="1354" priority="2055" stopIfTrue="1" operator="equal">
      <formula>IF(AND(#REF!="",TODAY()&gt;#REF!+31),"1ère RELANCE","")</formula>
    </cfRule>
  </conditionalFormatting>
  <conditionalFormatting sqref="AB885:AD885">
    <cfRule type="cellIs" dxfId="1353" priority="2056" stopIfTrue="1" operator="equal">
      <formula>IF(AND(AR62608="",TODAY()&gt;AQ62608+90),"DERNIERE RELANCE","")</formula>
    </cfRule>
  </conditionalFormatting>
  <conditionalFormatting sqref="AD884">
    <cfRule type="cellIs" dxfId="1352" priority="2045" stopIfTrue="1" operator="equal">
      <formula>"RELANCE GPA"</formula>
    </cfRule>
  </conditionalFormatting>
  <conditionalFormatting sqref="AB884:AD884">
    <cfRule type="cellIs" dxfId="1351" priority="2046" stopIfTrue="1" operator="equal">
      <formula>IF(AND(#REF!="",TODAY()&gt;#REF!+31),"1ère RELANCE","")</formula>
    </cfRule>
  </conditionalFormatting>
  <conditionalFormatting sqref="AA884">
    <cfRule type="cellIs" dxfId="1350" priority="2047" stopIfTrue="1" operator="equal">
      <formula>IF(AND(#REF!="",TODAY()&gt;#REF!+31),"1ère RELANCE","")</formula>
    </cfRule>
  </conditionalFormatting>
  <conditionalFormatting sqref="AB884:AD884">
    <cfRule type="cellIs" dxfId="1349" priority="2048" stopIfTrue="1" operator="equal">
      <formula>IF(AND(AR62606="",TODAY()&gt;AQ62606+90),"DERNIERE RELANCE","")</formula>
    </cfRule>
  </conditionalFormatting>
  <conditionalFormatting sqref="AD883">
    <cfRule type="cellIs" dxfId="1348" priority="2037" stopIfTrue="1" operator="equal">
      <formula>"RELANCE GPA"</formula>
    </cfRule>
  </conditionalFormatting>
  <conditionalFormatting sqref="AB883:AD883">
    <cfRule type="cellIs" dxfId="1347" priority="2038" stopIfTrue="1" operator="equal">
      <formula>IF(AND(#REF!="",TODAY()&gt;#REF!+31),"1ère RELANCE","")</formula>
    </cfRule>
  </conditionalFormatting>
  <conditionalFormatting sqref="AA883">
    <cfRule type="cellIs" dxfId="1346" priority="2039" stopIfTrue="1" operator="equal">
      <formula>IF(AND(#REF!="",TODAY()&gt;#REF!+31),"1ère RELANCE","")</formula>
    </cfRule>
  </conditionalFormatting>
  <conditionalFormatting sqref="AB883:AD883">
    <cfRule type="cellIs" dxfId="1345" priority="2040" stopIfTrue="1" operator="equal">
      <formula>IF(AND(AR62604="",TODAY()&gt;AQ62604+90),"DERNIERE RELANCE","")</formula>
    </cfRule>
  </conditionalFormatting>
  <conditionalFormatting sqref="AD882">
    <cfRule type="cellIs" dxfId="1344" priority="2033" stopIfTrue="1" operator="equal">
      <formula>"RELANCE GPA"</formula>
    </cfRule>
  </conditionalFormatting>
  <conditionalFormatting sqref="AB882:AD882">
    <cfRule type="cellIs" dxfId="1343" priority="2034" stopIfTrue="1" operator="equal">
      <formula>IF(AND(#REF!="",TODAY()&gt;#REF!+31),"1ère RELANCE","")</formula>
    </cfRule>
  </conditionalFormatting>
  <conditionalFormatting sqref="AA882">
    <cfRule type="cellIs" dxfId="1342" priority="2035" stopIfTrue="1" operator="equal">
      <formula>IF(AND(#REF!="",TODAY()&gt;#REF!+31),"1ère RELANCE","")</formula>
    </cfRule>
  </conditionalFormatting>
  <conditionalFormatting sqref="AB882:AD882">
    <cfRule type="cellIs" dxfId="1341" priority="2036" stopIfTrue="1" operator="equal">
      <formula>IF(AND(AR62603="",TODAY()&gt;AQ62603+90),"DERNIERE RELANCE","")</formula>
    </cfRule>
  </conditionalFormatting>
  <conditionalFormatting sqref="AD881">
    <cfRule type="cellIs" dxfId="1340" priority="2025" stopIfTrue="1" operator="equal">
      <formula>"RELANCE GPA"</formula>
    </cfRule>
  </conditionalFormatting>
  <conditionalFormatting sqref="AB881:AD881">
    <cfRule type="cellIs" dxfId="1339" priority="2026" stopIfTrue="1" operator="equal">
      <formula>IF(AND(#REF!="",TODAY()&gt;#REF!+31),"1ère RELANCE","")</formula>
    </cfRule>
  </conditionalFormatting>
  <conditionalFormatting sqref="AA881">
    <cfRule type="cellIs" dxfId="1338" priority="2027" stopIfTrue="1" operator="equal">
      <formula>IF(AND(#REF!="",TODAY()&gt;#REF!+31),"1ère RELANCE","")</formula>
    </cfRule>
  </conditionalFormatting>
  <conditionalFormatting sqref="AB881:AD881">
    <cfRule type="cellIs" dxfId="1337" priority="2028" stopIfTrue="1" operator="equal">
      <formula>IF(AND(AR62601="",TODAY()&gt;AQ62601+90),"DERNIERE RELANCE","")</formula>
    </cfRule>
  </conditionalFormatting>
  <conditionalFormatting sqref="AD880">
    <cfRule type="cellIs" dxfId="1336" priority="2017" stopIfTrue="1" operator="equal">
      <formula>"RELANCE GPA"</formula>
    </cfRule>
  </conditionalFormatting>
  <conditionalFormatting sqref="AB880:AD880">
    <cfRule type="cellIs" dxfId="1335" priority="2018" stopIfTrue="1" operator="equal">
      <formula>IF(AND(#REF!="",TODAY()&gt;#REF!+31),"1ère RELANCE","")</formula>
    </cfRule>
  </conditionalFormatting>
  <conditionalFormatting sqref="AA880">
    <cfRule type="cellIs" dxfId="1334" priority="2019" stopIfTrue="1" operator="equal">
      <formula>IF(AND(#REF!="",TODAY()&gt;#REF!+31),"1ère RELANCE","")</formula>
    </cfRule>
  </conditionalFormatting>
  <conditionalFormatting sqref="AB880:AD880">
    <cfRule type="cellIs" dxfId="1333" priority="2020" stopIfTrue="1" operator="equal">
      <formula>IF(AND(AR62599="",TODAY()&gt;AQ62599+90),"DERNIERE RELANCE","")</formula>
    </cfRule>
  </conditionalFormatting>
  <conditionalFormatting sqref="AD879">
    <cfRule type="cellIs" dxfId="1332" priority="2013" stopIfTrue="1" operator="equal">
      <formula>"RELANCE GPA"</formula>
    </cfRule>
  </conditionalFormatting>
  <conditionalFormatting sqref="AB879:AD879">
    <cfRule type="cellIs" dxfId="1331" priority="2014" stopIfTrue="1" operator="equal">
      <formula>IF(AND(#REF!="",TODAY()&gt;#REF!+31),"1ère RELANCE","")</formula>
    </cfRule>
  </conditionalFormatting>
  <conditionalFormatting sqref="AA879">
    <cfRule type="cellIs" dxfId="1330" priority="2015" stopIfTrue="1" operator="equal">
      <formula>IF(AND(#REF!="",TODAY()&gt;#REF!+31),"1ère RELANCE","")</formula>
    </cfRule>
  </conditionalFormatting>
  <conditionalFormatting sqref="AB879:AD879">
    <cfRule type="cellIs" dxfId="1329" priority="2016" stopIfTrue="1" operator="equal">
      <formula>IF(AND(AR62598="",TODAY()&gt;AQ62598+90),"DERNIERE RELANCE","")</formula>
    </cfRule>
  </conditionalFormatting>
  <conditionalFormatting sqref="AD878">
    <cfRule type="cellIs" dxfId="1328" priority="2009" stopIfTrue="1" operator="equal">
      <formula>"RELANCE GPA"</formula>
    </cfRule>
  </conditionalFormatting>
  <conditionalFormatting sqref="AB878:AD878">
    <cfRule type="cellIs" dxfId="1327" priority="2010" stopIfTrue="1" operator="equal">
      <formula>IF(AND(#REF!="",TODAY()&gt;#REF!+31),"1ère RELANCE","")</formula>
    </cfRule>
  </conditionalFormatting>
  <conditionalFormatting sqref="AA878">
    <cfRule type="cellIs" dxfId="1326" priority="2011" stopIfTrue="1" operator="equal">
      <formula>IF(AND(#REF!="",TODAY()&gt;#REF!+31),"1ère RELANCE","")</formula>
    </cfRule>
  </conditionalFormatting>
  <conditionalFormatting sqref="AB878:AD878">
    <cfRule type="cellIs" dxfId="1325" priority="2012" stopIfTrue="1" operator="equal">
      <formula>IF(AND(AR62597="",TODAY()&gt;AQ62597+90),"DERNIERE RELANCE","")</formula>
    </cfRule>
  </conditionalFormatting>
  <conditionalFormatting sqref="AD877">
    <cfRule type="cellIs" dxfId="1324" priority="2005" stopIfTrue="1" operator="equal">
      <formula>"RELANCE GPA"</formula>
    </cfRule>
  </conditionalFormatting>
  <conditionalFormatting sqref="AB877:AD877">
    <cfRule type="cellIs" dxfId="1323" priority="2006" stopIfTrue="1" operator="equal">
      <formula>IF(AND(#REF!="",TODAY()&gt;#REF!+31),"1ère RELANCE","")</formula>
    </cfRule>
  </conditionalFormatting>
  <conditionalFormatting sqref="AA877">
    <cfRule type="cellIs" dxfId="1322" priority="2007" stopIfTrue="1" operator="equal">
      <formula>IF(AND(#REF!="",TODAY()&gt;#REF!+31),"1ère RELANCE","")</formula>
    </cfRule>
  </conditionalFormatting>
  <conditionalFormatting sqref="AB877:AD877">
    <cfRule type="cellIs" dxfId="1321" priority="2008" stopIfTrue="1" operator="equal">
      <formula>IF(AND(AR62596="",TODAY()&gt;AQ62596+90),"DERNIERE RELANCE","")</formula>
    </cfRule>
  </conditionalFormatting>
  <conditionalFormatting sqref="AD876">
    <cfRule type="cellIs" dxfId="1320" priority="1997" stopIfTrue="1" operator="equal">
      <formula>"RELANCE GPA"</formula>
    </cfRule>
  </conditionalFormatting>
  <conditionalFormatting sqref="AB876:AD876">
    <cfRule type="cellIs" dxfId="1319" priority="1998" stopIfTrue="1" operator="equal">
      <formula>IF(AND(#REF!="",TODAY()&gt;#REF!+31),"1ère RELANCE","")</formula>
    </cfRule>
  </conditionalFormatting>
  <conditionalFormatting sqref="AA876">
    <cfRule type="cellIs" dxfId="1318" priority="1999" stopIfTrue="1" operator="equal">
      <formula>IF(AND(#REF!="",TODAY()&gt;#REF!+31),"1ère RELANCE","")</formula>
    </cfRule>
  </conditionalFormatting>
  <conditionalFormatting sqref="AB876:AD876">
    <cfRule type="cellIs" dxfId="1317" priority="2000" stopIfTrue="1" operator="equal">
      <formula>IF(AND(AR62594="",TODAY()&gt;AQ62594+90),"DERNIERE RELANCE","")</formula>
    </cfRule>
  </conditionalFormatting>
  <conditionalFormatting sqref="AD875">
    <cfRule type="cellIs" dxfId="1316" priority="1993" stopIfTrue="1" operator="equal">
      <formula>"RELANCE GPA"</formula>
    </cfRule>
  </conditionalFormatting>
  <conditionalFormatting sqref="AB875:AD875">
    <cfRule type="cellIs" dxfId="1315" priority="1994" stopIfTrue="1" operator="equal">
      <formula>IF(AND(#REF!="",TODAY()&gt;#REF!+31),"1ère RELANCE","")</formula>
    </cfRule>
  </conditionalFormatting>
  <conditionalFormatting sqref="AA875">
    <cfRule type="cellIs" dxfId="1314" priority="1995" stopIfTrue="1" operator="equal">
      <formula>IF(AND(#REF!="",TODAY()&gt;#REF!+31),"1ère RELANCE","")</formula>
    </cfRule>
  </conditionalFormatting>
  <conditionalFormatting sqref="AB875:AD875">
    <cfRule type="cellIs" dxfId="1313" priority="1996" stopIfTrue="1" operator="equal">
      <formula>IF(AND(AR62593="",TODAY()&gt;AQ62593+90),"DERNIERE RELANCE","")</formula>
    </cfRule>
  </conditionalFormatting>
  <conditionalFormatting sqref="AD874">
    <cfRule type="cellIs" dxfId="1312" priority="1989" stopIfTrue="1" operator="equal">
      <formula>"RELANCE GPA"</formula>
    </cfRule>
  </conditionalFormatting>
  <conditionalFormatting sqref="AB874:AD874">
    <cfRule type="cellIs" dxfId="1311" priority="1990" stopIfTrue="1" operator="equal">
      <formula>IF(AND(#REF!="",TODAY()&gt;#REF!+31),"1ère RELANCE","")</formula>
    </cfRule>
  </conditionalFormatting>
  <conditionalFormatting sqref="AA874">
    <cfRule type="cellIs" dxfId="1310" priority="1991" stopIfTrue="1" operator="equal">
      <formula>IF(AND(#REF!="",TODAY()&gt;#REF!+31),"1ère RELANCE","")</formula>
    </cfRule>
  </conditionalFormatting>
  <conditionalFormatting sqref="AB874:AD874">
    <cfRule type="cellIs" dxfId="1309" priority="1992" stopIfTrue="1" operator="equal">
      <formula>IF(AND(AR62592="",TODAY()&gt;AQ62592+90),"DERNIERE RELANCE","")</formula>
    </cfRule>
  </conditionalFormatting>
  <conditionalFormatting sqref="AD873">
    <cfRule type="cellIs" dxfId="1308" priority="1981" stopIfTrue="1" operator="equal">
      <formula>"RELANCE GPA"</formula>
    </cfRule>
  </conditionalFormatting>
  <conditionalFormatting sqref="AB873:AD873">
    <cfRule type="cellIs" dxfId="1307" priority="1982" stopIfTrue="1" operator="equal">
      <formula>IF(AND(#REF!="",TODAY()&gt;#REF!+31),"1ère RELANCE","")</formula>
    </cfRule>
  </conditionalFormatting>
  <conditionalFormatting sqref="AA873">
    <cfRule type="cellIs" dxfId="1306" priority="1983" stopIfTrue="1" operator="equal">
      <formula>IF(AND(#REF!="",TODAY()&gt;#REF!+31),"1ère RELANCE","")</formula>
    </cfRule>
  </conditionalFormatting>
  <conditionalFormatting sqref="AB873:AD873">
    <cfRule type="cellIs" dxfId="1305" priority="1984" stopIfTrue="1" operator="equal">
      <formula>IF(AND(AR62590="",TODAY()&gt;AQ62590+90),"DERNIERE RELANCE","")</formula>
    </cfRule>
  </conditionalFormatting>
  <conditionalFormatting sqref="AD872">
    <cfRule type="cellIs" dxfId="1304" priority="1977" stopIfTrue="1" operator="equal">
      <formula>"RELANCE GPA"</formula>
    </cfRule>
  </conditionalFormatting>
  <conditionalFormatting sqref="AB872:AD872">
    <cfRule type="cellIs" dxfId="1303" priority="1978" stopIfTrue="1" operator="equal">
      <formula>IF(AND(#REF!="",TODAY()&gt;#REF!+31),"1ère RELANCE","")</formula>
    </cfRule>
  </conditionalFormatting>
  <conditionalFormatting sqref="AA872">
    <cfRule type="cellIs" dxfId="1302" priority="1979" stopIfTrue="1" operator="equal">
      <formula>IF(AND(#REF!="",TODAY()&gt;#REF!+31),"1ère RELANCE","")</formula>
    </cfRule>
  </conditionalFormatting>
  <conditionalFormatting sqref="AB872:AD872">
    <cfRule type="cellIs" dxfId="1301" priority="1980" stopIfTrue="1" operator="equal">
      <formula>IF(AND(AR62589="",TODAY()&gt;AQ62589+90),"DERNIERE RELANCE","")</formula>
    </cfRule>
  </conditionalFormatting>
  <conditionalFormatting sqref="AD871">
    <cfRule type="cellIs" dxfId="1300" priority="1965" stopIfTrue="1" operator="equal">
      <formula>"RELANCE GPA"</formula>
    </cfRule>
  </conditionalFormatting>
  <conditionalFormatting sqref="AB871:AD871">
    <cfRule type="cellIs" dxfId="1299" priority="1966" stopIfTrue="1" operator="equal">
      <formula>IF(AND(#REF!="",TODAY()&gt;#REF!+31),"1ère RELANCE","")</formula>
    </cfRule>
  </conditionalFormatting>
  <conditionalFormatting sqref="AA871">
    <cfRule type="cellIs" dxfId="1298" priority="1967" stopIfTrue="1" operator="equal">
      <formula>IF(AND(#REF!="",TODAY()&gt;#REF!+31),"1ère RELANCE","")</formula>
    </cfRule>
  </conditionalFormatting>
  <conditionalFormatting sqref="AB871:AD871">
    <cfRule type="cellIs" dxfId="1297" priority="1968" stopIfTrue="1" operator="equal">
      <formula>IF(AND(AR62586="",TODAY()&gt;AQ62586+90),"DERNIERE RELANCE","")</formula>
    </cfRule>
  </conditionalFormatting>
  <conditionalFormatting sqref="AD870">
    <cfRule type="cellIs" dxfId="1296" priority="1957" stopIfTrue="1" operator="equal">
      <formula>"RELANCE GPA"</formula>
    </cfRule>
  </conditionalFormatting>
  <conditionalFormatting sqref="AB870:AD870">
    <cfRule type="cellIs" dxfId="1295" priority="1958" stopIfTrue="1" operator="equal">
      <formula>IF(AND(#REF!="",TODAY()&gt;#REF!+31),"1ère RELANCE","")</formula>
    </cfRule>
  </conditionalFormatting>
  <conditionalFormatting sqref="AA870">
    <cfRule type="cellIs" dxfId="1294" priority="1959" stopIfTrue="1" operator="equal">
      <formula>IF(AND(#REF!="",TODAY()&gt;#REF!+31),"1ère RELANCE","")</formula>
    </cfRule>
  </conditionalFormatting>
  <conditionalFormatting sqref="AB870:AD870">
    <cfRule type="cellIs" dxfId="1293" priority="1960" stopIfTrue="1" operator="equal">
      <formula>IF(AND(AR62584="",TODAY()&gt;AQ62584+90),"DERNIERE RELANCE","")</formula>
    </cfRule>
  </conditionalFormatting>
  <conditionalFormatting sqref="AD869">
    <cfRule type="cellIs" dxfId="1292" priority="1949" stopIfTrue="1" operator="equal">
      <formula>"RELANCE GPA"</formula>
    </cfRule>
  </conditionalFormatting>
  <conditionalFormatting sqref="AB869:AD869">
    <cfRule type="cellIs" dxfId="1291" priority="1950" stopIfTrue="1" operator="equal">
      <formula>IF(AND(#REF!="",TODAY()&gt;#REF!+31),"1ère RELANCE","")</formula>
    </cfRule>
  </conditionalFormatting>
  <conditionalFormatting sqref="AA869">
    <cfRule type="cellIs" dxfId="1290" priority="1951" stopIfTrue="1" operator="equal">
      <formula>IF(AND(#REF!="",TODAY()&gt;#REF!+31),"1ère RELANCE","")</formula>
    </cfRule>
  </conditionalFormatting>
  <conditionalFormatting sqref="AB869:AD869">
    <cfRule type="cellIs" dxfId="1289" priority="1952" stopIfTrue="1" operator="equal">
      <formula>IF(AND(AR62582="",TODAY()&gt;AQ62582+90),"DERNIERE RELANCE","")</formula>
    </cfRule>
  </conditionalFormatting>
  <conditionalFormatting sqref="AD868">
    <cfRule type="cellIs" dxfId="1288" priority="1945" stopIfTrue="1" operator="equal">
      <formula>"RELANCE GPA"</formula>
    </cfRule>
  </conditionalFormatting>
  <conditionalFormatting sqref="AB868:AD868">
    <cfRule type="cellIs" dxfId="1287" priority="1946" stopIfTrue="1" operator="equal">
      <formula>IF(AND(#REF!="",TODAY()&gt;#REF!+31),"1ère RELANCE","")</formula>
    </cfRule>
  </conditionalFormatting>
  <conditionalFormatting sqref="AA868">
    <cfRule type="cellIs" dxfId="1286" priority="1947" stopIfTrue="1" operator="equal">
      <formula>IF(AND(#REF!="",TODAY()&gt;#REF!+31),"1ère RELANCE","")</formula>
    </cfRule>
  </conditionalFormatting>
  <conditionalFormatting sqref="AB868:AD868">
    <cfRule type="cellIs" dxfId="1285" priority="1948" stopIfTrue="1" operator="equal">
      <formula>IF(AND(AR62581="",TODAY()&gt;AQ62581+90),"DERNIERE RELANCE","")</formula>
    </cfRule>
  </conditionalFormatting>
  <conditionalFormatting sqref="AD867">
    <cfRule type="cellIs" dxfId="1284" priority="1941" stopIfTrue="1" operator="equal">
      <formula>"RELANCE GPA"</formula>
    </cfRule>
  </conditionalFormatting>
  <conditionalFormatting sqref="AB867:AD867">
    <cfRule type="cellIs" dxfId="1283" priority="1942" stopIfTrue="1" operator="equal">
      <formula>IF(AND(#REF!="",TODAY()&gt;#REF!+31),"1ère RELANCE","")</formula>
    </cfRule>
  </conditionalFormatting>
  <conditionalFormatting sqref="AA867">
    <cfRule type="cellIs" dxfId="1282" priority="1943" stopIfTrue="1" operator="equal">
      <formula>IF(AND(#REF!="",TODAY()&gt;#REF!+31),"1ère RELANCE","")</formula>
    </cfRule>
  </conditionalFormatting>
  <conditionalFormatting sqref="AB867:AD867">
    <cfRule type="cellIs" dxfId="1281" priority="1944" stopIfTrue="1" operator="equal">
      <formula>IF(AND(AR62580="",TODAY()&gt;AQ62580+90),"DERNIERE RELANCE","")</formula>
    </cfRule>
  </conditionalFormatting>
  <conditionalFormatting sqref="AD866">
    <cfRule type="cellIs" dxfId="1280" priority="1937" stopIfTrue="1" operator="equal">
      <formula>"RELANCE GPA"</formula>
    </cfRule>
  </conditionalFormatting>
  <conditionalFormatting sqref="AB866:AD866">
    <cfRule type="cellIs" dxfId="1279" priority="1938" stopIfTrue="1" operator="equal">
      <formula>IF(AND(#REF!="",TODAY()&gt;#REF!+31),"1ère RELANCE","")</formula>
    </cfRule>
  </conditionalFormatting>
  <conditionalFormatting sqref="AA866">
    <cfRule type="cellIs" dxfId="1278" priority="1939" stopIfTrue="1" operator="equal">
      <formula>IF(AND(#REF!="",TODAY()&gt;#REF!+31),"1ère RELANCE","")</formula>
    </cfRule>
  </conditionalFormatting>
  <conditionalFormatting sqref="AB866:AD866">
    <cfRule type="cellIs" dxfId="1277" priority="1940" stopIfTrue="1" operator="equal">
      <formula>IF(AND(AR62579="",TODAY()&gt;AQ62579+90),"DERNIERE RELANCE","")</formula>
    </cfRule>
  </conditionalFormatting>
  <conditionalFormatting sqref="AD865">
    <cfRule type="cellIs" dxfId="1276" priority="1933" stopIfTrue="1" operator="equal">
      <formula>"RELANCE GPA"</formula>
    </cfRule>
  </conditionalFormatting>
  <conditionalFormatting sqref="AB865:AD865">
    <cfRule type="cellIs" dxfId="1275" priority="1934" stopIfTrue="1" operator="equal">
      <formula>IF(AND(#REF!="",TODAY()&gt;#REF!+31),"1ère RELANCE","")</formula>
    </cfRule>
  </conditionalFormatting>
  <conditionalFormatting sqref="AA865">
    <cfRule type="cellIs" dxfId="1274" priority="1935" stopIfTrue="1" operator="equal">
      <formula>IF(AND(#REF!="",TODAY()&gt;#REF!+31),"1ère RELANCE","")</formula>
    </cfRule>
  </conditionalFormatting>
  <conditionalFormatting sqref="AB865:AD865">
    <cfRule type="cellIs" dxfId="1273" priority="1936" stopIfTrue="1" operator="equal">
      <formula>IF(AND(AR62578="",TODAY()&gt;AQ62578+90),"DERNIERE RELANCE","")</formula>
    </cfRule>
  </conditionalFormatting>
  <conditionalFormatting sqref="AD864">
    <cfRule type="cellIs" dxfId="1272" priority="1929" stopIfTrue="1" operator="equal">
      <formula>"RELANCE GPA"</formula>
    </cfRule>
  </conditionalFormatting>
  <conditionalFormatting sqref="AB864:AD864">
    <cfRule type="cellIs" dxfId="1271" priority="1930" stopIfTrue="1" operator="equal">
      <formula>IF(AND(#REF!="",TODAY()&gt;#REF!+31),"1ère RELANCE","")</formula>
    </cfRule>
  </conditionalFormatting>
  <conditionalFormatting sqref="AA864">
    <cfRule type="cellIs" dxfId="1270" priority="1931" stopIfTrue="1" operator="equal">
      <formula>IF(AND(#REF!="",TODAY()&gt;#REF!+31),"1ère RELANCE","")</formula>
    </cfRule>
  </conditionalFormatting>
  <conditionalFormatting sqref="AB864:AD864">
    <cfRule type="cellIs" dxfId="1269" priority="1932" stopIfTrue="1" operator="equal">
      <formula>IF(AND(AR62577="",TODAY()&gt;AQ62577+90),"DERNIERE RELANCE","")</formula>
    </cfRule>
  </conditionalFormatting>
  <conditionalFormatting sqref="AD863">
    <cfRule type="cellIs" dxfId="1268" priority="1925" stopIfTrue="1" operator="equal">
      <formula>"RELANCE GPA"</formula>
    </cfRule>
  </conditionalFormatting>
  <conditionalFormatting sqref="AB863:AD863">
    <cfRule type="cellIs" dxfId="1267" priority="1926" stopIfTrue="1" operator="equal">
      <formula>IF(AND(#REF!="",TODAY()&gt;#REF!+31),"1ère RELANCE","")</formula>
    </cfRule>
  </conditionalFormatting>
  <conditionalFormatting sqref="AA863">
    <cfRule type="cellIs" dxfId="1266" priority="1927" stopIfTrue="1" operator="equal">
      <formula>IF(AND(#REF!="",TODAY()&gt;#REF!+31),"1ère RELANCE","")</formula>
    </cfRule>
  </conditionalFormatting>
  <conditionalFormatting sqref="AB863:AD863">
    <cfRule type="cellIs" dxfId="1265" priority="1928" stopIfTrue="1" operator="equal">
      <formula>IF(AND(AR62576="",TODAY()&gt;AQ62576+90),"DERNIERE RELANCE","")</formula>
    </cfRule>
  </conditionalFormatting>
  <conditionalFormatting sqref="AD862">
    <cfRule type="cellIs" dxfId="1264" priority="1921" stopIfTrue="1" operator="equal">
      <formula>"RELANCE GPA"</formula>
    </cfRule>
  </conditionalFormatting>
  <conditionalFormatting sqref="AB862:AD862">
    <cfRule type="cellIs" dxfId="1263" priority="1922" stopIfTrue="1" operator="equal">
      <formula>IF(AND(#REF!="",TODAY()&gt;#REF!+31),"1ère RELANCE","")</formula>
    </cfRule>
  </conditionalFormatting>
  <conditionalFormatting sqref="AA862">
    <cfRule type="cellIs" dxfId="1262" priority="1923" stopIfTrue="1" operator="equal">
      <formula>IF(AND(#REF!="",TODAY()&gt;#REF!+31),"1ère RELANCE","")</formula>
    </cfRule>
  </conditionalFormatting>
  <conditionalFormatting sqref="AB862:AD862">
    <cfRule type="cellIs" dxfId="1261" priority="1924" stopIfTrue="1" operator="equal">
      <formula>IF(AND(AR62575="",TODAY()&gt;AQ62575+90),"DERNIERE RELANCE","")</formula>
    </cfRule>
  </conditionalFormatting>
  <conditionalFormatting sqref="AD861">
    <cfRule type="cellIs" dxfId="1260" priority="1917" stopIfTrue="1" operator="equal">
      <formula>"RELANCE GPA"</formula>
    </cfRule>
  </conditionalFormatting>
  <conditionalFormatting sqref="AB861:AD861">
    <cfRule type="cellIs" dxfId="1259" priority="1918" stopIfTrue="1" operator="equal">
      <formula>IF(AND(#REF!="",TODAY()&gt;#REF!+31),"1ère RELANCE","")</formula>
    </cfRule>
  </conditionalFormatting>
  <conditionalFormatting sqref="AA861">
    <cfRule type="cellIs" dxfId="1258" priority="1919" stopIfTrue="1" operator="equal">
      <formula>IF(AND(#REF!="",TODAY()&gt;#REF!+31),"1ère RELANCE","")</formula>
    </cfRule>
  </conditionalFormatting>
  <conditionalFormatting sqref="AB861:AD861">
    <cfRule type="cellIs" dxfId="1257" priority="1920" stopIfTrue="1" operator="equal">
      <formula>IF(AND(AR62574="",TODAY()&gt;AQ62574+90),"DERNIERE RELANCE","")</formula>
    </cfRule>
  </conditionalFormatting>
  <conditionalFormatting sqref="AD860">
    <cfRule type="cellIs" dxfId="1256" priority="1913" stopIfTrue="1" operator="equal">
      <formula>"RELANCE GPA"</formula>
    </cfRule>
  </conditionalFormatting>
  <conditionalFormatting sqref="AB860:AD860">
    <cfRule type="cellIs" dxfId="1255" priority="1914" stopIfTrue="1" operator="equal">
      <formula>IF(AND(#REF!="",TODAY()&gt;#REF!+31),"1ère RELANCE","")</formula>
    </cfRule>
  </conditionalFormatting>
  <conditionalFormatting sqref="AA860">
    <cfRule type="cellIs" dxfId="1254" priority="1915" stopIfTrue="1" operator="equal">
      <formula>IF(AND(#REF!="",TODAY()&gt;#REF!+31),"1ère RELANCE","")</formula>
    </cfRule>
  </conditionalFormatting>
  <conditionalFormatting sqref="AB860:AD860">
    <cfRule type="cellIs" dxfId="1253" priority="1916" stopIfTrue="1" operator="equal">
      <formula>IF(AND(AR62573="",TODAY()&gt;AQ62573+90),"DERNIERE RELANCE","")</formula>
    </cfRule>
  </conditionalFormatting>
  <conditionalFormatting sqref="AD859">
    <cfRule type="cellIs" dxfId="1252" priority="1877" stopIfTrue="1" operator="equal">
      <formula>"RELANCE GPA"</formula>
    </cfRule>
  </conditionalFormatting>
  <conditionalFormatting sqref="AB859:AD859">
    <cfRule type="cellIs" dxfId="1251" priority="1878" stopIfTrue="1" operator="equal">
      <formula>IF(AND(#REF!="",TODAY()&gt;#REF!+31),"1ère RELANCE","")</formula>
    </cfRule>
  </conditionalFormatting>
  <conditionalFormatting sqref="AA859">
    <cfRule type="cellIs" dxfId="1250" priority="1879" stopIfTrue="1" operator="equal">
      <formula>IF(AND(#REF!="",TODAY()&gt;#REF!+31),"1ère RELANCE","")</formula>
    </cfRule>
  </conditionalFormatting>
  <conditionalFormatting sqref="AB859:AD859">
    <cfRule type="cellIs" dxfId="1249" priority="1880" stopIfTrue="1" operator="equal">
      <formula>IF(AND(AR62564="",TODAY()&gt;AQ62564+90),"DERNIERE RELANCE","")</formula>
    </cfRule>
  </conditionalFormatting>
  <conditionalFormatting sqref="AD858">
    <cfRule type="cellIs" dxfId="1248" priority="1873" stopIfTrue="1" operator="equal">
      <formula>"RELANCE GPA"</formula>
    </cfRule>
  </conditionalFormatting>
  <conditionalFormatting sqref="AB858:AD858">
    <cfRule type="cellIs" dxfId="1247" priority="1874" stopIfTrue="1" operator="equal">
      <formula>IF(AND(#REF!="",TODAY()&gt;#REF!+31),"1ère RELANCE","")</formula>
    </cfRule>
  </conditionalFormatting>
  <conditionalFormatting sqref="AA858">
    <cfRule type="cellIs" dxfId="1246" priority="1875" stopIfTrue="1" operator="equal">
      <formula>IF(AND(#REF!="",TODAY()&gt;#REF!+31),"1ère RELANCE","")</formula>
    </cfRule>
  </conditionalFormatting>
  <conditionalFormatting sqref="AB858:AD858">
    <cfRule type="cellIs" dxfId="1245" priority="1876" stopIfTrue="1" operator="equal">
      <formula>IF(AND(AR62563="",TODAY()&gt;AQ62563+90),"DERNIERE RELANCE","")</formula>
    </cfRule>
  </conditionalFormatting>
  <conditionalFormatting sqref="AD857">
    <cfRule type="cellIs" dxfId="1244" priority="1869" stopIfTrue="1" operator="equal">
      <formula>"RELANCE GPA"</formula>
    </cfRule>
  </conditionalFormatting>
  <conditionalFormatting sqref="AB857:AD857">
    <cfRule type="cellIs" dxfId="1243" priority="1870" stopIfTrue="1" operator="equal">
      <formula>IF(AND(#REF!="",TODAY()&gt;#REF!+31),"1ère RELANCE","")</formula>
    </cfRule>
  </conditionalFormatting>
  <conditionalFormatting sqref="AA857">
    <cfRule type="cellIs" dxfId="1242" priority="1871" stopIfTrue="1" operator="equal">
      <formula>IF(AND(#REF!="",TODAY()&gt;#REF!+31),"1ère RELANCE","")</formula>
    </cfRule>
  </conditionalFormatting>
  <conditionalFormatting sqref="AB857:AD857">
    <cfRule type="cellIs" dxfId="1241" priority="1872" stopIfTrue="1" operator="equal">
      <formula>IF(AND(AR62562="",TODAY()&gt;AQ62562+90),"DERNIERE RELANCE","")</formula>
    </cfRule>
  </conditionalFormatting>
  <conditionalFormatting sqref="AD856">
    <cfRule type="cellIs" dxfId="1240" priority="1857" stopIfTrue="1" operator="equal">
      <formula>"RELANCE GPA"</formula>
    </cfRule>
  </conditionalFormatting>
  <conditionalFormatting sqref="AB856:AD856">
    <cfRule type="cellIs" dxfId="1239" priority="1858" stopIfTrue="1" operator="equal">
      <formula>IF(AND(#REF!="",TODAY()&gt;#REF!+31),"1ère RELANCE","")</formula>
    </cfRule>
  </conditionalFormatting>
  <conditionalFormatting sqref="AA856">
    <cfRule type="cellIs" dxfId="1238" priority="1859" stopIfTrue="1" operator="equal">
      <formula>IF(AND(#REF!="",TODAY()&gt;#REF!+31),"1ère RELANCE","")</formula>
    </cfRule>
  </conditionalFormatting>
  <conditionalFormatting sqref="AB856:AD856">
    <cfRule type="cellIs" dxfId="1237" priority="1860" stopIfTrue="1" operator="equal">
      <formula>IF(AND(AR62559="",TODAY()&gt;AQ62559+90),"DERNIERE RELANCE","")</formula>
    </cfRule>
  </conditionalFormatting>
  <conditionalFormatting sqref="AD855">
    <cfRule type="cellIs" dxfId="1236" priority="1849" stopIfTrue="1" operator="equal">
      <formula>"RELANCE GPA"</formula>
    </cfRule>
  </conditionalFormatting>
  <conditionalFormatting sqref="AB855:AD855">
    <cfRule type="cellIs" dxfId="1235" priority="1850" stopIfTrue="1" operator="equal">
      <formula>IF(AND(#REF!="",TODAY()&gt;#REF!+31),"1ère RELANCE","")</formula>
    </cfRule>
  </conditionalFormatting>
  <conditionalFormatting sqref="AA855">
    <cfRule type="cellIs" dxfId="1234" priority="1851" stopIfTrue="1" operator="equal">
      <formula>IF(AND(#REF!="",TODAY()&gt;#REF!+31),"1ère RELANCE","")</formula>
    </cfRule>
  </conditionalFormatting>
  <conditionalFormatting sqref="AB855:AD855">
    <cfRule type="cellIs" dxfId="1233" priority="1852" stopIfTrue="1" operator="equal">
      <formula>IF(AND(AR62557="",TODAY()&gt;AQ62557+90),"DERNIERE RELANCE","")</formula>
    </cfRule>
  </conditionalFormatting>
  <conditionalFormatting sqref="AD854">
    <cfRule type="cellIs" dxfId="1232" priority="1845" stopIfTrue="1" operator="equal">
      <formula>"RELANCE GPA"</formula>
    </cfRule>
  </conditionalFormatting>
  <conditionalFormatting sqref="AB854:AD854">
    <cfRule type="cellIs" dxfId="1231" priority="1846" stopIfTrue="1" operator="equal">
      <formula>IF(AND(#REF!="",TODAY()&gt;#REF!+31),"1ère RELANCE","")</formula>
    </cfRule>
  </conditionalFormatting>
  <conditionalFormatting sqref="AA854">
    <cfRule type="cellIs" dxfId="1230" priority="1847" stopIfTrue="1" operator="equal">
      <formula>IF(AND(#REF!="",TODAY()&gt;#REF!+31),"1ère RELANCE","")</formula>
    </cfRule>
  </conditionalFormatting>
  <conditionalFormatting sqref="AB854:AD854">
    <cfRule type="cellIs" dxfId="1229" priority="1848" stopIfTrue="1" operator="equal">
      <formula>IF(AND(AR62556="",TODAY()&gt;AQ62556+90),"DERNIERE RELANCE","")</formula>
    </cfRule>
  </conditionalFormatting>
  <conditionalFormatting sqref="AD853">
    <cfRule type="cellIs" dxfId="1228" priority="1841" stopIfTrue="1" operator="equal">
      <formula>"RELANCE GPA"</formula>
    </cfRule>
  </conditionalFormatting>
  <conditionalFormatting sqref="AB853:AD853">
    <cfRule type="cellIs" dxfId="1227" priority="1842" stopIfTrue="1" operator="equal">
      <formula>IF(AND(#REF!="",TODAY()&gt;#REF!+31),"1ère RELANCE","")</formula>
    </cfRule>
  </conditionalFormatting>
  <conditionalFormatting sqref="AA853">
    <cfRule type="cellIs" dxfId="1226" priority="1843" stopIfTrue="1" operator="equal">
      <formula>IF(AND(#REF!="",TODAY()&gt;#REF!+31),"1ère RELANCE","")</formula>
    </cfRule>
  </conditionalFormatting>
  <conditionalFormatting sqref="AB853:AD853">
    <cfRule type="cellIs" dxfId="1225" priority="1844" stopIfTrue="1" operator="equal">
      <formula>IF(AND(AR62555="",TODAY()&gt;AQ62555+90),"DERNIERE RELANCE","")</formula>
    </cfRule>
  </conditionalFormatting>
  <conditionalFormatting sqref="AD852">
    <cfRule type="cellIs" dxfId="1224" priority="1837" stopIfTrue="1" operator="equal">
      <formula>"RELANCE GPA"</formula>
    </cfRule>
  </conditionalFormatting>
  <conditionalFormatting sqref="AB852:AD852">
    <cfRule type="cellIs" dxfId="1223" priority="1838" stopIfTrue="1" operator="equal">
      <formula>IF(AND(#REF!="",TODAY()&gt;#REF!+31),"1ère RELANCE","")</formula>
    </cfRule>
  </conditionalFormatting>
  <conditionalFormatting sqref="AA852">
    <cfRule type="cellIs" dxfId="1222" priority="1839" stopIfTrue="1" operator="equal">
      <formula>IF(AND(#REF!="",TODAY()&gt;#REF!+31),"1ère RELANCE","")</formula>
    </cfRule>
  </conditionalFormatting>
  <conditionalFormatting sqref="AB852:AD852">
    <cfRule type="cellIs" dxfId="1221" priority="1840" stopIfTrue="1" operator="equal">
      <formula>IF(AND(AR62554="",TODAY()&gt;AQ62554+90),"DERNIERE RELANCE","")</formula>
    </cfRule>
  </conditionalFormatting>
  <conditionalFormatting sqref="AD851">
    <cfRule type="cellIs" dxfId="1220" priority="1833" stopIfTrue="1" operator="equal">
      <formula>"RELANCE GPA"</formula>
    </cfRule>
  </conditionalFormatting>
  <conditionalFormatting sqref="AB851:AD851">
    <cfRule type="cellIs" dxfId="1219" priority="1834" stopIfTrue="1" operator="equal">
      <formula>IF(AND(#REF!="",TODAY()&gt;#REF!+31),"1ère RELANCE","")</formula>
    </cfRule>
  </conditionalFormatting>
  <conditionalFormatting sqref="AA851">
    <cfRule type="cellIs" dxfId="1218" priority="1835" stopIfTrue="1" operator="equal">
      <formula>IF(AND(#REF!="",TODAY()&gt;#REF!+31),"1ère RELANCE","")</formula>
    </cfRule>
  </conditionalFormatting>
  <conditionalFormatting sqref="AB851:AD851">
    <cfRule type="cellIs" dxfId="1217" priority="1836" stopIfTrue="1" operator="equal">
      <formula>IF(AND(AR62553="",TODAY()&gt;AQ62553+90),"DERNIERE RELANCE","")</formula>
    </cfRule>
  </conditionalFormatting>
  <conditionalFormatting sqref="AD850">
    <cfRule type="cellIs" dxfId="1216" priority="1829" stopIfTrue="1" operator="equal">
      <formula>"RELANCE GPA"</formula>
    </cfRule>
  </conditionalFormatting>
  <conditionalFormatting sqref="AB850:AD850">
    <cfRule type="cellIs" dxfId="1215" priority="1830" stopIfTrue="1" operator="equal">
      <formula>IF(AND(#REF!="",TODAY()&gt;#REF!+31),"1ère RELANCE","")</formula>
    </cfRule>
  </conditionalFormatting>
  <conditionalFormatting sqref="AA850">
    <cfRule type="cellIs" dxfId="1214" priority="1831" stopIfTrue="1" operator="equal">
      <formula>IF(AND(#REF!="",TODAY()&gt;#REF!+31),"1ère RELANCE","")</formula>
    </cfRule>
  </conditionalFormatting>
  <conditionalFormatting sqref="AB850:AD850">
    <cfRule type="cellIs" dxfId="1213" priority="1832" stopIfTrue="1" operator="equal">
      <formula>IF(AND(AR62552="",TODAY()&gt;AQ62552+90),"DERNIERE RELANCE","")</formula>
    </cfRule>
  </conditionalFormatting>
  <conditionalFormatting sqref="AD849">
    <cfRule type="cellIs" dxfId="1212" priority="1825" stopIfTrue="1" operator="equal">
      <formula>"RELANCE GPA"</formula>
    </cfRule>
  </conditionalFormatting>
  <conditionalFormatting sqref="AB849:AD849">
    <cfRule type="cellIs" dxfId="1211" priority="1826" stopIfTrue="1" operator="equal">
      <formula>IF(AND(#REF!="",TODAY()&gt;#REF!+31),"1ère RELANCE","")</formula>
    </cfRule>
  </conditionalFormatting>
  <conditionalFormatting sqref="AA849">
    <cfRule type="cellIs" dxfId="1210" priority="1827" stopIfTrue="1" operator="equal">
      <formula>IF(AND(#REF!="",TODAY()&gt;#REF!+31),"1ère RELANCE","")</formula>
    </cfRule>
  </conditionalFormatting>
  <conditionalFormatting sqref="AB849:AD849">
    <cfRule type="cellIs" dxfId="1209" priority="1828" stopIfTrue="1" operator="equal">
      <formula>IF(AND(AR62551="",TODAY()&gt;AQ62551+90),"DERNIERE RELANCE","")</formula>
    </cfRule>
  </conditionalFormatting>
  <conditionalFormatting sqref="AD848">
    <cfRule type="cellIs" dxfId="1208" priority="1821" stopIfTrue="1" operator="equal">
      <formula>"RELANCE GPA"</formula>
    </cfRule>
  </conditionalFormatting>
  <conditionalFormatting sqref="AB848:AD848">
    <cfRule type="cellIs" dxfId="1207" priority="1822" stopIfTrue="1" operator="equal">
      <formula>IF(AND(#REF!="",TODAY()&gt;#REF!+31),"1ère RELANCE","")</formula>
    </cfRule>
  </conditionalFormatting>
  <conditionalFormatting sqref="AA848">
    <cfRule type="cellIs" dxfId="1206" priority="1823" stopIfTrue="1" operator="equal">
      <formula>IF(AND(#REF!="",TODAY()&gt;#REF!+31),"1ère RELANCE","")</formula>
    </cfRule>
  </conditionalFormatting>
  <conditionalFormatting sqref="AB848:AD848">
    <cfRule type="cellIs" dxfId="1205" priority="1824" stopIfTrue="1" operator="equal">
      <formula>IF(AND(AR62550="",TODAY()&gt;AQ62550+90),"DERNIERE RELANCE","")</formula>
    </cfRule>
  </conditionalFormatting>
  <conditionalFormatting sqref="AD847">
    <cfRule type="cellIs" dxfId="1204" priority="1817" stopIfTrue="1" operator="equal">
      <formula>"RELANCE GPA"</formula>
    </cfRule>
  </conditionalFormatting>
  <conditionalFormatting sqref="AB847:AD847">
    <cfRule type="cellIs" dxfId="1203" priority="1818" stopIfTrue="1" operator="equal">
      <formula>IF(AND(#REF!="",TODAY()&gt;#REF!+31),"1ère RELANCE","")</formula>
    </cfRule>
  </conditionalFormatting>
  <conditionalFormatting sqref="AA847">
    <cfRule type="cellIs" dxfId="1202" priority="1819" stopIfTrue="1" operator="equal">
      <formula>IF(AND(#REF!="",TODAY()&gt;#REF!+31),"1ère RELANCE","")</formula>
    </cfRule>
  </conditionalFormatting>
  <conditionalFormatting sqref="AB847:AD847">
    <cfRule type="cellIs" dxfId="1201" priority="1820" stopIfTrue="1" operator="equal">
      <formula>IF(AND(AR62549="",TODAY()&gt;AQ62549+90),"DERNIERE RELANCE","")</formula>
    </cfRule>
  </conditionalFormatting>
  <conditionalFormatting sqref="AD846">
    <cfRule type="cellIs" dxfId="1200" priority="1813" stopIfTrue="1" operator="equal">
      <formula>"RELANCE GPA"</formula>
    </cfRule>
  </conditionalFormatting>
  <conditionalFormatting sqref="AB846:AD846">
    <cfRule type="cellIs" dxfId="1199" priority="1814" stopIfTrue="1" operator="equal">
      <formula>IF(AND(#REF!="",TODAY()&gt;#REF!+31),"1ère RELANCE","")</formula>
    </cfRule>
  </conditionalFormatting>
  <conditionalFormatting sqref="AA846">
    <cfRule type="cellIs" dxfId="1198" priority="1815" stopIfTrue="1" operator="equal">
      <formula>IF(AND(#REF!="",TODAY()&gt;#REF!+31),"1ère RELANCE","")</formula>
    </cfRule>
  </conditionalFormatting>
  <conditionalFormatting sqref="AB846:AD846">
    <cfRule type="cellIs" dxfId="1197" priority="1816" stopIfTrue="1" operator="equal">
      <formula>IF(AND(AR62548="",TODAY()&gt;AQ62548+90),"DERNIERE RELANCE","")</formula>
    </cfRule>
  </conditionalFormatting>
  <conditionalFormatting sqref="AD845">
    <cfRule type="cellIs" dxfId="1196" priority="1809" stopIfTrue="1" operator="equal">
      <formula>"RELANCE GPA"</formula>
    </cfRule>
  </conditionalFormatting>
  <conditionalFormatting sqref="AB845:AD845">
    <cfRule type="cellIs" dxfId="1195" priority="1810" stopIfTrue="1" operator="equal">
      <formula>IF(AND(#REF!="",TODAY()&gt;#REF!+31),"1ère RELANCE","")</formula>
    </cfRule>
  </conditionalFormatting>
  <conditionalFormatting sqref="AA845">
    <cfRule type="cellIs" dxfId="1194" priority="1811" stopIfTrue="1" operator="equal">
      <formula>IF(AND(#REF!="",TODAY()&gt;#REF!+31),"1ère RELANCE","")</formula>
    </cfRule>
  </conditionalFormatting>
  <conditionalFormatting sqref="AB845:AD845">
    <cfRule type="cellIs" dxfId="1193" priority="1812" stopIfTrue="1" operator="equal">
      <formula>IF(AND(AR62547="",TODAY()&gt;AQ62547+90),"DERNIERE RELANCE","")</formula>
    </cfRule>
  </conditionalFormatting>
  <conditionalFormatting sqref="AD844">
    <cfRule type="cellIs" dxfId="1192" priority="1805" stopIfTrue="1" operator="equal">
      <formula>"RELANCE GPA"</formula>
    </cfRule>
  </conditionalFormatting>
  <conditionalFormatting sqref="AB844:AD844">
    <cfRule type="cellIs" dxfId="1191" priority="1806" stopIfTrue="1" operator="equal">
      <formula>IF(AND(#REF!="",TODAY()&gt;#REF!+31),"1ère RELANCE","")</formula>
    </cfRule>
  </conditionalFormatting>
  <conditionalFormatting sqref="AA844">
    <cfRule type="cellIs" dxfId="1190" priority="1807" stopIfTrue="1" operator="equal">
      <formula>IF(AND(#REF!="",TODAY()&gt;#REF!+31),"1ère RELANCE","")</formula>
    </cfRule>
  </conditionalFormatting>
  <conditionalFormatting sqref="AB844:AD844">
    <cfRule type="cellIs" dxfId="1189" priority="1808" stopIfTrue="1" operator="equal">
      <formula>IF(AND(AR62546="",TODAY()&gt;AQ62546+90),"DERNIERE RELANCE","")</formula>
    </cfRule>
  </conditionalFormatting>
  <conditionalFormatting sqref="AD843">
    <cfRule type="cellIs" dxfId="1188" priority="1801" stopIfTrue="1" operator="equal">
      <formula>"RELANCE GPA"</formula>
    </cfRule>
  </conditionalFormatting>
  <conditionalFormatting sqref="AB843:AD843">
    <cfRule type="cellIs" dxfId="1187" priority="1802" stopIfTrue="1" operator="equal">
      <formula>IF(AND(#REF!="",TODAY()&gt;#REF!+31),"1ère RELANCE","")</formula>
    </cfRule>
  </conditionalFormatting>
  <conditionalFormatting sqref="AA843">
    <cfRule type="cellIs" dxfId="1186" priority="1803" stopIfTrue="1" operator="equal">
      <formula>IF(AND(#REF!="",TODAY()&gt;#REF!+31),"1ère RELANCE","")</formula>
    </cfRule>
  </conditionalFormatting>
  <conditionalFormatting sqref="AB843:AD843">
    <cfRule type="cellIs" dxfId="1185" priority="1804" stopIfTrue="1" operator="equal">
      <formula>IF(AND(AR62545="",TODAY()&gt;AQ62545+90),"DERNIERE RELANCE","")</formula>
    </cfRule>
  </conditionalFormatting>
  <conditionalFormatting sqref="AD842">
    <cfRule type="cellIs" dxfId="1184" priority="1797" stopIfTrue="1" operator="equal">
      <formula>"RELANCE GPA"</formula>
    </cfRule>
  </conditionalFormatting>
  <conditionalFormatting sqref="AB842:AD842">
    <cfRule type="cellIs" dxfId="1183" priority="1798" stopIfTrue="1" operator="equal">
      <formula>IF(AND(#REF!="",TODAY()&gt;#REF!+31),"1ère RELANCE","")</formula>
    </cfRule>
  </conditionalFormatting>
  <conditionalFormatting sqref="AA842">
    <cfRule type="cellIs" dxfId="1182" priority="1799" stopIfTrue="1" operator="equal">
      <formula>IF(AND(#REF!="",TODAY()&gt;#REF!+31),"1ère RELANCE","")</formula>
    </cfRule>
  </conditionalFormatting>
  <conditionalFormatting sqref="AB842:AD842">
    <cfRule type="cellIs" dxfId="1181" priority="1800" stopIfTrue="1" operator="equal">
      <formula>IF(AND(AR62544="",TODAY()&gt;AQ62544+90),"DERNIERE RELANCE","")</formula>
    </cfRule>
  </conditionalFormatting>
  <conditionalFormatting sqref="AD841">
    <cfRule type="cellIs" dxfId="1180" priority="1793" stopIfTrue="1" operator="equal">
      <formula>"RELANCE GPA"</formula>
    </cfRule>
  </conditionalFormatting>
  <conditionalFormatting sqref="AB841:AD841">
    <cfRule type="cellIs" dxfId="1179" priority="1794" stopIfTrue="1" operator="equal">
      <formula>IF(AND(#REF!="",TODAY()&gt;#REF!+31),"1ère RELANCE","")</formula>
    </cfRule>
  </conditionalFormatting>
  <conditionalFormatting sqref="AA841">
    <cfRule type="cellIs" dxfId="1178" priority="1795" stopIfTrue="1" operator="equal">
      <formula>IF(AND(#REF!="",TODAY()&gt;#REF!+31),"1ère RELANCE","")</formula>
    </cfRule>
  </conditionalFormatting>
  <conditionalFormatting sqref="AB841:AD841">
    <cfRule type="cellIs" dxfId="1177" priority="1796" stopIfTrue="1" operator="equal">
      <formula>IF(AND(AR62543="",TODAY()&gt;AQ62543+90),"DERNIERE RELANCE","")</formula>
    </cfRule>
  </conditionalFormatting>
  <conditionalFormatting sqref="AD840">
    <cfRule type="cellIs" dxfId="1176" priority="1789" stopIfTrue="1" operator="equal">
      <formula>"RELANCE GPA"</formula>
    </cfRule>
  </conditionalFormatting>
  <conditionalFormatting sqref="AB840:AD840">
    <cfRule type="cellIs" dxfId="1175" priority="1790" stopIfTrue="1" operator="equal">
      <formula>IF(AND(#REF!="",TODAY()&gt;#REF!+31),"1ère RELANCE","")</formula>
    </cfRule>
  </conditionalFormatting>
  <conditionalFormatting sqref="AA840">
    <cfRule type="cellIs" dxfId="1174" priority="1791" stopIfTrue="1" operator="equal">
      <formula>IF(AND(#REF!="",TODAY()&gt;#REF!+31),"1ère RELANCE","")</formula>
    </cfRule>
  </conditionalFormatting>
  <conditionalFormatting sqref="AB840:AD840">
    <cfRule type="cellIs" dxfId="1173" priority="1792" stopIfTrue="1" operator="equal">
      <formula>IF(AND(AR62542="",TODAY()&gt;AQ62542+90),"DERNIERE RELANCE","")</formula>
    </cfRule>
  </conditionalFormatting>
  <conditionalFormatting sqref="AD839">
    <cfRule type="cellIs" dxfId="1172" priority="1785" stopIfTrue="1" operator="equal">
      <formula>"RELANCE GPA"</formula>
    </cfRule>
  </conditionalFormatting>
  <conditionalFormatting sqref="AB839:AD839">
    <cfRule type="cellIs" dxfId="1171" priority="1786" stopIfTrue="1" operator="equal">
      <formula>IF(AND(#REF!="",TODAY()&gt;#REF!+31),"1ère RELANCE","")</formula>
    </cfRule>
  </conditionalFormatting>
  <conditionalFormatting sqref="AA839">
    <cfRule type="cellIs" dxfId="1170" priority="1787" stopIfTrue="1" operator="equal">
      <formula>IF(AND(#REF!="",TODAY()&gt;#REF!+31),"1ère RELANCE","")</formula>
    </cfRule>
  </conditionalFormatting>
  <conditionalFormatting sqref="AB839:AD839">
    <cfRule type="cellIs" dxfId="1169" priority="1788" stopIfTrue="1" operator="equal">
      <formula>IF(AND(AR62541="",TODAY()&gt;AQ62541+90),"DERNIERE RELANCE","")</formula>
    </cfRule>
  </conditionalFormatting>
  <conditionalFormatting sqref="AD838">
    <cfRule type="cellIs" dxfId="1168" priority="1777" stopIfTrue="1" operator="equal">
      <formula>"RELANCE GPA"</formula>
    </cfRule>
  </conditionalFormatting>
  <conditionalFormatting sqref="AB838:AD838">
    <cfRule type="cellIs" dxfId="1167" priority="1778" stopIfTrue="1" operator="equal">
      <formula>IF(AND(#REF!="",TODAY()&gt;#REF!+31),"1ère RELANCE","")</formula>
    </cfRule>
  </conditionalFormatting>
  <conditionalFormatting sqref="AA838">
    <cfRule type="cellIs" dxfId="1166" priority="1779" stopIfTrue="1" operator="equal">
      <formula>IF(AND(#REF!="",TODAY()&gt;#REF!+31),"1ère RELANCE","")</formula>
    </cfRule>
  </conditionalFormatting>
  <conditionalFormatting sqref="AB838:AD838">
    <cfRule type="cellIs" dxfId="1165" priority="1780" stopIfTrue="1" operator="equal">
      <formula>IF(AND(AR62539="",TODAY()&gt;AQ62539+90),"DERNIERE RELANCE","")</formula>
    </cfRule>
  </conditionalFormatting>
  <conditionalFormatting sqref="AD837">
    <cfRule type="cellIs" dxfId="1164" priority="1773" stopIfTrue="1" operator="equal">
      <formula>"RELANCE GPA"</formula>
    </cfRule>
  </conditionalFormatting>
  <conditionalFormatting sqref="AB837:AD837">
    <cfRule type="cellIs" dxfId="1163" priority="1774" stopIfTrue="1" operator="equal">
      <formula>IF(AND(#REF!="",TODAY()&gt;#REF!+31),"1ère RELANCE","")</formula>
    </cfRule>
  </conditionalFormatting>
  <conditionalFormatting sqref="AA837">
    <cfRule type="cellIs" dxfId="1162" priority="1775" stopIfTrue="1" operator="equal">
      <formula>IF(AND(#REF!="",TODAY()&gt;#REF!+31),"1ère RELANCE","")</formula>
    </cfRule>
  </conditionalFormatting>
  <conditionalFormatting sqref="AB837:AD837">
    <cfRule type="cellIs" dxfId="1161" priority="1776" stopIfTrue="1" operator="equal">
      <formula>IF(AND(AR62538="",TODAY()&gt;AQ62538+90),"DERNIERE RELANCE","")</formula>
    </cfRule>
  </conditionalFormatting>
  <conditionalFormatting sqref="AD836">
    <cfRule type="cellIs" dxfId="1160" priority="1765" stopIfTrue="1" operator="equal">
      <formula>"RELANCE GPA"</formula>
    </cfRule>
  </conditionalFormatting>
  <conditionalFormatting sqref="AB836:AD836">
    <cfRule type="cellIs" dxfId="1159" priority="1766" stopIfTrue="1" operator="equal">
      <formula>IF(AND(#REF!="",TODAY()&gt;#REF!+31),"1ère RELANCE","")</formula>
    </cfRule>
  </conditionalFormatting>
  <conditionalFormatting sqref="AA836">
    <cfRule type="cellIs" dxfId="1158" priority="1767" stopIfTrue="1" operator="equal">
      <formula>IF(AND(#REF!="",TODAY()&gt;#REF!+31),"1ère RELANCE","")</formula>
    </cfRule>
  </conditionalFormatting>
  <conditionalFormatting sqref="AB836:AD836">
    <cfRule type="cellIs" dxfId="1157" priority="1768" stopIfTrue="1" operator="equal">
      <formula>IF(AND(AR62536="",TODAY()&gt;AQ62536+90),"DERNIERE RELANCE","")</formula>
    </cfRule>
  </conditionalFormatting>
  <conditionalFormatting sqref="AD835">
    <cfRule type="cellIs" dxfId="1156" priority="1761" stopIfTrue="1" operator="equal">
      <formula>"RELANCE GPA"</formula>
    </cfRule>
  </conditionalFormatting>
  <conditionalFormatting sqref="AB835:AD835">
    <cfRule type="cellIs" dxfId="1155" priority="1762" stopIfTrue="1" operator="equal">
      <formula>IF(AND(#REF!="",TODAY()&gt;#REF!+31),"1ère RELANCE","")</formula>
    </cfRule>
  </conditionalFormatting>
  <conditionalFormatting sqref="AA835">
    <cfRule type="cellIs" dxfId="1154" priority="1763" stopIfTrue="1" operator="equal">
      <formula>IF(AND(#REF!="",TODAY()&gt;#REF!+31),"1ère RELANCE","")</formula>
    </cfRule>
  </conditionalFormatting>
  <conditionalFormatting sqref="AB835:AD835">
    <cfRule type="cellIs" dxfId="1153" priority="1764" stopIfTrue="1" operator="equal">
      <formula>IF(AND(AR62535="",TODAY()&gt;AQ62535+90),"DERNIERE RELANCE","")</formula>
    </cfRule>
  </conditionalFormatting>
  <conditionalFormatting sqref="AD834">
    <cfRule type="cellIs" dxfId="1152" priority="1753" stopIfTrue="1" operator="equal">
      <formula>"RELANCE GPA"</formula>
    </cfRule>
  </conditionalFormatting>
  <conditionalFormatting sqref="AB834:AD834">
    <cfRule type="cellIs" dxfId="1151" priority="1754" stopIfTrue="1" operator="equal">
      <formula>IF(AND(#REF!="",TODAY()&gt;#REF!+31),"1ère RELANCE","")</formula>
    </cfRule>
  </conditionalFormatting>
  <conditionalFormatting sqref="AA834">
    <cfRule type="cellIs" dxfId="1150" priority="1755" stopIfTrue="1" operator="equal">
      <formula>IF(AND(#REF!="",TODAY()&gt;#REF!+31),"1ère RELANCE","")</formula>
    </cfRule>
  </conditionalFormatting>
  <conditionalFormatting sqref="AB834:AD834">
    <cfRule type="cellIs" dxfId="1149" priority="1756" stopIfTrue="1" operator="equal">
      <formula>IF(AND(AR62533="",TODAY()&gt;AQ62533+90),"DERNIERE RELANCE","")</formula>
    </cfRule>
  </conditionalFormatting>
  <conditionalFormatting sqref="AD833">
    <cfRule type="cellIs" dxfId="1148" priority="1749" stopIfTrue="1" operator="equal">
      <formula>"RELANCE GPA"</formula>
    </cfRule>
  </conditionalFormatting>
  <conditionalFormatting sqref="AB833:AD833">
    <cfRule type="cellIs" dxfId="1147" priority="1750" stopIfTrue="1" operator="equal">
      <formula>IF(AND(#REF!="",TODAY()&gt;#REF!+31),"1ère RELANCE","")</formula>
    </cfRule>
  </conditionalFormatting>
  <conditionalFormatting sqref="AA833">
    <cfRule type="cellIs" dxfId="1146" priority="1751" stopIfTrue="1" operator="equal">
      <formula>IF(AND(#REF!="",TODAY()&gt;#REF!+31),"1ère RELANCE","")</formula>
    </cfRule>
  </conditionalFormatting>
  <conditionalFormatting sqref="AB833:AD833">
    <cfRule type="cellIs" dxfId="1145" priority="1752" stopIfTrue="1" operator="equal">
      <formula>IF(AND(AR62532="",TODAY()&gt;AQ62532+90),"DERNIERE RELANCE","")</formula>
    </cfRule>
  </conditionalFormatting>
  <conditionalFormatting sqref="AD832">
    <cfRule type="cellIs" dxfId="1144" priority="1745" stopIfTrue="1" operator="equal">
      <formula>"RELANCE GPA"</formula>
    </cfRule>
  </conditionalFormatting>
  <conditionalFormatting sqref="AB832:AD832">
    <cfRule type="cellIs" dxfId="1143" priority="1746" stopIfTrue="1" operator="equal">
      <formula>IF(AND(#REF!="",TODAY()&gt;#REF!+31),"1ère RELANCE","")</formula>
    </cfRule>
  </conditionalFormatting>
  <conditionalFormatting sqref="AA832">
    <cfRule type="cellIs" dxfId="1142" priority="1747" stopIfTrue="1" operator="equal">
      <formula>IF(AND(#REF!="",TODAY()&gt;#REF!+31),"1ère RELANCE","")</formula>
    </cfRule>
  </conditionalFormatting>
  <conditionalFormatting sqref="AB832:AD832">
    <cfRule type="cellIs" dxfId="1141" priority="1748" stopIfTrue="1" operator="equal">
      <formula>IF(AND(AR62531="",TODAY()&gt;AQ62531+90),"DERNIERE RELANCE","")</formula>
    </cfRule>
  </conditionalFormatting>
  <conditionalFormatting sqref="AD831">
    <cfRule type="cellIs" dxfId="1140" priority="1741" stopIfTrue="1" operator="equal">
      <formula>"RELANCE GPA"</formula>
    </cfRule>
  </conditionalFormatting>
  <conditionalFormatting sqref="AB831:AD831">
    <cfRule type="cellIs" dxfId="1139" priority="1742" stopIfTrue="1" operator="equal">
      <formula>IF(AND(#REF!="",TODAY()&gt;#REF!+31),"1ère RELANCE","")</formula>
    </cfRule>
  </conditionalFormatting>
  <conditionalFormatting sqref="AA831">
    <cfRule type="cellIs" dxfId="1138" priority="1743" stopIfTrue="1" operator="equal">
      <formula>IF(AND(#REF!="",TODAY()&gt;#REF!+31),"1ère RELANCE","")</formula>
    </cfRule>
  </conditionalFormatting>
  <conditionalFormatting sqref="AB831:AD831">
    <cfRule type="cellIs" dxfId="1137" priority="1744" stopIfTrue="1" operator="equal">
      <formula>IF(AND(AR62530="",TODAY()&gt;AQ62530+90),"DERNIERE RELANCE","")</formula>
    </cfRule>
  </conditionalFormatting>
  <conditionalFormatting sqref="AD830">
    <cfRule type="cellIs" dxfId="1136" priority="1737" stopIfTrue="1" operator="equal">
      <formula>"RELANCE GPA"</formula>
    </cfRule>
  </conditionalFormatting>
  <conditionalFormatting sqref="AB830:AD830">
    <cfRule type="cellIs" dxfId="1135" priority="1738" stopIfTrue="1" operator="equal">
      <formula>IF(AND(#REF!="",TODAY()&gt;#REF!+31),"1ère RELANCE","")</formula>
    </cfRule>
  </conditionalFormatting>
  <conditionalFormatting sqref="AA830">
    <cfRule type="cellIs" dxfId="1134" priority="1739" stopIfTrue="1" operator="equal">
      <formula>IF(AND(#REF!="",TODAY()&gt;#REF!+31),"1ère RELANCE","")</formula>
    </cfRule>
  </conditionalFormatting>
  <conditionalFormatting sqref="AB830:AD830">
    <cfRule type="cellIs" dxfId="1133" priority="1740" stopIfTrue="1" operator="equal">
      <formula>IF(AND(AR62529="",TODAY()&gt;AQ62529+90),"DERNIERE RELANCE","")</formula>
    </cfRule>
  </conditionalFormatting>
  <conditionalFormatting sqref="AD829">
    <cfRule type="cellIs" dxfId="1132" priority="1733" stopIfTrue="1" operator="equal">
      <formula>"RELANCE GPA"</formula>
    </cfRule>
  </conditionalFormatting>
  <conditionalFormatting sqref="AB829:AD829">
    <cfRule type="cellIs" dxfId="1131" priority="1734" stopIfTrue="1" operator="equal">
      <formula>IF(AND(#REF!="",TODAY()&gt;#REF!+31),"1ère RELANCE","")</formula>
    </cfRule>
  </conditionalFormatting>
  <conditionalFormatting sqref="AA829">
    <cfRule type="cellIs" dxfId="1130" priority="1735" stopIfTrue="1" operator="equal">
      <formula>IF(AND(#REF!="",TODAY()&gt;#REF!+31),"1ère RELANCE","")</formula>
    </cfRule>
  </conditionalFormatting>
  <conditionalFormatting sqref="AB829:AD829">
    <cfRule type="cellIs" dxfId="1129" priority="1736" stopIfTrue="1" operator="equal">
      <formula>IF(AND(AR62528="",TODAY()&gt;AQ62528+90),"DERNIERE RELANCE","")</formula>
    </cfRule>
  </conditionalFormatting>
  <conditionalFormatting sqref="AD828">
    <cfRule type="cellIs" dxfId="1128" priority="1729" stopIfTrue="1" operator="equal">
      <formula>"RELANCE GPA"</formula>
    </cfRule>
  </conditionalFormatting>
  <conditionalFormatting sqref="AB828:AD828">
    <cfRule type="cellIs" dxfId="1127" priority="1730" stopIfTrue="1" operator="equal">
      <formula>IF(AND(#REF!="",TODAY()&gt;#REF!+31),"1ère RELANCE","")</formula>
    </cfRule>
  </conditionalFormatting>
  <conditionalFormatting sqref="AA828">
    <cfRule type="cellIs" dxfId="1126" priority="1731" stopIfTrue="1" operator="equal">
      <formula>IF(AND(#REF!="",TODAY()&gt;#REF!+31),"1ère RELANCE","")</formula>
    </cfRule>
  </conditionalFormatting>
  <conditionalFormatting sqref="AB828:AD828">
    <cfRule type="cellIs" dxfId="1125" priority="1732" stopIfTrue="1" operator="equal">
      <formula>IF(AND(AR62527="",TODAY()&gt;AQ62527+90),"DERNIERE RELANCE","")</formula>
    </cfRule>
  </conditionalFormatting>
  <conditionalFormatting sqref="AD827">
    <cfRule type="cellIs" dxfId="1124" priority="1697" stopIfTrue="1" operator="equal">
      <formula>"RELANCE GPA"</formula>
    </cfRule>
  </conditionalFormatting>
  <conditionalFormatting sqref="AB827:AD827">
    <cfRule type="cellIs" dxfId="1123" priority="1698" stopIfTrue="1" operator="equal">
      <formula>IF(AND(#REF!="",TODAY()&gt;#REF!+31),"1ère RELANCE","")</formula>
    </cfRule>
  </conditionalFormatting>
  <conditionalFormatting sqref="AA827">
    <cfRule type="cellIs" dxfId="1122" priority="1699" stopIfTrue="1" operator="equal">
      <formula>IF(AND(#REF!="",TODAY()&gt;#REF!+31),"1ère RELANCE","")</formula>
    </cfRule>
  </conditionalFormatting>
  <conditionalFormatting sqref="AB827:AD827">
    <cfRule type="cellIs" dxfId="1121" priority="1700" stopIfTrue="1" operator="equal">
      <formula>IF(AND(AR62519="",TODAY()&gt;AQ62519+90),"DERNIERE RELANCE","")</formula>
    </cfRule>
  </conditionalFormatting>
  <conditionalFormatting sqref="AD826">
    <cfRule type="cellIs" dxfId="1120" priority="1693" stopIfTrue="1" operator="equal">
      <formula>"RELANCE GPA"</formula>
    </cfRule>
  </conditionalFormatting>
  <conditionalFormatting sqref="AB826:AD826">
    <cfRule type="cellIs" dxfId="1119" priority="1694" stopIfTrue="1" operator="equal">
      <formula>IF(AND(#REF!="",TODAY()&gt;#REF!+31),"1ère RELANCE","")</formula>
    </cfRule>
  </conditionalFormatting>
  <conditionalFormatting sqref="AA826">
    <cfRule type="cellIs" dxfId="1118" priority="1695" stopIfTrue="1" operator="equal">
      <formula>IF(AND(#REF!="",TODAY()&gt;#REF!+31),"1ère RELANCE","")</formula>
    </cfRule>
  </conditionalFormatting>
  <conditionalFormatting sqref="AB826:AD826">
    <cfRule type="cellIs" dxfId="1117" priority="1696" stopIfTrue="1" operator="equal">
      <formula>IF(AND(AR62518="",TODAY()&gt;AQ62518+90),"DERNIERE RELANCE","")</formula>
    </cfRule>
  </conditionalFormatting>
  <conditionalFormatting sqref="AD825">
    <cfRule type="cellIs" dxfId="1116" priority="1689" stopIfTrue="1" operator="equal">
      <formula>"RELANCE GPA"</formula>
    </cfRule>
  </conditionalFormatting>
  <conditionalFormatting sqref="AB825:AD825">
    <cfRule type="cellIs" dxfId="1115" priority="1690" stopIfTrue="1" operator="equal">
      <formula>IF(AND(#REF!="",TODAY()&gt;#REF!+31),"1ère RELANCE","")</formula>
    </cfRule>
  </conditionalFormatting>
  <conditionalFormatting sqref="AA825">
    <cfRule type="cellIs" dxfId="1114" priority="1691" stopIfTrue="1" operator="equal">
      <formula>IF(AND(#REF!="",TODAY()&gt;#REF!+31),"1ère RELANCE","")</formula>
    </cfRule>
  </conditionalFormatting>
  <conditionalFormatting sqref="AB825:AD825">
    <cfRule type="cellIs" dxfId="1113" priority="1692" stopIfTrue="1" operator="equal">
      <formula>IF(AND(AR62517="",TODAY()&gt;AQ62517+90),"DERNIERE RELANCE","")</formula>
    </cfRule>
  </conditionalFormatting>
  <conditionalFormatting sqref="AD824">
    <cfRule type="cellIs" dxfId="1112" priority="1685" stopIfTrue="1" operator="equal">
      <formula>"RELANCE GPA"</formula>
    </cfRule>
  </conditionalFormatting>
  <conditionalFormatting sqref="AB824:AD824">
    <cfRule type="cellIs" dxfId="1111" priority="1686" stopIfTrue="1" operator="equal">
      <formula>IF(AND(#REF!="",TODAY()&gt;#REF!+31),"1ère RELANCE","")</formula>
    </cfRule>
  </conditionalFormatting>
  <conditionalFormatting sqref="AA824">
    <cfRule type="cellIs" dxfId="1110" priority="1687" stopIfTrue="1" operator="equal">
      <formula>IF(AND(#REF!="",TODAY()&gt;#REF!+31),"1ère RELANCE","")</formula>
    </cfRule>
  </conditionalFormatting>
  <conditionalFormatting sqref="AB824:AD824">
    <cfRule type="cellIs" dxfId="1109" priority="1688" stopIfTrue="1" operator="equal">
      <formula>IF(AND(AR62516="",TODAY()&gt;AQ62516+90),"DERNIERE RELANCE","")</formula>
    </cfRule>
  </conditionalFormatting>
  <conditionalFormatting sqref="AD823">
    <cfRule type="cellIs" dxfId="1108" priority="1681" stopIfTrue="1" operator="equal">
      <formula>"RELANCE GPA"</formula>
    </cfRule>
  </conditionalFormatting>
  <conditionalFormatting sqref="AB823:AD823">
    <cfRule type="cellIs" dxfId="1107" priority="1682" stopIfTrue="1" operator="equal">
      <formula>IF(AND(#REF!="",TODAY()&gt;#REF!+31),"1ère RELANCE","")</formula>
    </cfRule>
  </conditionalFormatting>
  <conditionalFormatting sqref="AA823">
    <cfRule type="cellIs" dxfId="1106" priority="1683" stopIfTrue="1" operator="equal">
      <formula>IF(AND(#REF!="",TODAY()&gt;#REF!+31),"1ère RELANCE","")</formula>
    </cfRule>
  </conditionalFormatting>
  <conditionalFormatting sqref="AB823:AD823">
    <cfRule type="cellIs" dxfId="1105" priority="1684" stopIfTrue="1" operator="equal">
      <formula>IF(AND(AR62515="",TODAY()&gt;AQ62515+90),"DERNIERE RELANCE","")</formula>
    </cfRule>
  </conditionalFormatting>
  <conditionalFormatting sqref="AD822">
    <cfRule type="cellIs" dxfId="1104" priority="1677" stopIfTrue="1" operator="equal">
      <formula>"RELANCE GPA"</formula>
    </cfRule>
  </conditionalFormatting>
  <conditionalFormatting sqref="AB822:AD822">
    <cfRule type="cellIs" dxfId="1103" priority="1678" stopIfTrue="1" operator="equal">
      <formula>IF(AND(#REF!="",TODAY()&gt;#REF!+31),"1ère RELANCE","")</formula>
    </cfRule>
  </conditionalFormatting>
  <conditionalFormatting sqref="AA822">
    <cfRule type="cellIs" dxfId="1102" priority="1679" stopIfTrue="1" operator="equal">
      <formula>IF(AND(#REF!="",TODAY()&gt;#REF!+31),"1ère RELANCE","")</formula>
    </cfRule>
  </conditionalFormatting>
  <conditionalFormatting sqref="AB822:AD822">
    <cfRule type="cellIs" dxfId="1101" priority="1680" stopIfTrue="1" operator="equal">
      <formula>IF(AND(AR62514="",TODAY()&gt;AQ62514+90),"DERNIERE RELANCE","")</formula>
    </cfRule>
  </conditionalFormatting>
  <conditionalFormatting sqref="AD821">
    <cfRule type="cellIs" dxfId="1100" priority="1669" stopIfTrue="1" operator="equal">
      <formula>"RELANCE GPA"</formula>
    </cfRule>
  </conditionalFormatting>
  <conditionalFormatting sqref="AB821:AD821">
    <cfRule type="cellIs" dxfId="1099" priority="1670" stopIfTrue="1" operator="equal">
      <formula>IF(AND(#REF!="",TODAY()&gt;#REF!+31),"1ère RELANCE","")</formula>
    </cfRule>
  </conditionalFormatting>
  <conditionalFormatting sqref="AA821">
    <cfRule type="cellIs" dxfId="1098" priority="1671" stopIfTrue="1" operator="equal">
      <formula>IF(AND(#REF!="",TODAY()&gt;#REF!+31),"1ère RELANCE","")</formula>
    </cfRule>
  </conditionalFormatting>
  <conditionalFormatting sqref="AB821:AD821">
    <cfRule type="cellIs" dxfId="1097" priority="1672" stopIfTrue="1" operator="equal">
      <formula>IF(AND(AR62512="",TODAY()&gt;AQ62512+90),"DERNIERE RELANCE","")</formula>
    </cfRule>
  </conditionalFormatting>
  <conditionalFormatting sqref="AD820">
    <cfRule type="cellIs" dxfId="1096" priority="1665" stopIfTrue="1" operator="equal">
      <formula>"RELANCE GPA"</formula>
    </cfRule>
  </conditionalFormatting>
  <conditionalFormatting sqref="AB820:AD820">
    <cfRule type="cellIs" dxfId="1095" priority="1666" stopIfTrue="1" operator="equal">
      <formula>IF(AND(#REF!="",TODAY()&gt;#REF!+31),"1ère RELANCE","")</formula>
    </cfRule>
  </conditionalFormatting>
  <conditionalFormatting sqref="AA820">
    <cfRule type="cellIs" dxfId="1094" priority="1667" stopIfTrue="1" operator="equal">
      <formula>IF(AND(#REF!="",TODAY()&gt;#REF!+31),"1ère RELANCE","")</formula>
    </cfRule>
  </conditionalFormatting>
  <conditionalFormatting sqref="AB820:AD820">
    <cfRule type="cellIs" dxfId="1093" priority="1668" stopIfTrue="1" operator="equal">
      <formula>IF(AND(AR62511="",TODAY()&gt;AQ62511+90),"DERNIERE RELANCE","")</formula>
    </cfRule>
  </conditionalFormatting>
  <conditionalFormatting sqref="AD819">
    <cfRule type="cellIs" dxfId="1092" priority="1661" stopIfTrue="1" operator="equal">
      <formula>"RELANCE GPA"</formula>
    </cfRule>
  </conditionalFormatting>
  <conditionalFormatting sqref="AB819:AD819">
    <cfRule type="cellIs" dxfId="1091" priority="1662" stopIfTrue="1" operator="equal">
      <formula>IF(AND(#REF!="",TODAY()&gt;#REF!+31),"1ère RELANCE","")</formula>
    </cfRule>
  </conditionalFormatting>
  <conditionalFormatting sqref="AA819">
    <cfRule type="cellIs" dxfId="1090" priority="1663" stopIfTrue="1" operator="equal">
      <formula>IF(AND(#REF!="",TODAY()&gt;#REF!+31),"1ère RELANCE","")</formula>
    </cfRule>
  </conditionalFormatting>
  <conditionalFormatting sqref="AB819:AD819">
    <cfRule type="cellIs" dxfId="1089" priority="1664" stopIfTrue="1" operator="equal">
      <formula>IF(AND(AR62510="",TODAY()&gt;AQ62510+90),"DERNIERE RELANCE","")</formula>
    </cfRule>
  </conditionalFormatting>
  <conditionalFormatting sqref="AD818">
    <cfRule type="cellIs" dxfId="1088" priority="1649" stopIfTrue="1" operator="equal">
      <formula>"RELANCE GPA"</formula>
    </cfRule>
  </conditionalFormatting>
  <conditionalFormatting sqref="AB818:AD818">
    <cfRule type="cellIs" dxfId="1087" priority="1650" stopIfTrue="1" operator="equal">
      <formula>IF(AND(#REF!="",TODAY()&gt;#REF!+31),"1ère RELANCE","")</formula>
    </cfRule>
  </conditionalFormatting>
  <conditionalFormatting sqref="AA818">
    <cfRule type="cellIs" dxfId="1086" priority="1651" stopIfTrue="1" operator="equal">
      <formula>IF(AND(#REF!="",TODAY()&gt;#REF!+31),"1ère RELANCE","")</formula>
    </cfRule>
  </conditionalFormatting>
  <conditionalFormatting sqref="AB818:AD818">
    <cfRule type="cellIs" dxfId="1085" priority="1652" stopIfTrue="1" operator="equal">
      <formula>IF(AND(AR62507="",TODAY()&gt;AQ62507+90),"DERNIERE RELANCE","")</formula>
    </cfRule>
  </conditionalFormatting>
  <conditionalFormatting sqref="AD817">
    <cfRule type="cellIs" dxfId="1084" priority="1645" stopIfTrue="1" operator="equal">
      <formula>"RELANCE GPA"</formula>
    </cfRule>
  </conditionalFormatting>
  <conditionalFormatting sqref="AB817:AD817">
    <cfRule type="cellIs" dxfId="1083" priority="1646" stopIfTrue="1" operator="equal">
      <formula>IF(AND(#REF!="",TODAY()&gt;#REF!+31),"1ère RELANCE","")</formula>
    </cfRule>
  </conditionalFormatting>
  <conditionalFormatting sqref="AA817">
    <cfRule type="cellIs" dxfId="1082" priority="1647" stopIfTrue="1" operator="equal">
      <formula>IF(AND(#REF!="",TODAY()&gt;#REF!+31),"1ère RELANCE","")</formula>
    </cfRule>
  </conditionalFormatting>
  <conditionalFormatting sqref="AB817:AD817">
    <cfRule type="cellIs" dxfId="1081" priority="1648" stopIfTrue="1" operator="equal">
      <formula>IF(AND(AR62506="",TODAY()&gt;AQ62506+90),"DERNIERE RELANCE","")</formula>
    </cfRule>
  </conditionalFormatting>
  <conditionalFormatting sqref="AD816">
    <cfRule type="cellIs" dxfId="1080" priority="1641" stopIfTrue="1" operator="equal">
      <formula>"RELANCE GPA"</formula>
    </cfRule>
  </conditionalFormatting>
  <conditionalFormatting sqref="AB816:AD816">
    <cfRule type="cellIs" dxfId="1079" priority="1642" stopIfTrue="1" operator="equal">
      <formula>IF(AND(#REF!="",TODAY()&gt;#REF!+31),"1ère RELANCE","")</formula>
    </cfRule>
  </conditionalFormatting>
  <conditionalFormatting sqref="AA816">
    <cfRule type="cellIs" dxfId="1078" priority="1643" stopIfTrue="1" operator="equal">
      <formula>IF(AND(#REF!="",TODAY()&gt;#REF!+31),"1ère RELANCE","")</formula>
    </cfRule>
  </conditionalFormatting>
  <conditionalFormatting sqref="AB816:AD816">
    <cfRule type="cellIs" dxfId="1077" priority="1644" stopIfTrue="1" operator="equal">
      <formula>IF(AND(AR62505="",TODAY()&gt;AQ62505+90),"DERNIERE RELANCE","")</formula>
    </cfRule>
  </conditionalFormatting>
  <conditionalFormatting sqref="AD815">
    <cfRule type="cellIs" dxfId="1076" priority="1637" stopIfTrue="1" operator="equal">
      <formula>"RELANCE GPA"</formula>
    </cfRule>
  </conditionalFormatting>
  <conditionalFormatting sqref="AB815:AD815">
    <cfRule type="cellIs" dxfId="1075" priority="1638" stopIfTrue="1" operator="equal">
      <formula>IF(AND(#REF!="",TODAY()&gt;#REF!+31),"1ère RELANCE","")</formula>
    </cfRule>
  </conditionalFormatting>
  <conditionalFormatting sqref="AA815">
    <cfRule type="cellIs" dxfId="1074" priority="1639" stopIfTrue="1" operator="equal">
      <formula>IF(AND(#REF!="",TODAY()&gt;#REF!+31),"1ère RELANCE","")</formula>
    </cfRule>
  </conditionalFormatting>
  <conditionalFormatting sqref="AB815:AD815">
    <cfRule type="cellIs" dxfId="1073" priority="1640" stopIfTrue="1" operator="equal">
      <formula>IF(AND(AR62504="",TODAY()&gt;AQ62504+90),"DERNIERE RELANCE","")</formula>
    </cfRule>
  </conditionalFormatting>
  <conditionalFormatting sqref="AD814">
    <cfRule type="cellIs" dxfId="1072" priority="1633" stopIfTrue="1" operator="equal">
      <formula>"RELANCE GPA"</formula>
    </cfRule>
  </conditionalFormatting>
  <conditionalFormatting sqref="AB814:AD814">
    <cfRule type="cellIs" dxfId="1071" priority="1634" stopIfTrue="1" operator="equal">
      <formula>IF(AND(#REF!="",TODAY()&gt;#REF!+31),"1ère RELANCE","")</formula>
    </cfRule>
  </conditionalFormatting>
  <conditionalFormatting sqref="AA814">
    <cfRule type="cellIs" dxfId="1070" priority="1635" stopIfTrue="1" operator="equal">
      <formula>IF(AND(#REF!="",TODAY()&gt;#REF!+31),"1ère RELANCE","")</formula>
    </cfRule>
  </conditionalFormatting>
  <conditionalFormatting sqref="AB814:AD814">
    <cfRule type="cellIs" dxfId="1069" priority="1636" stopIfTrue="1" operator="equal">
      <formula>IF(AND(AR62503="",TODAY()&gt;AQ62503+90),"DERNIERE RELANCE","")</formula>
    </cfRule>
  </conditionalFormatting>
  <conditionalFormatting sqref="AD813">
    <cfRule type="cellIs" dxfId="1068" priority="1629" stopIfTrue="1" operator="equal">
      <formula>"RELANCE GPA"</formula>
    </cfRule>
  </conditionalFormatting>
  <conditionalFormatting sqref="AB813:AD813">
    <cfRule type="cellIs" dxfId="1067" priority="1630" stopIfTrue="1" operator="equal">
      <formula>IF(AND(#REF!="",TODAY()&gt;#REF!+31),"1ère RELANCE","")</formula>
    </cfRule>
  </conditionalFormatting>
  <conditionalFormatting sqref="AA813">
    <cfRule type="cellIs" dxfId="1066" priority="1631" stopIfTrue="1" operator="equal">
      <formula>IF(AND(#REF!="",TODAY()&gt;#REF!+31),"1ère RELANCE","")</formula>
    </cfRule>
  </conditionalFormatting>
  <conditionalFormatting sqref="AB813:AD813">
    <cfRule type="cellIs" dxfId="1065" priority="1632" stopIfTrue="1" operator="equal">
      <formula>IF(AND(AR62502="",TODAY()&gt;AQ62502+90),"DERNIERE RELANCE","")</formula>
    </cfRule>
  </conditionalFormatting>
  <conditionalFormatting sqref="AD812">
    <cfRule type="cellIs" dxfId="1064" priority="1625" stopIfTrue="1" operator="equal">
      <formula>"RELANCE GPA"</formula>
    </cfRule>
  </conditionalFormatting>
  <conditionalFormatting sqref="AB812:AD812">
    <cfRule type="cellIs" dxfId="1063" priority="1626" stopIfTrue="1" operator="equal">
      <formula>IF(AND(#REF!="",TODAY()&gt;#REF!+31),"1ère RELANCE","")</formula>
    </cfRule>
  </conditionalFormatting>
  <conditionalFormatting sqref="AA812">
    <cfRule type="cellIs" dxfId="1062" priority="1627" stopIfTrue="1" operator="equal">
      <formula>IF(AND(#REF!="",TODAY()&gt;#REF!+31),"1ère RELANCE","")</formula>
    </cfRule>
  </conditionalFormatting>
  <conditionalFormatting sqref="AB812:AD812">
    <cfRule type="cellIs" dxfId="1061" priority="1628" stopIfTrue="1" operator="equal">
      <formula>IF(AND(AR62501="",TODAY()&gt;AQ62501+90),"DERNIERE RELANCE","")</formula>
    </cfRule>
  </conditionalFormatting>
  <conditionalFormatting sqref="AD811">
    <cfRule type="cellIs" dxfId="1060" priority="1621" stopIfTrue="1" operator="equal">
      <formula>"RELANCE GPA"</formula>
    </cfRule>
  </conditionalFormatting>
  <conditionalFormatting sqref="AB811:AD811">
    <cfRule type="cellIs" dxfId="1059" priority="1622" stopIfTrue="1" operator="equal">
      <formula>IF(AND(#REF!="",TODAY()&gt;#REF!+31),"1ère RELANCE","")</formula>
    </cfRule>
  </conditionalFormatting>
  <conditionalFormatting sqref="AA811">
    <cfRule type="cellIs" dxfId="1058" priority="1623" stopIfTrue="1" operator="equal">
      <formula>IF(AND(#REF!="",TODAY()&gt;#REF!+31),"1ère RELANCE","")</formula>
    </cfRule>
  </conditionalFormatting>
  <conditionalFormatting sqref="AB811:AD811">
    <cfRule type="cellIs" dxfId="1057" priority="1624" stopIfTrue="1" operator="equal">
      <formula>IF(AND(AR62500="",TODAY()&gt;AQ62500+90),"DERNIERE RELANCE","")</formula>
    </cfRule>
  </conditionalFormatting>
  <conditionalFormatting sqref="AD810">
    <cfRule type="cellIs" dxfId="1056" priority="1605" stopIfTrue="1" operator="equal">
      <formula>"RELANCE GPA"</formula>
    </cfRule>
  </conditionalFormatting>
  <conditionalFormatting sqref="AB810:AD810">
    <cfRule type="cellIs" dxfId="1055" priority="1606" stopIfTrue="1" operator="equal">
      <formula>IF(AND(#REF!="",TODAY()&gt;#REF!+31),"1ère RELANCE","")</formula>
    </cfRule>
  </conditionalFormatting>
  <conditionalFormatting sqref="AA810">
    <cfRule type="cellIs" dxfId="1054" priority="1607" stopIfTrue="1" operator="equal">
      <formula>IF(AND(#REF!="",TODAY()&gt;#REF!+31),"1ère RELANCE","")</formula>
    </cfRule>
  </conditionalFormatting>
  <conditionalFormatting sqref="AB810:AD810">
    <cfRule type="cellIs" dxfId="1053" priority="1608" stopIfTrue="1" operator="equal">
      <formula>IF(AND(AR62496="",TODAY()&gt;AQ62496+90),"DERNIERE RELANCE","")</formula>
    </cfRule>
  </conditionalFormatting>
  <conditionalFormatting sqref="AD809">
    <cfRule type="cellIs" dxfId="1052" priority="1601" stopIfTrue="1" operator="equal">
      <formula>"RELANCE GPA"</formula>
    </cfRule>
  </conditionalFormatting>
  <conditionalFormatting sqref="AB809:AD809">
    <cfRule type="cellIs" dxfId="1051" priority="1602" stopIfTrue="1" operator="equal">
      <formula>IF(AND(#REF!="",TODAY()&gt;#REF!+31),"1ère RELANCE","")</formula>
    </cfRule>
  </conditionalFormatting>
  <conditionalFormatting sqref="AA809">
    <cfRule type="cellIs" dxfId="1050" priority="1603" stopIfTrue="1" operator="equal">
      <formula>IF(AND(#REF!="",TODAY()&gt;#REF!+31),"1ère RELANCE","")</formula>
    </cfRule>
  </conditionalFormatting>
  <conditionalFormatting sqref="AB809:AD809">
    <cfRule type="cellIs" dxfId="1049" priority="1604" stopIfTrue="1" operator="equal">
      <formula>IF(AND(AR62495="",TODAY()&gt;AQ62495+90),"DERNIERE RELANCE","")</formula>
    </cfRule>
  </conditionalFormatting>
  <conditionalFormatting sqref="AD808">
    <cfRule type="cellIs" dxfId="1048" priority="1597" stopIfTrue="1" operator="equal">
      <formula>"RELANCE GPA"</formula>
    </cfRule>
  </conditionalFormatting>
  <conditionalFormatting sqref="AB808:AD808">
    <cfRule type="cellIs" dxfId="1047" priority="1598" stopIfTrue="1" operator="equal">
      <formula>IF(AND(#REF!="",TODAY()&gt;#REF!+31),"1ère RELANCE","")</formula>
    </cfRule>
  </conditionalFormatting>
  <conditionalFormatting sqref="AA808">
    <cfRule type="cellIs" dxfId="1046" priority="1599" stopIfTrue="1" operator="equal">
      <formula>IF(AND(#REF!="",TODAY()&gt;#REF!+31),"1ère RELANCE","")</formula>
    </cfRule>
  </conditionalFormatting>
  <conditionalFormatting sqref="AB808:AD808">
    <cfRule type="cellIs" dxfId="1045" priority="1600" stopIfTrue="1" operator="equal">
      <formula>IF(AND(AR62494="",TODAY()&gt;AQ62494+90),"DERNIERE RELANCE","")</formula>
    </cfRule>
  </conditionalFormatting>
  <conditionalFormatting sqref="AD807">
    <cfRule type="cellIs" dxfId="1044" priority="1593" stopIfTrue="1" operator="equal">
      <formula>"RELANCE GPA"</formula>
    </cfRule>
  </conditionalFormatting>
  <conditionalFormatting sqref="AB807:AD807">
    <cfRule type="cellIs" dxfId="1043" priority="1594" stopIfTrue="1" operator="equal">
      <formula>IF(AND(#REF!="",TODAY()&gt;#REF!+31),"1ère RELANCE","")</formula>
    </cfRule>
  </conditionalFormatting>
  <conditionalFormatting sqref="AA807">
    <cfRule type="cellIs" dxfId="1042" priority="1595" stopIfTrue="1" operator="equal">
      <formula>IF(AND(#REF!="",TODAY()&gt;#REF!+31),"1ère RELANCE","")</formula>
    </cfRule>
  </conditionalFormatting>
  <conditionalFormatting sqref="AB807:AD807">
    <cfRule type="cellIs" dxfId="1041" priority="1596" stopIfTrue="1" operator="equal">
      <formula>IF(AND(AR62493="",TODAY()&gt;AQ62493+90),"DERNIERE RELANCE","")</formula>
    </cfRule>
  </conditionalFormatting>
  <conditionalFormatting sqref="AD806">
    <cfRule type="cellIs" dxfId="1040" priority="1589" stopIfTrue="1" operator="equal">
      <formula>"RELANCE GPA"</formula>
    </cfRule>
  </conditionalFormatting>
  <conditionalFormatting sqref="AB806:AD806">
    <cfRule type="cellIs" dxfId="1039" priority="1590" stopIfTrue="1" operator="equal">
      <formula>IF(AND(#REF!="",TODAY()&gt;#REF!+31),"1ère RELANCE","")</formula>
    </cfRule>
  </conditionalFormatting>
  <conditionalFormatting sqref="AA806">
    <cfRule type="cellIs" dxfId="1038" priority="1591" stopIfTrue="1" operator="equal">
      <formula>IF(AND(#REF!="",TODAY()&gt;#REF!+31),"1ère RELANCE","")</formula>
    </cfRule>
  </conditionalFormatting>
  <conditionalFormatting sqref="AB806:AD806">
    <cfRule type="cellIs" dxfId="1037" priority="1592" stopIfTrue="1" operator="equal">
      <formula>IF(AND(AR62492="",TODAY()&gt;AQ62492+90),"DERNIERE RELANCE","")</formula>
    </cfRule>
  </conditionalFormatting>
  <conditionalFormatting sqref="AD805">
    <cfRule type="cellIs" dxfId="1036" priority="1585" stopIfTrue="1" operator="equal">
      <formula>"RELANCE GPA"</formula>
    </cfRule>
  </conditionalFormatting>
  <conditionalFormatting sqref="AB805:AD805">
    <cfRule type="cellIs" dxfId="1035" priority="1586" stopIfTrue="1" operator="equal">
      <formula>IF(AND(#REF!="",TODAY()&gt;#REF!+31),"1ère RELANCE","")</formula>
    </cfRule>
  </conditionalFormatting>
  <conditionalFormatting sqref="AA805">
    <cfRule type="cellIs" dxfId="1034" priority="1587" stopIfTrue="1" operator="equal">
      <formula>IF(AND(#REF!="",TODAY()&gt;#REF!+31),"1ère RELANCE","")</formula>
    </cfRule>
  </conditionalFormatting>
  <conditionalFormatting sqref="AB805:AD805">
    <cfRule type="cellIs" dxfId="1033" priority="1588" stopIfTrue="1" operator="equal">
      <formula>IF(AND(AR62491="",TODAY()&gt;AQ62491+90),"DERNIERE RELANCE","")</formula>
    </cfRule>
  </conditionalFormatting>
  <conditionalFormatting sqref="AD804">
    <cfRule type="cellIs" dxfId="1032" priority="1581" stopIfTrue="1" operator="equal">
      <formula>"RELANCE GPA"</formula>
    </cfRule>
  </conditionalFormatting>
  <conditionalFormatting sqref="AB804:AD804">
    <cfRule type="cellIs" dxfId="1031" priority="1582" stopIfTrue="1" operator="equal">
      <formula>IF(AND(#REF!="",TODAY()&gt;#REF!+31),"1ère RELANCE","")</formula>
    </cfRule>
  </conditionalFormatting>
  <conditionalFormatting sqref="AA804">
    <cfRule type="cellIs" dxfId="1030" priority="1583" stopIfTrue="1" operator="equal">
      <formula>IF(AND(#REF!="",TODAY()&gt;#REF!+31),"1ère RELANCE","")</formula>
    </cfRule>
  </conditionalFormatting>
  <conditionalFormatting sqref="AB804:AD804">
    <cfRule type="cellIs" dxfId="1029" priority="1584" stopIfTrue="1" operator="equal">
      <formula>IF(AND(AR62490="",TODAY()&gt;AQ62490+90),"DERNIERE RELANCE","")</formula>
    </cfRule>
  </conditionalFormatting>
  <conditionalFormatting sqref="AD803">
    <cfRule type="cellIs" dxfId="1028" priority="1577" stopIfTrue="1" operator="equal">
      <formula>"RELANCE GPA"</formula>
    </cfRule>
  </conditionalFormatting>
  <conditionalFormatting sqref="AB803:AD803">
    <cfRule type="cellIs" dxfId="1027" priority="1578" stopIfTrue="1" operator="equal">
      <formula>IF(AND(#REF!="",TODAY()&gt;#REF!+31),"1ère RELANCE","")</formula>
    </cfRule>
  </conditionalFormatting>
  <conditionalFormatting sqref="AA803">
    <cfRule type="cellIs" dxfId="1026" priority="1579" stopIfTrue="1" operator="equal">
      <formula>IF(AND(#REF!="",TODAY()&gt;#REF!+31),"1ère RELANCE","")</formula>
    </cfRule>
  </conditionalFormatting>
  <conditionalFormatting sqref="AB803:AD803">
    <cfRule type="cellIs" dxfId="1025" priority="1580" stopIfTrue="1" operator="equal">
      <formula>IF(AND(AR62489="",TODAY()&gt;AQ62489+90),"DERNIERE RELANCE","")</formula>
    </cfRule>
  </conditionalFormatting>
  <conditionalFormatting sqref="AD802">
    <cfRule type="cellIs" dxfId="1024" priority="1573" stopIfTrue="1" operator="equal">
      <formula>"RELANCE GPA"</formula>
    </cfRule>
  </conditionalFormatting>
  <conditionalFormatting sqref="AB802:AD802">
    <cfRule type="cellIs" dxfId="1023" priority="1574" stopIfTrue="1" operator="equal">
      <formula>IF(AND(#REF!="",TODAY()&gt;#REF!+31),"1ère RELANCE","")</formula>
    </cfRule>
  </conditionalFormatting>
  <conditionalFormatting sqref="AA802">
    <cfRule type="cellIs" dxfId="1022" priority="1575" stopIfTrue="1" operator="equal">
      <formula>IF(AND(#REF!="",TODAY()&gt;#REF!+31),"1ère RELANCE","")</formula>
    </cfRule>
  </conditionalFormatting>
  <conditionalFormatting sqref="AB802:AD802">
    <cfRule type="cellIs" dxfId="1021" priority="1576" stopIfTrue="1" operator="equal">
      <formula>IF(AND(AR62488="",TODAY()&gt;AQ62488+90),"DERNIERE RELANCE","")</formula>
    </cfRule>
  </conditionalFormatting>
  <conditionalFormatting sqref="AD801">
    <cfRule type="cellIs" dxfId="1020" priority="1569" stopIfTrue="1" operator="equal">
      <formula>"RELANCE GPA"</formula>
    </cfRule>
  </conditionalFormatting>
  <conditionalFormatting sqref="AB801:AD801">
    <cfRule type="cellIs" dxfId="1019" priority="1570" stopIfTrue="1" operator="equal">
      <formula>IF(AND(#REF!="",TODAY()&gt;#REF!+31),"1ère RELANCE","")</formula>
    </cfRule>
  </conditionalFormatting>
  <conditionalFormatting sqref="AA801">
    <cfRule type="cellIs" dxfId="1018" priority="1571" stopIfTrue="1" operator="equal">
      <formula>IF(AND(#REF!="",TODAY()&gt;#REF!+31),"1ère RELANCE","")</formula>
    </cfRule>
  </conditionalFormatting>
  <conditionalFormatting sqref="AB801:AD801">
    <cfRule type="cellIs" dxfId="1017" priority="1572" stopIfTrue="1" operator="equal">
      <formula>IF(AND(AR62487="",TODAY()&gt;AQ62487+90),"DERNIERE RELANCE","")</formula>
    </cfRule>
  </conditionalFormatting>
  <conditionalFormatting sqref="AD800">
    <cfRule type="cellIs" dxfId="1016" priority="1565" stopIfTrue="1" operator="equal">
      <formula>"RELANCE GPA"</formula>
    </cfRule>
  </conditionalFormatting>
  <conditionalFormatting sqref="AB800:AD800">
    <cfRule type="cellIs" dxfId="1015" priority="1566" stopIfTrue="1" operator="equal">
      <formula>IF(AND(#REF!="",TODAY()&gt;#REF!+31),"1ère RELANCE","")</formula>
    </cfRule>
  </conditionalFormatting>
  <conditionalFormatting sqref="AA800">
    <cfRule type="cellIs" dxfId="1014" priority="1567" stopIfTrue="1" operator="equal">
      <formula>IF(AND(#REF!="",TODAY()&gt;#REF!+31),"1ère RELANCE","")</formula>
    </cfRule>
  </conditionalFormatting>
  <conditionalFormatting sqref="AB800:AD800">
    <cfRule type="cellIs" dxfId="1013" priority="1568" stopIfTrue="1" operator="equal">
      <formula>IF(AND(AR62486="",TODAY()&gt;AQ62486+90),"DERNIERE RELANCE","")</formula>
    </cfRule>
  </conditionalFormatting>
  <conditionalFormatting sqref="AD799">
    <cfRule type="cellIs" dxfId="1012" priority="1561" stopIfTrue="1" operator="equal">
      <formula>"RELANCE GPA"</formula>
    </cfRule>
  </conditionalFormatting>
  <conditionalFormatting sqref="AB799:AD799">
    <cfRule type="cellIs" dxfId="1011" priority="1562" stopIfTrue="1" operator="equal">
      <formula>IF(AND(#REF!="",TODAY()&gt;#REF!+31),"1ère RELANCE","")</formula>
    </cfRule>
  </conditionalFormatting>
  <conditionalFormatting sqref="AA799">
    <cfRule type="cellIs" dxfId="1010" priority="1563" stopIfTrue="1" operator="equal">
      <formula>IF(AND(#REF!="",TODAY()&gt;#REF!+31),"1ère RELANCE","")</formula>
    </cfRule>
  </conditionalFormatting>
  <conditionalFormatting sqref="AB799:AD799">
    <cfRule type="cellIs" dxfId="1009" priority="1564" stopIfTrue="1" operator="equal">
      <formula>IF(AND(AR62485="",TODAY()&gt;AQ62485+90),"DERNIERE RELANCE","")</formula>
    </cfRule>
  </conditionalFormatting>
  <conditionalFormatting sqref="AD798">
    <cfRule type="cellIs" dxfId="1008" priority="1553" stopIfTrue="1" operator="equal">
      <formula>"RELANCE GPA"</formula>
    </cfRule>
  </conditionalFormatting>
  <conditionalFormatting sqref="AB798:AD798">
    <cfRule type="cellIs" dxfId="1007" priority="1554" stopIfTrue="1" operator="equal">
      <formula>IF(AND(#REF!="",TODAY()&gt;#REF!+31),"1ère RELANCE","")</formula>
    </cfRule>
  </conditionalFormatting>
  <conditionalFormatting sqref="AA798">
    <cfRule type="cellIs" dxfId="1006" priority="1555" stopIfTrue="1" operator="equal">
      <formula>IF(AND(#REF!="",TODAY()&gt;#REF!+31),"1ère RELANCE","")</formula>
    </cfRule>
  </conditionalFormatting>
  <conditionalFormatting sqref="AB798:AD798">
    <cfRule type="cellIs" dxfId="1005" priority="1556" stopIfTrue="1" operator="equal">
      <formula>IF(AND(AR62483="",TODAY()&gt;AQ62483+90),"DERNIERE RELANCE","")</formula>
    </cfRule>
  </conditionalFormatting>
  <conditionalFormatting sqref="AD797">
    <cfRule type="cellIs" dxfId="1004" priority="1545" stopIfTrue="1" operator="equal">
      <formula>"RELANCE GPA"</formula>
    </cfRule>
  </conditionalFormatting>
  <conditionalFormatting sqref="AB797:AD797">
    <cfRule type="cellIs" dxfId="1003" priority="1546" stopIfTrue="1" operator="equal">
      <formula>IF(AND(#REF!="",TODAY()&gt;#REF!+31),"1ère RELANCE","")</formula>
    </cfRule>
  </conditionalFormatting>
  <conditionalFormatting sqref="AA797">
    <cfRule type="cellIs" dxfId="1002" priority="1547" stopIfTrue="1" operator="equal">
      <formula>IF(AND(#REF!="",TODAY()&gt;#REF!+31),"1ère RELANCE","")</formula>
    </cfRule>
  </conditionalFormatting>
  <conditionalFormatting sqref="AB797:AD797">
    <cfRule type="cellIs" dxfId="1001" priority="1548" stopIfTrue="1" operator="equal">
      <formula>IF(AND(AR62481="",TODAY()&gt;AQ62481+90),"DERNIERE RELANCE","")</formula>
    </cfRule>
  </conditionalFormatting>
  <conditionalFormatting sqref="AD796">
    <cfRule type="cellIs" dxfId="1000" priority="1541" stopIfTrue="1" operator="equal">
      <formula>"RELANCE GPA"</formula>
    </cfRule>
  </conditionalFormatting>
  <conditionalFormatting sqref="AB796:AD796">
    <cfRule type="cellIs" dxfId="999" priority="1542" stopIfTrue="1" operator="equal">
      <formula>IF(AND(#REF!="",TODAY()&gt;#REF!+31),"1ère RELANCE","")</formula>
    </cfRule>
  </conditionalFormatting>
  <conditionalFormatting sqref="AA796">
    <cfRule type="cellIs" dxfId="998" priority="1543" stopIfTrue="1" operator="equal">
      <formula>IF(AND(#REF!="",TODAY()&gt;#REF!+31),"1ère RELANCE","")</formula>
    </cfRule>
  </conditionalFormatting>
  <conditionalFormatting sqref="AB796:AD796">
    <cfRule type="cellIs" dxfId="997" priority="1544" stopIfTrue="1" operator="equal">
      <formula>IF(AND(AR62480="",TODAY()&gt;AQ62480+90),"DERNIERE RELANCE","")</formula>
    </cfRule>
  </conditionalFormatting>
  <conditionalFormatting sqref="AD795">
    <cfRule type="cellIs" dxfId="996" priority="1537" stopIfTrue="1" operator="equal">
      <formula>"RELANCE GPA"</formula>
    </cfRule>
  </conditionalFormatting>
  <conditionalFormatting sqref="AB795:AD795">
    <cfRule type="cellIs" dxfId="995" priority="1538" stopIfTrue="1" operator="equal">
      <formula>IF(AND(#REF!="",TODAY()&gt;#REF!+31),"1ère RELANCE","")</formula>
    </cfRule>
  </conditionalFormatting>
  <conditionalFormatting sqref="AA795">
    <cfRule type="cellIs" dxfId="994" priority="1539" stopIfTrue="1" operator="equal">
      <formula>IF(AND(#REF!="",TODAY()&gt;#REF!+31),"1ère RELANCE","")</formula>
    </cfRule>
  </conditionalFormatting>
  <conditionalFormatting sqref="AB795:AD795">
    <cfRule type="cellIs" dxfId="993" priority="1540" stopIfTrue="1" operator="equal">
      <formula>IF(AND(AR62479="",TODAY()&gt;AQ62479+90),"DERNIERE RELANCE","")</formula>
    </cfRule>
  </conditionalFormatting>
  <conditionalFormatting sqref="AD794">
    <cfRule type="cellIs" dxfId="992" priority="1529" stopIfTrue="1" operator="equal">
      <formula>"RELANCE GPA"</formula>
    </cfRule>
  </conditionalFormatting>
  <conditionalFormatting sqref="AB794:AD794">
    <cfRule type="cellIs" dxfId="991" priority="1530" stopIfTrue="1" operator="equal">
      <formula>IF(AND(#REF!="",TODAY()&gt;#REF!+31),"1ère RELANCE","")</formula>
    </cfRule>
  </conditionalFormatting>
  <conditionalFormatting sqref="AA794">
    <cfRule type="cellIs" dxfId="990" priority="1531" stopIfTrue="1" operator="equal">
      <formula>IF(AND(#REF!="",TODAY()&gt;#REF!+31),"1ère RELANCE","")</formula>
    </cfRule>
  </conditionalFormatting>
  <conditionalFormatting sqref="AB794:AD794">
    <cfRule type="cellIs" dxfId="989" priority="1532" stopIfTrue="1" operator="equal">
      <formula>IF(AND(AR62477="",TODAY()&gt;AQ62477+90),"DERNIERE RELANCE","")</formula>
    </cfRule>
  </conditionalFormatting>
  <conditionalFormatting sqref="AD793">
    <cfRule type="cellIs" dxfId="988" priority="1521" stopIfTrue="1" operator="equal">
      <formula>"RELANCE GPA"</formula>
    </cfRule>
  </conditionalFormatting>
  <conditionalFormatting sqref="AB793:AD793">
    <cfRule type="cellIs" dxfId="987" priority="1522" stopIfTrue="1" operator="equal">
      <formula>IF(AND(#REF!="",TODAY()&gt;#REF!+31),"1ère RELANCE","")</formula>
    </cfRule>
  </conditionalFormatting>
  <conditionalFormatting sqref="AA793">
    <cfRule type="cellIs" dxfId="986" priority="1523" stopIfTrue="1" operator="equal">
      <formula>IF(AND(#REF!="",TODAY()&gt;#REF!+31),"1ère RELANCE","")</formula>
    </cfRule>
  </conditionalFormatting>
  <conditionalFormatting sqref="AB793:AD793">
    <cfRule type="cellIs" dxfId="985" priority="1524" stopIfTrue="1" operator="equal">
      <formula>IF(AND(AR62475="",TODAY()&gt;AQ62475+90),"DERNIERE RELANCE","")</formula>
    </cfRule>
  </conditionalFormatting>
  <conditionalFormatting sqref="AD792">
    <cfRule type="cellIs" dxfId="984" priority="1517" stopIfTrue="1" operator="equal">
      <formula>"RELANCE GPA"</formula>
    </cfRule>
  </conditionalFormatting>
  <conditionalFormatting sqref="AB792:AD792">
    <cfRule type="cellIs" dxfId="983" priority="1518" stopIfTrue="1" operator="equal">
      <formula>IF(AND(#REF!="",TODAY()&gt;#REF!+31),"1ère RELANCE","")</formula>
    </cfRule>
  </conditionalFormatting>
  <conditionalFormatting sqref="AA792">
    <cfRule type="cellIs" dxfId="982" priority="1519" stopIfTrue="1" operator="equal">
      <formula>IF(AND(#REF!="",TODAY()&gt;#REF!+31),"1ère RELANCE","")</formula>
    </cfRule>
  </conditionalFormatting>
  <conditionalFormatting sqref="AB792:AD792">
    <cfRule type="cellIs" dxfId="981" priority="1520" stopIfTrue="1" operator="equal">
      <formula>IF(AND(AR62474="",TODAY()&gt;AQ62474+90),"DERNIERE RELANCE","")</formula>
    </cfRule>
  </conditionalFormatting>
  <conditionalFormatting sqref="AD791">
    <cfRule type="cellIs" dxfId="980" priority="1513" stopIfTrue="1" operator="equal">
      <formula>"RELANCE GPA"</formula>
    </cfRule>
  </conditionalFormatting>
  <conditionalFormatting sqref="AB791:AD791">
    <cfRule type="cellIs" dxfId="979" priority="1514" stopIfTrue="1" operator="equal">
      <formula>IF(AND(#REF!="",TODAY()&gt;#REF!+31),"1ère RELANCE","")</formula>
    </cfRule>
  </conditionalFormatting>
  <conditionalFormatting sqref="AA791">
    <cfRule type="cellIs" dxfId="978" priority="1515" stopIfTrue="1" operator="equal">
      <formula>IF(AND(#REF!="",TODAY()&gt;#REF!+31),"1ère RELANCE","")</formula>
    </cfRule>
  </conditionalFormatting>
  <conditionalFormatting sqref="AB791:AD791">
    <cfRule type="cellIs" dxfId="977" priority="1516" stopIfTrue="1" operator="equal">
      <formula>IF(AND(AR62473="",TODAY()&gt;AQ62473+90),"DERNIERE RELANCE","")</formula>
    </cfRule>
  </conditionalFormatting>
  <conditionalFormatting sqref="AD790">
    <cfRule type="cellIs" dxfId="976" priority="1505" stopIfTrue="1" operator="equal">
      <formula>"RELANCE GPA"</formula>
    </cfRule>
  </conditionalFormatting>
  <conditionalFormatting sqref="AB790:AD790">
    <cfRule type="cellIs" dxfId="975" priority="1506" stopIfTrue="1" operator="equal">
      <formula>IF(AND(#REF!="",TODAY()&gt;#REF!+31),"1ère RELANCE","")</formula>
    </cfRule>
  </conditionalFormatting>
  <conditionalFormatting sqref="AA790">
    <cfRule type="cellIs" dxfId="974" priority="1507" stopIfTrue="1" operator="equal">
      <formula>IF(AND(#REF!="",TODAY()&gt;#REF!+31),"1ère RELANCE","")</formula>
    </cfRule>
  </conditionalFormatting>
  <conditionalFormatting sqref="AB790:AD790">
    <cfRule type="cellIs" dxfId="973" priority="1508" stopIfTrue="1" operator="equal">
      <formula>IF(AND(AR62471="",TODAY()&gt;AQ62471+90),"DERNIERE RELANCE","")</formula>
    </cfRule>
  </conditionalFormatting>
  <conditionalFormatting sqref="AD789">
    <cfRule type="cellIs" dxfId="972" priority="1501" stopIfTrue="1" operator="equal">
      <formula>"RELANCE GPA"</formula>
    </cfRule>
  </conditionalFormatting>
  <conditionalFormatting sqref="AB789:AD789">
    <cfRule type="cellIs" dxfId="971" priority="1502" stopIfTrue="1" operator="equal">
      <formula>IF(AND(#REF!="",TODAY()&gt;#REF!+31),"1ère RELANCE","")</formula>
    </cfRule>
  </conditionalFormatting>
  <conditionalFormatting sqref="AA789">
    <cfRule type="cellIs" dxfId="970" priority="1503" stopIfTrue="1" operator="equal">
      <formula>IF(AND(#REF!="",TODAY()&gt;#REF!+31),"1ère RELANCE","")</formula>
    </cfRule>
  </conditionalFormatting>
  <conditionalFormatting sqref="AB789:AD789">
    <cfRule type="cellIs" dxfId="969" priority="1504" stopIfTrue="1" operator="equal">
      <formula>IF(AND(AR62470="",TODAY()&gt;AQ62470+90),"DERNIERE RELANCE","")</formula>
    </cfRule>
  </conditionalFormatting>
  <conditionalFormatting sqref="AD788">
    <cfRule type="cellIs" dxfId="968" priority="1497" stopIfTrue="1" operator="equal">
      <formula>"RELANCE GPA"</formula>
    </cfRule>
  </conditionalFormatting>
  <conditionalFormatting sqref="AB788:AD788">
    <cfRule type="cellIs" dxfId="967" priority="1498" stopIfTrue="1" operator="equal">
      <formula>IF(AND(#REF!="",TODAY()&gt;#REF!+31),"1ère RELANCE","")</formula>
    </cfRule>
  </conditionalFormatting>
  <conditionalFormatting sqref="AA788">
    <cfRule type="cellIs" dxfId="966" priority="1499" stopIfTrue="1" operator="equal">
      <formula>IF(AND(#REF!="",TODAY()&gt;#REF!+31),"1ère RELANCE","")</formula>
    </cfRule>
  </conditionalFormatting>
  <conditionalFormatting sqref="AB788:AD788">
    <cfRule type="cellIs" dxfId="965" priority="1500" stopIfTrue="1" operator="equal">
      <formula>IF(AND(AR62469="",TODAY()&gt;AQ62469+90),"DERNIERE RELANCE","")</formula>
    </cfRule>
  </conditionalFormatting>
  <conditionalFormatting sqref="AD787">
    <cfRule type="cellIs" dxfId="964" priority="1489" stopIfTrue="1" operator="equal">
      <formula>"RELANCE GPA"</formula>
    </cfRule>
  </conditionalFormatting>
  <conditionalFormatting sqref="AB787:AD787">
    <cfRule type="cellIs" dxfId="963" priority="1490" stopIfTrue="1" operator="equal">
      <formula>IF(AND(#REF!="",TODAY()&gt;#REF!+31),"1ère RELANCE","")</formula>
    </cfRule>
  </conditionalFormatting>
  <conditionalFormatting sqref="AA787">
    <cfRule type="cellIs" dxfId="962" priority="1491" stopIfTrue="1" operator="equal">
      <formula>IF(AND(#REF!="",TODAY()&gt;#REF!+31),"1ère RELANCE","")</formula>
    </cfRule>
  </conditionalFormatting>
  <conditionalFormatting sqref="AB787:AD787">
    <cfRule type="cellIs" dxfId="961" priority="1492" stopIfTrue="1" operator="equal">
      <formula>IF(AND(AR62467="",TODAY()&gt;AQ62467+90),"DERNIERE RELANCE","")</formula>
    </cfRule>
  </conditionalFormatting>
  <conditionalFormatting sqref="AD786">
    <cfRule type="cellIs" dxfId="960" priority="1485" stopIfTrue="1" operator="equal">
      <formula>"RELANCE GPA"</formula>
    </cfRule>
  </conditionalFormatting>
  <conditionalFormatting sqref="AB786:AD786">
    <cfRule type="cellIs" dxfId="959" priority="1486" stopIfTrue="1" operator="equal">
      <formula>IF(AND(#REF!="",TODAY()&gt;#REF!+31),"1ère RELANCE","")</formula>
    </cfRule>
  </conditionalFormatting>
  <conditionalFormatting sqref="AA786">
    <cfRule type="cellIs" dxfId="958" priority="1487" stopIfTrue="1" operator="equal">
      <formula>IF(AND(#REF!="",TODAY()&gt;#REF!+31),"1ère RELANCE","")</formula>
    </cfRule>
  </conditionalFormatting>
  <conditionalFormatting sqref="AB786:AD786">
    <cfRule type="cellIs" dxfId="957" priority="1488" stopIfTrue="1" operator="equal">
      <formula>IF(AND(AR62466="",TODAY()&gt;AQ62466+90),"DERNIERE RELANCE","")</formula>
    </cfRule>
  </conditionalFormatting>
  <conditionalFormatting sqref="AD785">
    <cfRule type="cellIs" dxfId="956" priority="1481" stopIfTrue="1" operator="equal">
      <formula>"RELANCE GPA"</formula>
    </cfRule>
  </conditionalFormatting>
  <conditionalFormatting sqref="AB785:AD785">
    <cfRule type="cellIs" dxfId="955" priority="1482" stopIfTrue="1" operator="equal">
      <formula>IF(AND(#REF!="",TODAY()&gt;#REF!+31),"1ère RELANCE","")</formula>
    </cfRule>
  </conditionalFormatting>
  <conditionalFormatting sqref="AA785">
    <cfRule type="cellIs" dxfId="954" priority="1483" stopIfTrue="1" operator="equal">
      <formula>IF(AND(#REF!="",TODAY()&gt;#REF!+31),"1ère RELANCE","")</formula>
    </cfRule>
  </conditionalFormatting>
  <conditionalFormatting sqref="AB785:AD785">
    <cfRule type="cellIs" dxfId="953" priority="1484" stopIfTrue="1" operator="equal">
      <formula>IF(AND(AR62465="",TODAY()&gt;AQ62465+90),"DERNIERE RELANCE","")</formula>
    </cfRule>
  </conditionalFormatting>
  <conditionalFormatting sqref="AD784">
    <cfRule type="cellIs" dxfId="952" priority="1477" stopIfTrue="1" operator="equal">
      <formula>"RELANCE GPA"</formula>
    </cfRule>
  </conditionalFormatting>
  <conditionalFormatting sqref="AB784:AD784">
    <cfRule type="cellIs" dxfId="951" priority="1478" stopIfTrue="1" operator="equal">
      <formula>IF(AND(#REF!="",TODAY()&gt;#REF!+31),"1ère RELANCE","")</formula>
    </cfRule>
  </conditionalFormatting>
  <conditionalFormatting sqref="AA784">
    <cfRule type="cellIs" dxfId="950" priority="1479" stopIfTrue="1" operator="equal">
      <formula>IF(AND(#REF!="",TODAY()&gt;#REF!+31),"1ère RELANCE","")</formula>
    </cfRule>
  </conditionalFormatting>
  <conditionalFormatting sqref="AB784:AD784">
    <cfRule type="cellIs" dxfId="949" priority="1480" stopIfTrue="1" operator="equal">
      <formula>IF(AND(AR62464="",TODAY()&gt;AQ62464+90),"DERNIERE RELANCE","")</formula>
    </cfRule>
  </conditionalFormatting>
  <conditionalFormatting sqref="AD783">
    <cfRule type="cellIs" dxfId="948" priority="1473" stopIfTrue="1" operator="equal">
      <formula>"RELANCE GPA"</formula>
    </cfRule>
  </conditionalFormatting>
  <conditionalFormatting sqref="AB783:AD783">
    <cfRule type="cellIs" dxfId="947" priority="1474" stopIfTrue="1" operator="equal">
      <formula>IF(AND(#REF!="",TODAY()&gt;#REF!+31),"1ère RELANCE","")</formula>
    </cfRule>
  </conditionalFormatting>
  <conditionalFormatting sqref="AA783">
    <cfRule type="cellIs" dxfId="946" priority="1475" stopIfTrue="1" operator="equal">
      <formula>IF(AND(#REF!="",TODAY()&gt;#REF!+31),"1ère RELANCE","")</formula>
    </cfRule>
  </conditionalFormatting>
  <conditionalFormatting sqref="AB783:AD783">
    <cfRule type="cellIs" dxfId="945" priority="1476" stopIfTrue="1" operator="equal">
      <formula>IF(AND(AR62463="",TODAY()&gt;AQ62463+90),"DERNIERE RELANCE","")</formula>
    </cfRule>
  </conditionalFormatting>
  <conditionalFormatting sqref="AD782">
    <cfRule type="cellIs" dxfId="944" priority="1469" stopIfTrue="1" operator="equal">
      <formula>"RELANCE GPA"</formula>
    </cfRule>
  </conditionalFormatting>
  <conditionalFormatting sqref="AB782:AD782">
    <cfRule type="cellIs" dxfId="943" priority="1470" stopIfTrue="1" operator="equal">
      <formula>IF(AND(#REF!="",TODAY()&gt;#REF!+31),"1ère RELANCE","")</formula>
    </cfRule>
  </conditionalFormatting>
  <conditionalFormatting sqref="AA782">
    <cfRule type="cellIs" dxfId="942" priority="1471" stopIfTrue="1" operator="equal">
      <formula>IF(AND(#REF!="",TODAY()&gt;#REF!+31),"1ère RELANCE","")</formula>
    </cfRule>
  </conditionalFormatting>
  <conditionalFormatting sqref="AB782:AD782">
    <cfRule type="cellIs" dxfId="941" priority="1472" stopIfTrue="1" operator="equal">
      <formula>IF(AND(AR62462="",TODAY()&gt;AQ62462+90),"DERNIERE RELANCE","")</formula>
    </cfRule>
  </conditionalFormatting>
  <conditionalFormatting sqref="AD781">
    <cfRule type="cellIs" dxfId="940" priority="1465" stopIfTrue="1" operator="equal">
      <formula>"RELANCE GPA"</formula>
    </cfRule>
  </conditionalFormatting>
  <conditionalFormatting sqref="AB781:AD781">
    <cfRule type="cellIs" dxfId="939" priority="1466" stopIfTrue="1" operator="equal">
      <formula>IF(AND(#REF!="",TODAY()&gt;#REF!+31),"1ère RELANCE","")</formula>
    </cfRule>
  </conditionalFormatting>
  <conditionalFormatting sqref="AA781">
    <cfRule type="cellIs" dxfId="938" priority="1467" stopIfTrue="1" operator="equal">
      <formula>IF(AND(#REF!="",TODAY()&gt;#REF!+31),"1ère RELANCE","")</formula>
    </cfRule>
  </conditionalFormatting>
  <conditionalFormatting sqref="AB781:AD781">
    <cfRule type="cellIs" dxfId="937" priority="1468" stopIfTrue="1" operator="equal">
      <formula>IF(AND(AR62461="",TODAY()&gt;AQ62461+90),"DERNIERE RELANCE","")</formula>
    </cfRule>
  </conditionalFormatting>
  <conditionalFormatting sqref="AD780">
    <cfRule type="cellIs" dxfId="936" priority="1461" stopIfTrue="1" operator="equal">
      <formula>"RELANCE GPA"</formula>
    </cfRule>
  </conditionalFormatting>
  <conditionalFormatting sqref="AB780:AD780">
    <cfRule type="cellIs" dxfId="935" priority="1462" stopIfTrue="1" operator="equal">
      <formula>IF(AND(#REF!="",TODAY()&gt;#REF!+31),"1ère RELANCE","")</formula>
    </cfRule>
  </conditionalFormatting>
  <conditionalFormatting sqref="AA780">
    <cfRule type="cellIs" dxfId="934" priority="1463" stopIfTrue="1" operator="equal">
      <formula>IF(AND(#REF!="",TODAY()&gt;#REF!+31),"1ère RELANCE","")</formula>
    </cfRule>
  </conditionalFormatting>
  <conditionalFormatting sqref="AB780:AD780">
    <cfRule type="cellIs" dxfId="933" priority="1464" stopIfTrue="1" operator="equal">
      <formula>IF(AND(AR62460="",TODAY()&gt;AQ62460+90),"DERNIERE RELANCE","")</formula>
    </cfRule>
  </conditionalFormatting>
  <conditionalFormatting sqref="AD779">
    <cfRule type="cellIs" dxfId="932" priority="1457" stopIfTrue="1" operator="equal">
      <formula>"RELANCE GPA"</formula>
    </cfRule>
  </conditionalFormatting>
  <conditionalFormatting sqref="AB779:AD779">
    <cfRule type="cellIs" dxfId="931" priority="1458" stopIfTrue="1" operator="equal">
      <formula>IF(AND(#REF!="",TODAY()&gt;#REF!+31),"1ère RELANCE","")</formula>
    </cfRule>
  </conditionalFormatting>
  <conditionalFormatting sqref="AA779">
    <cfRule type="cellIs" dxfId="930" priority="1459" stopIfTrue="1" operator="equal">
      <formula>IF(AND(#REF!="",TODAY()&gt;#REF!+31),"1ère RELANCE","")</formula>
    </cfRule>
  </conditionalFormatting>
  <conditionalFormatting sqref="AB779:AD779">
    <cfRule type="cellIs" dxfId="929" priority="1460" stopIfTrue="1" operator="equal">
      <formula>IF(AND(AR62459="",TODAY()&gt;AQ62459+90),"DERNIERE RELANCE","")</formula>
    </cfRule>
  </conditionalFormatting>
  <conditionalFormatting sqref="AD778">
    <cfRule type="cellIs" dxfId="928" priority="1453" stopIfTrue="1" operator="equal">
      <formula>"RELANCE GPA"</formula>
    </cfRule>
  </conditionalFormatting>
  <conditionalFormatting sqref="AB778:AD778">
    <cfRule type="cellIs" dxfId="927" priority="1454" stopIfTrue="1" operator="equal">
      <formula>IF(AND(#REF!="",TODAY()&gt;#REF!+31),"1ère RELANCE","")</formula>
    </cfRule>
  </conditionalFormatting>
  <conditionalFormatting sqref="AA778">
    <cfRule type="cellIs" dxfId="926" priority="1455" stopIfTrue="1" operator="equal">
      <formula>IF(AND(#REF!="",TODAY()&gt;#REF!+31),"1ère RELANCE","")</formula>
    </cfRule>
  </conditionalFormatting>
  <conditionalFormatting sqref="AB778:AD778">
    <cfRule type="cellIs" dxfId="925" priority="1456" stopIfTrue="1" operator="equal">
      <formula>IF(AND(AR62458="",TODAY()&gt;AQ62458+90),"DERNIERE RELANCE","")</formula>
    </cfRule>
  </conditionalFormatting>
  <conditionalFormatting sqref="AD777">
    <cfRule type="cellIs" dxfId="924" priority="1449" stopIfTrue="1" operator="equal">
      <formula>"RELANCE GPA"</formula>
    </cfRule>
  </conditionalFormatting>
  <conditionalFormatting sqref="AB777:AD777">
    <cfRule type="cellIs" dxfId="923" priority="1450" stopIfTrue="1" operator="equal">
      <formula>IF(AND(#REF!="",TODAY()&gt;#REF!+31),"1ère RELANCE","")</formula>
    </cfRule>
  </conditionalFormatting>
  <conditionalFormatting sqref="AA777">
    <cfRule type="cellIs" dxfId="922" priority="1451" stopIfTrue="1" operator="equal">
      <formula>IF(AND(#REF!="",TODAY()&gt;#REF!+31),"1ère RELANCE","")</formula>
    </cfRule>
  </conditionalFormatting>
  <conditionalFormatting sqref="AB777:AD777">
    <cfRule type="cellIs" dxfId="921" priority="1452" stopIfTrue="1" operator="equal">
      <formula>IF(AND(AR62457="",TODAY()&gt;AQ62457+90),"DERNIERE RELANCE","")</formula>
    </cfRule>
  </conditionalFormatting>
  <conditionalFormatting sqref="AD776">
    <cfRule type="cellIs" dxfId="920" priority="1445" stopIfTrue="1" operator="equal">
      <formula>"RELANCE GPA"</formula>
    </cfRule>
  </conditionalFormatting>
  <conditionalFormatting sqref="AB776:AD776">
    <cfRule type="cellIs" dxfId="919" priority="1446" stopIfTrue="1" operator="equal">
      <formula>IF(AND(#REF!="",TODAY()&gt;#REF!+31),"1ère RELANCE","")</formula>
    </cfRule>
  </conditionalFormatting>
  <conditionalFormatting sqref="AA776">
    <cfRule type="cellIs" dxfId="918" priority="1447" stopIfTrue="1" operator="equal">
      <formula>IF(AND(#REF!="",TODAY()&gt;#REF!+31),"1ère RELANCE","")</formula>
    </cfRule>
  </conditionalFormatting>
  <conditionalFormatting sqref="AB776:AD776">
    <cfRule type="cellIs" dxfId="917" priority="1448" stopIfTrue="1" operator="equal">
      <formula>IF(AND(AR62456="",TODAY()&gt;AQ62456+90),"DERNIERE RELANCE","")</formula>
    </cfRule>
  </conditionalFormatting>
  <conditionalFormatting sqref="AD775">
    <cfRule type="cellIs" dxfId="916" priority="1441" stopIfTrue="1" operator="equal">
      <formula>"RELANCE GPA"</formula>
    </cfRule>
  </conditionalFormatting>
  <conditionalFormatting sqref="AB775:AD775">
    <cfRule type="cellIs" dxfId="915" priority="1442" stopIfTrue="1" operator="equal">
      <formula>IF(AND(#REF!="",TODAY()&gt;#REF!+31),"1ère RELANCE","")</formula>
    </cfRule>
  </conditionalFormatting>
  <conditionalFormatting sqref="AA775">
    <cfRule type="cellIs" dxfId="914" priority="1443" stopIfTrue="1" operator="equal">
      <formula>IF(AND(#REF!="",TODAY()&gt;#REF!+31),"1ère RELANCE","")</formula>
    </cfRule>
  </conditionalFormatting>
  <conditionalFormatting sqref="AB775:AD775">
    <cfRule type="cellIs" dxfId="913" priority="1444" stopIfTrue="1" operator="equal">
      <formula>IF(AND(AR62455="",TODAY()&gt;AQ62455+90),"DERNIERE RELANCE","")</formula>
    </cfRule>
  </conditionalFormatting>
  <conditionalFormatting sqref="AD774">
    <cfRule type="cellIs" dxfId="912" priority="1437" stopIfTrue="1" operator="equal">
      <formula>"RELANCE GPA"</formula>
    </cfRule>
  </conditionalFormatting>
  <conditionalFormatting sqref="AB774:AD774">
    <cfRule type="cellIs" dxfId="911" priority="1438" stopIfTrue="1" operator="equal">
      <formula>IF(AND(#REF!="",TODAY()&gt;#REF!+31),"1ère RELANCE","")</formula>
    </cfRule>
  </conditionalFormatting>
  <conditionalFormatting sqref="AA774">
    <cfRule type="cellIs" dxfId="910" priority="1439" stopIfTrue="1" operator="equal">
      <formula>IF(AND(#REF!="",TODAY()&gt;#REF!+31),"1ère RELANCE","")</formula>
    </cfRule>
  </conditionalFormatting>
  <conditionalFormatting sqref="AB774:AD774">
    <cfRule type="cellIs" dxfId="909" priority="1440" stopIfTrue="1" operator="equal">
      <formula>IF(AND(AR62454="",TODAY()&gt;AQ62454+90),"DERNIERE RELANCE","")</formula>
    </cfRule>
  </conditionalFormatting>
  <conditionalFormatting sqref="AD773">
    <cfRule type="cellIs" dxfId="908" priority="1433" stopIfTrue="1" operator="equal">
      <formula>"RELANCE GPA"</formula>
    </cfRule>
  </conditionalFormatting>
  <conditionalFormatting sqref="AB773:AD773">
    <cfRule type="cellIs" dxfId="907" priority="1434" stopIfTrue="1" operator="equal">
      <formula>IF(AND(#REF!="",TODAY()&gt;#REF!+31),"1ère RELANCE","")</formula>
    </cfRule>
  </conditionalFormatting>
  <conditionalFormatting sqref="AA773">
    <cfRule type="cellIs" dxfId="906" priority="1435" stopIfTrue="1" operator="equal">
      <formula>IF(AND(#REF!="",TODAY()&gt;#REF!+31),"1ère RELANCE","")</formula>
    </cfRule>
  </conditionalFormatting>
  <conditionalFormatting sqref="AB773:AD773">
    <cfRule type="cellIs" dxfId="905" priority="1436" stopIfTrue="1" operator="equal">
      <formula>IF(AND(AR62453="",TODAY()&gt;AQ62453+90),"DERNIERE RELANCE","")</formula>
    </cfRule>
  </conditionalFormatting>
  <conditionalFormatting sqref="AD772">
    <cfRule type="cellIs" dxfId="904" priority="1429" stopIfTrue="1" operator="equal">
      <formula>"RELANCE GPA"</formula>
    </cfRule>
  </conditionalFormatting>
  <conditionalFormatting sqref="AB772:AD772">
    <cfRule type="cellIs" dxfId="903" priority="1430" stopIfTrue="1" operator="equal">
      <formula>IF(AND(#REF!="",TODAY()&gt;#REF!+31),"1ère RELANCE","")</formula>
    </cfRule>
  </conditionalFormatting>
  <conditionalFormatting sqref="AA772">
    <cfRule type="cellIs" dxfId="902" priority="1431" stopIfTrue="1" operator="equal">
      <formula>IF(AND(#REF!="",TODAY()&gt;#REF!+31),"1ère RELANCE","")</formula>
    </cfRule>
  </conditionalFormatting>
  <conditionalFormatting sqref="AB772:AD772">
    <cfRule type="cellIs" dxfId="901" priority="1432" stopIfTrue="1" operator="equal">
      <formula>IF(AND(AR62452="",TODAY()&gt;AQ62452+90),"DERNIERE RELANCE","")</formula>
    </cfRule>
  </conditionalFormatting>
  <conditionalFormatting sqref="AD771">
    <cfRule type="cellIs" dxfId="900" priority="1425" stopIfTrue="1" operator="equal">
      <formula>"RELANCE GPA"</formula>
    </cfRule>
  </conditionalFormatting>
  <conditionalFormatting sqref="AB771:AD771">
    <cfRule type="cellIs" dxfId="899" priority="1426" stopIfTrue="1" operator="equal">
      <formula>IF(AND(#REF!="",TODAY()&gt;#REF!+31),"1ère RELANCE","")</formula>
    </cfRule>
  </conditionalFormatting>
  <conditionalFormatting sqref="AA771">
    <cfRule type="cellIs" dxfId="898" priority="1427" stopIfTrue="1" operator="equal">
      <formula>IF(AND(#REF!="",TODAY()&gt;#REF!+31),"1ère RELANCE","")</formula>
    </cfRule>
  </conditionalFormatting>
  <conditionalFormatting sqref="AB771:AD771">
    <cfRule type="cellIs" dxfId="897" priority="1428" stopIfTrue="1" operator="equal">
      <formula>IF(AND(AR62451="",TODAY()&gt;AQ62451+90),"DERNIERE RELANCE","")</formula>
    </cfRule>
  </conditionalFormatting>
  <conditionalFormatting sqref="AD770">
    <cfRule type="cellIs" dxfId="896" priority="1421" stopIfTrue="1" operator="equal">
      <formula>"RELANCE GPA"</formula>
    </cfRule>
  </conditionalFormatting>
  <conditionalFormatting sqref="AB770:AD770">
    <cfRule type="cellIs" dxfId="895" priority="1422" stopIfTrue="1" operator="equal">
      <formula>IF(AND(#REF!="",TODAY()&gt;#REF!+31),"1ère RELANCE","")</formula>
    </cfRule>
  </conditionalFormatting>
  <conditionalFormatting sqref="AA770">
    <cfRule type="cellIs" dxfId="894" priority="1423" stopIfTrue="1" operator="equal">
      <formula>IF(AND(#REF!="",TODAY()&gt;#REF!+31),"1ère RELANCE","")</formula>
    </cfRule>
  </conditionalFormatting>
  <conditionalFormatting sqref="AB770:AD770">
    <cfRule type="cellIs" dxfId="893" priority="1424" stopIfTrue="1" operator="equal">
      <formula>IF(AND(AR62450="",TODAY()&gt;AQ62450+90),"DERNIERE RELANCE","")</formula>
    </cfRule>
  </conditionalFormatting>
  <conditionalFormatting sqref="AD769">
    <cfRule type="cellIs" dxfId="892" priority="1417" stopIfTrue="1" operator="equal">
      <formula>"RELANCE GPA"</formula>
    </cfRule>
  </conditionalFormatting>
  <conditionalFormatting sqref="AB769:AD769">
    <cfRule type="cellIs" dxfId="891" priority="1418" stopIfTrue="1" operator="equal">
      <formula>IF(AND(#REF!="",TODAY()&gt;#REF!+31),"1ère RELANCE","")</formula>
    </cfRule>
  </conditionalFormatting>
  <conditionalFormatting sqref="AA769">
    <cfRule type="cellIs" dxfId="890" priority="1419" stopIfTrue="1" operator="equal">
      <formula>IF(AND(#REF!="",TODAY()&gt;#REF!+31),"1ère RELANCE","")</formula>
    </cfRule>
  </conditionalFormatting>
  <conditionalFormatting sqref="AB769:AD769">
    <cfRule type="cellIs" dxfId="889" priority="1420" stopIfTrue="1" operator="equal">
      <formula>IF(AND(AR62449="",TODAY()&gt;AQ62449+90),"DERNIERE RELANCE","")</formula>
    </cfRule>
  </conditionalFormatting>
  <conditionalFormatting sqref="AD768">
    <cfRule type="cellIs" dxfId="888" priority="1413" stopIfTrue="1" operator="equal">
      <formula>"RELANCE GPA"</formula>
    </cfRule>
  </conditionalFormatting>
  <conditionalFormatting sqref="AB768:AD768">
    <cfRule type="cellIs" dxfId="887" priority="1414" stopIfTrue="1" operator="equal">
      <formula>IF(AND(#REF!="",TODAY()&gt;#REF!+31),"1ère RELANCE","")</formula>
    </cfRule>
  </conditionalFormatting>
  <conditionalFormatting sqref="AA768">
    <cfRule type="cellIs" dxfId="886" priority="1415" stopIfTrue="1" operator="equal">
      <formula>IF(AND(#REF!="",TODAY()&gt;#REF!+31),"1ère RELANCE","")</formula>
    </cfRule>
  </conditionalFormatting>
  <conditionalFormatting sqref="AB768:AD768">
    <cfRule type="cellIs" dxfId="885" priority="1416" stopIfTrue="1" operator="equal">
      <formula>IF(AND(AR62448="",TODAY()&gt;AQ62448+90),"DERNIERE RELANCE","")</formula>
    </cfRule>
  </conditionalFormatting>
  <conditionalFormatting sqref="AD767">
    <cfRule type="cellIs" dxfId="884" priority="1409" stopIfTrue="1" operator="equal">
      <formula>"RELANCE GPA"</formula>
    </cfRule>
  </conditionalFormatting>
  <conditionalFormatting sqref="AB767:AD767">
    <cfRule type="cellIs" dxfId="883" priority="1410" stopIfTrue="1" operator="equal">
      <formula>IF(AND(#REF!="",TODAY()&gt;#REF!+31),"1ère RELANCE","")</formula>
    </cfRule>
  </conditionalFormatting>
  <conditionalFormatting sqref="AA767">
    <cfRule type="cellIs" dxfId="882" priority="1411" stopIfTrue="1" operator="equal">
      <formula>IF(AND(#REF!="",TODAY()&gt;#REF!+31),"1ère RELANCE","")</formula>
    </cfRule>
  </conditionalFormatting>
  <conditionalFormatting sqref="AB767:AD767">
    <cfRule type="cellIs" dxfId="881" priority="1412" stopIfTrue="1" operator="equal">
      <formula>IF(AND(AR62447="",TODAY()&gt;AQ62447+90),"DERNIERE RELANCE","")</formula>
    </cfRule>
  </conditionalFormatting>
  <conditionalFormatting sqref="AD766">
    <cfRule type="cellIs" dxfId="880" priority="1405" stopIfTrue="1" operator="equal">
      <formula>"RELANCE GPA"</formula>
    </cfRule>
  </conditionalFormatting>
  <conditionalFormatting sqref="AB766:AD766">
    <cfRule type="cellIs" dxfId="879" priority="1406" stopIfTrue="1" operator="equal">
      <formula>IF(AND(#REF!="",TODAY()&gt;#REF!+31),"1ère RELANCE","")</formula>
    </cfRule>
  </conditionalFormatting>
  <conditionalFormatting sqref="AA766">
    <cfRule type="cellIs" dxfId="878" priority="1407" stopIfTrue="1" operator="equal">
      <formula>IF(AND(#REF!="",TODAY()&gt;#REF!+31),"1ère RELANCE","")</formula>
    </cfRule>
  </conditionalFormatting>
  <conditionalFormatting sqref="AB766:AD766">
    <cfRule type="cellIs" dxfId="877" priority="1408" stopIfTrue="1" operator="equal">
      <formula>IF(AND(AR62446="",TODAY()&gt;AQ62446+90),"DERNIERE RELANCE","")</formula>
    </cfRule>
  </conditionalFormatting>
  <conditionalFormatting sqref="AD765">
    <cfRule type="cellIs" dxfId="876" priority="1401" stopIfTrue="1" operator="equal">
      <formula>"RELANCE GPA"</formula>
    </cfRule>
  </conditionalFormatting>
  <conditionalFormatting sqref="AB765:AD765">
    <cfRule type="cellIs" dxfId="875" priority="1402" stopIfTrue="1" operator="equal">
      <formula>IF(AND(#REF!="",TODAY()&gt;#REF!+31),"1ère RELANCE","")</formula>
    </cfRule>
  </conditionalFormatting>
  <conditionalFormatting sqref="AA765">
    <cfRule type="cellIs" dxfId="874" priority="1403" stopIfTrue="1" operator="equal">
      <formula>IF(AND(#REF!="",TODAY()&gt;#REF!+31),"1ère RELANCE","")</formula>
    </cfRule>
  </conditionalFormatting>
  <conditionalFormatting sqref="AB765:AD765">
    <cfRule type="cellIs" dxfId="873" priority="1404" stopIfTrue="1" operator="equal">
      <formula>IF(AND(AR62445="",TODAY()&gt;AQ62445+90),"DERNIERE RELANCE","")</formula>
    </cfRule>
  </conditionalFormatting>
  <conditionalFormatting sqref="AD764">
    <cfRule type="cellIs" dxfId="872" priority="1397" stopIfTrue="1" operator="equal">
      <formula>"RELANCE GPA"</formula>
    </cfRule>
  </conditionalFormatting>
  <conditionalFormatting sqref="AB764:AD764">
    <cfRule type="cellIs" dxfId="871" priority="1398" stopIfTrue="1" operator="equal">
      <formula>IF(AND(#REF!="",TODAY()&gt;#REF!+31),"1ère RELANCE","")</formula>
    </cfRule>
  </conditionalFormatting>
  <conditionalFormatting sqref="AA764">
    <cfRule type="cellIs" dxfId="870" priority="1399" stopIfTrue="1" operator="equal">
      <formula>IF(AND(#REF!="",TODAY()&gt;#REF!+31),"1ère RELANCE","")</formula>
    </cfRule>
  </conditionalFormatting>
  <conditionalFormatting sqref="AB764:AD764">
    <cfRule type="cellIs" dxfId="869" priority="1400" stopIfTrue="1" operator="equal">
      <formula>IF(AND(AR62444="",TODAY()&gt;AQ62444+90),"DERNIERE RELANCE","")</formula>
    </cfRule>
  </conditionalFormatting>
  <conditionalFormatting sqref="AD763">
    <cfRule type="cellIs" dxfId="868" priority="1393" stopIfTrue="1" operator="equal">
      <formula>"RELANCE GPA"</formula>
    </cfRule>
  </conditionalFormatting>
  <conditionalFormatting sqref="AB763:AD763">
    <cfRule type="cellIs" dxfId="867" priority="1394" stopIfTrue="1" operator="equal">
      <formula>IF(AND(#REF!="",TODAY()&gt;#REF!+31),"1ère RELANCE","")</formula>
    </cfRule>
  </conditionalFormatting>
  <conditionalFormatting sqref="AA763">
    <cfRule type="cellIs" dxfId="866" priority="1395" stopIfTrue="1" operator="equal">
      <formula>IF(AND(#REF!="",TODAY()&gt;#REF!+31),"1ère RELANCE","")</formula>
    </cfRule>
  </conditionalFormatting>
  <conditionalFormatting sqref="AB763:AD763">
    <cfRule type="cellIs" dxfId="865" priority="1396" stopIfTrue="1" operator="equal">
      <formula>IF(AND(AR62443="",TODAY()&gt;AQ62443+90),"DERNIERE RELANCE","")</formula>
    </cfRule>
  </conditionalFormatting>
  <conditionalFormatting sqref="AD762">
    <cfRule type="cellIs" dxfId="864" priority="1389" stopIfTrue="1" operator="equal">
      <formula>"RELANCE GPA"</formula>
    </cfRule>
  </conditionalFormatting>
  <conditionalFormatting sqref="AB762:AD762">
    <cfRule type="cellIs" dxfId="863" priority="1390" stopIfTrue="1" operator="equal">
      <formula>IF(AND(#REF!="",TODAY()&gt;#REF!+31),"1ère RELANCE","")</formula>
    </cfRule>
  </conditionalFormatting>
  <conditionalFormatting sqref="AA762">
    <cfRule type="cellIs" dxfId="862" priority="1391" stopIfTrue="1" operator="equal">
      <formula>IF(AND(#REF!="",TODAY()&gt;#REF!+31),"1ère RELANCE","")</formula>
    </cfRule>
  </conditionalFormatting>
  <conditionalFormatting sqref="AB762:AD762">
    <cfRule type="cellIs" dxfId="861" priority="1392" stopIfTrue="1" operator="equal">
      <formula>IF(AND(AR62442="",TODAY()&gt;AQ62442+90),"DERNIERE RELANCE","")</formula>
    </cfRule>
  </conditionalFormatting>
  <conditionalFormatting sqref="AD761">
    <cfRule type="cellIs" dxfId="860" priority="1385" stopIfTrue="1" operator="equal">
      <formula>"RELANCE GPA"</formula>
    </cfRule>
  </conditionalFormatting>
  <conditionalFormatting sqref="AB761:AD761">
    <cfRule type="cellIs" dxfId="859" priority="1386" stopIfTrue="1" operator="equal">
      <formula>IF(AND(#REF!="",TODAY()&gt;#REF!+31),"1ère RELANCE","")</formula>
    </cfRule>
  </conditionalFormatting>
  <conditionalFormatting sqref="AA761">
    <cfRule type="cellIs" dxfId="858" priority="1387" stopIfTrue="1" operator="equal">
      <formula>IF(AND(#REF!="",TODAY()&gt;#REF!+31),"1ère RELANCE","")</formula>
    </cfRule>
  </conditionalFormatting>
  <conditionalFormatting sqref="AB761:AD761">
    <cfRule type="cellIs" dxfId="857" priority="1388" stopIfTrue="1" operator="equal">
      <formula>IF(AND(AR62441="",TODAY()&gt;AQ62441+90),"DERNIERE RELANCE","")</formula>
    </cfRule>
  </conditionalFormatting>
  <conditionalFormatting sqref="AD760">
    <cfRule type="cellIs" dxfId="856" priority="1381" stopIfTrue="1" operator="equal">
      <formula>"RELANCE GPA"</formula>
    </cfRule>
  </conditionalFormatting>
  <conditionalFormatting sqref="AB760:AD760">
    <cfRule type="cellIs" dxfId="855" priority="1382" stopIfTrue="1" operator="equal">
      <formula>IF(AND(#REF!="",TODAY()&gt;#REF!+31),"1ère RELANCE","")</formula>
    </cfRule>
  </conditionalFormatting>
  <conditionalFormatting sqref="AA760">
    <cfRule type="cellIs" dxfId="854" priority="1383" stopIfTrue="1" operator="equal">
      <formula>IF(AND(#REF!="",TODAY()&gt;#REF!+31),"1ère RELANCE","")</formula>
    </cfRule>
  </conditionalFormatting>
  <conditionalFormatting sqref="AB760:AD760">
    <cfRule type="cellIs" dxfId="853" priority="1384" stopIfTrue="1" operator="equal">
      <formula>IF(AND(AR62440="",TODAY()&gt;AQ62440+90),"DERNIERE RELANCE","")</formula>
    </cfRule>
  </conditionalFormatting>
  <conditionalFormatting sqref="AD759">
    <cfRule type="cellIs" dxfId="852" priority="1377" stopIfTrue="1" operator="equal">
      <formula>"RELANCE GPA"</formula>
    </cfRule>
  </conditionalFormatting>
  <conditionalFormatting sqref="AB759:AD759">
    <cfRule type="cellIs" dxfId="851" priority="1378" stopIfTrue="1" operator="equal">
      <formula>IF(AND(#REF!="",TODAY()&gt;#REF!+31),"1ère RELANCE","")</formula>
    </cfRule>
  </conditionalFormatting>
  <conditionalFormatting sqref="AA759">
    <cfRule type="cellIs" dxfId="850" priority="1379" stopIfTrue="1" operator="equal">
      <formula>IF(AND(#REF!="",TODAY()&gt;#REF!+31),"1ère RELANCE","")</formula>
    </cfRule>
  </conditionalFormatting>
  <conditionalFormatting sqref="AB759:AD759">
    <cfRule type="cellIs" dxfId="849" priority="1380" stopIfTrue="1" operator="equal">
      <formula>IF(AND(AR62439="",TODAY()&gt;AQ62439+90),"DERNIERE RELANCE","")</formula>
    </cfRule>
  </conditionalFormatting>
  <conditionalFormatting sqref="AD758">
    <cfRule type="cellIs" dxfId="848" priority="1373" stopIfTrue="1" operator="equal">
      <formula>"RELANCE GPA"</formula>
    </cfRule>
  </conditionalFormatting>
  <conditionalFormatting sqref="AB758:AD758">
    <cfRule type="cellIs" dxfId="847" priority="1374" stopIfTrue="1" operator="equal">
      <formula>IF(AND(#REF!="",TODAY()&gt;#REF!+31),"1ère RELANCE","")</formula>
    </cfRule>
  </conditionalFormatting>
  <conditionalFormatting sqref="AA758">
    <cfRule type="cellIs" dxfId="846" priority="1375" stopIfTrue="1" operator="equal">
      <formula>IF(AND(#REF!="",TODAY()&gt;#REF!+31),"1ère RELANCE","")</formula>
    </cfRule>
  </conditionalFormatting>
  <conditionalFormatting sqref="AB758:AD758">
    <cfRule type="cellIs" dxfId="845" priority="1376" stopIfTrue="1" operator="equal">
      <formula>IF(AND(AR62438="",TODAY()&gt;AQ62438+90),"DERNIERE RELANCE","")</formula>
    </cfRule>
  </conditionalFormatting>
  <conditionalFormatting sqref="AD757">
    <cfRule type="cellIs" dxfId="844" priority="1369" stopIfTrue="1" operator="equal">
      <formula>"RELANCE GPA"</formula>
    </cfRule>
  </conditionalFormatting>
  <conditionalFormatting sqref="AB757:AD757">
    <cfRule type="cellIs" dxfId="843" priority="1370" stopIfTrue="1" operator="equal">
      <formula>IF(AND(#REF!="",TODAY()&gt;#REF!+31),"1ère RELANCE","")</formula>
    </cfRule>
  </conditionalFormatting>
  <conditionalFormatting sqref="AA757">
    <cfRule type="cellIs" dxfId="842" priority="1371" stopIfTrue="1" operator="equal">
      <formula>IF(AND(#REF!="",TODAY()&gt;#REF!+31),"1ère RELANCE","")</formula>
    </cfRule>
  </conditionalFormatting>
  <conditionalFormatting sqref="AB757:AD757">
    <cfRule type="cellIs" dxfId="841" priority="1372" stopIfTrue="1" operator="equal">
      <formula>IF(AND(AR62437="",TODAY()&gt;AQ62437+90),"DERNIERE RELANCE","")</formula>
    </cfRule>
  </conditionalFormatting>
  <conditionalFormatting sqref="AD756">
    <cfRule type="cellIs" dxfId="840" priority="1365" stopIfTrue="1" operator="equal">
      <formula>"RELANCE GPA"</formula>
    </cfRule>
  </conditionalFormatting>
  <conditionalFormatting sqref="AB756:AD756">
    <cfRule type="cellIs" dxfId="839" priority="1366" stopIfTrue="1" operator="equal">
      <formula>IF(AND(#REF!="",TODAY()&gt;#REF!+31),"1ère RELANCE","")</formula>
    </cfRule>
  </conditionalFormatting>
  <conditionalFormatting sqref="AA756">
    <cfRule type="cellIs" dxfId="838" priority="1367" stopIfTrue="1" operator="equal">
      <formula>IF(AND(#REF!="",TODAY()&gt;#REF!+31),"1ère RELANCE","")</formula>
    </cfRule>
  </conditionalFormatting>
  <conditionalFormatting sqref="AB756:AD756">
    <cfRule type="cellIs" dxfId="837" priority="1368" stopIfTrue="1" operator="equal">
      <formula>IF(AND(AR62436="",TODAY()&gt;AQ62436+90),"DERNIERE RELANCE","")</formula>
    </cfRule>
  </conditionalFormatting>
  <conditionalFormatting sqref="AD755">
    <cfRule type="cellIs" dxfId="836" priority="1361" stopIfTrue="1" operator="equal">
      <formula>"RELANCE GPA"</formula>
    </cfRule>
  </conditionalFormatting>
  <conditionalFormatting sqref="AB755:AD755">
    <cfRule type="cellIs" dxfId="835" priority="1362" stopIfTrue="1" operator="equal">
      <formula>IF(AND(#REF!="",TODAY()&gt;#REF!+31),"1ère RELANCE","")</formula>
    </cfRule>
  </conditionalFormatting>
  <conditionalFormatting sqref="AA755">
    <cfRule type="cellIs" dxfId="834" priority="1363" stopIfTrue="1" operator="equal">
      <formula>IF(AND(#REF!="",TODAY()&gt;#REF!+31),"1ère RELANCE","")</formula>
    </cfRule>
  </conditionalFormatting>
  <conditionalFormatting sqref="AB755:AD755">
    <cfRule type="cellIs" dxfId="833" priority="1364" stopIfTrue="1" operator="equal">
      <formula>IF(AND(AR62435="",TODAY()&gt;AQ62435+90),"DERNIERE RELANCE","")</formula>
    </cfRule>
  </conditionalFormatting>
  <conditionalFormatting sqref="AD754">
    <cfRule type="cellIs" dxfId="832" priority="1357" stopIfTrue="1" operator="equal">
      <formula>"RELANCE GPA"</formula>
    </cfRule>
  </conditionalFormatting>
  <conditionalFormatting sqref="AB754:AD754">
    <cfRule type="cellIs" dxfId="831" priority="1358" stopIfTrue="1" operator="equal">
      <formula>IF(AND(#REF!="",TODAY()&gt;#REF!+31),"1ère RELANCE","")</formula>
    </cfRule>
  </conditionalFormatting>
  <conditionalFormatting sqref="AA754">
    <cfRule type="cellIs" dxfId="830" priority="1359" stopIfTrue="1" operator="equal">
      <formula>IF(AND(#REF!="",TODAY()&gt;#REF!+31),"1ère RELANCE","")</formula>
    </cfRule>
  </conditionalFormatting>
  <conditionalFormatting sqref="AB754:AD754">
    <cfRule type="cellIs" dxfId="829" priority="1360" stopIfTrue="1" operator="equal">
      <formula>IF(AND(AR62434="",TODAY()&gt;AQ62434+90),"DERNIERE RELANCE","")</formula>
    </cfRule>
  </conditionalFormatting>
  <conditionalFormatting sqref="AD753">
    <cfRule type="cellIs" dxfId="828" priority="1353" stopIfTrue="1" operator="equal">
      <formula>"RELANCE GPA"</formula>
    </cfRule>
  </conditionalFormatting>
  <conditionalFormatting sqref="AB753:AD753">
    <cfRule type="cellIs" dxfId="827" priority="1354" stopIfTrue="1" operator="equal">
      <formula>IF(AND(#REF!="",TODAY()&gt;#REF!+31),"1ère RELANCE","")</formula>
    </cfRule>
  </conditionalFormatting>
  <conditionalFormatting sqref="AA753">
    <cfRule type="cellIs" dxfId="826" priority="1355" stopIfTrue="1" operator="equal">
      <formula>IF(AND(#REF!="",TODAY()&gt;#REF!+31),"1ère RELANCE","")</formula>
    </cfRule>
  </conditionalFormatting>
  <conditionalFormatting sqref="AB753:AD753">
    <cfRule type="cellIs" dxfId="825" priority="1356" stopIfTrue="1" operator="equal">
      <formula>IF(AND(AR62433="",TODAY()&gt;AQ62433+90),"DERNIERE RELANCE","")</formula>
    </cfRule>
  </conditionalFormatting>
  <conditionalFormatting sqref="AD752">
    <cfRule type="cellIs" dxfId="824" priority="1341" stopIfTrue="1" operator="equal">
      <formula>"RELANCE GPA"</formula>
    </cfRule>
  </conditionalFormatting>
  <conditionalFormatting sqref="AB752:AD752">
    <cfRule type="cellIs" dxfId="823" priority="1342" stopIfTrue="1" operator="equal">
      <formula>IF(AND(#REF!="",TODAY()&gt;#REF!+31),"1ère RELANCE","")</formula>
    </cfRule>
  </conditionalFormatting>
  <conditionalFormatting sqref="AA752">
    <cfRule type="cellIs" dxfId="822" priority="1343" stopIfTrue="1" operator="equal">
      <formula>IF(AND(#REF!="",TODAY()&gt;#REF!+31),"1ère RELANCE","")</formula>
    </cfRule>
  </conditionalFormatting>
  <conditionalFormatting sqref="AB752:AD752">
    <cfRule type="cellIs" dxfId="821" priority="1344" stopIfTrue="1" operator="equal">
      <formula>IF(AND(AR62430="",TODAY()&gt;AQ62430+90),"DERNIERE RELANCE","")</formula>
    </cfRule>
  </conditionalFormatting>
  <conditionalFormatting sqref="AD751">
    <cfRule type="cellIs" dxfId="820" priority="1333" stopIfTrue="1" operator="equal">
      <formula>"RELANCE GPA"</formula>
    </cfRule>
  </conditionalFormatting>
  <conditionalFormatting sqref="AB751:AD751">
    <cfRule type="cellIs" dxfId="819" priority="1334" stopIfTrue="1" operator="equal">
      <formula>IF(AND(#REF!="",TODAY()&gt;#REF!+31),"1ère RELANCE","")</formula>
    </cfRule>
  </conditionalFormatting>
  <conditionalFormatting sqref="AA751">
    <cfRule type="cellIs" dxfId="818" priority="1335" stopIfTrue="1" operator="equal">
      <formula>IF(AND(#REF!="",TODAY()&gt;#REF!+31),"1ère RELANCE","")</formula>
    </cfRule>
  </conditionalFormatting>
  <conditionalFormatting sqref="AB751:AD751">
    <cfRule type="cellIs" dxfId="817" priority="1336" stopIfTrue="1" operator="equal">
      <formula>IF(AND(AR62428="",TODAY()&gt;AQ62428+90),"DERNIERE RELANCE","")</formula>
    </cfRule>
  </conditionalFormatting>
  <conditionalFormatting sqref="AD750">
    <cfRule type="cellIs" dxfId="816" priority="1325" stopIfTrue="1" operator="equal">
      <formula>"RELANCE GPA"</formula>
    </cfRule>
  </conditionalFormatting>
  <conditionalFormatting sqref="AB750:AD750">
    <cfRule type="cellIs" dxfId="815" priority="1326" stopIfTrue="1" operator="equal">
      <formula>IF(AND(#REF!="",TODAY()&gt;#REF!+31),"1ère RELANCE","")</formula>
    </cfRule>
  </conditionalFormatting>
  <conditionalFormatting sqref="AA750">
    <cfRule type="cellIs" dxfId="814" priority="1327" stopIfTrue="1" operator="equal">
      <formula>IF(AND(#REF!="",TODAY()&gt;#REF!+31),"1ère RELANCE","")</formula>
    </cfRule>
  </conditionalFormatting>
  <conditionalFormatting sqref="AB750:AD750">
    <cfRule type="cellIs" dxfId="813" priority="1328" stopIfTrue="1" operator="equal">
      <formula>IF(AND(AR62426="",TODAY()&gt;AQ62426+90),"DERNIERE RELANCE","")</formula>
    </cfRule>
  </conditionalFormatting>
  <conditionalFormatting sqref="AD749">
    <cfRule type="cellIs" dxfId="812" priority="1321" stopIfTrue="1" operator="equal">
      <formula>"RELANCE GPA"</formula>
    </cfRule>
  </conditionalFormatting>
  <conditionalFormatting sqref="AB749:AD749">
    <cfRule type="cellIs" dxfId="811" priority="1322" stopIfTrue="1" operator="equal">
      <formula>IF(AND(#REF!="",TODAY()&gt;#REF!+31),"1ère RELANCE","")</formula>
    </cfRule>
  </conditionalFormatting>
  <conditionalFormatting sqref="AA749">
    <cfRule type="cellIs" dxfId="810" priority="1323" stopIfTrue="1" operator="equal">
      <formula>IF(AND(#REF!="",TODAY()&gt;#REF!+31),"1ère RELANCE","")</formula>
    </cfRule>
  </conditionalFormatting>
  <conditionalFormatting sqref="AB749:AD749">
    <cfRule type="cellIs" dxfId="809" priority="1324" stopIfTrue="1" operator="equal">
      <formula>IF(AND(AR62425="",TODAY()&gt;AQ62425+90),"DERNIERE RELANCE","")</formula>
    </cfRule>
  </conditionalFormatting>
  <conditionalFormatting sqref="AD748">
    <cfRule type="cellIs" dxfId="808" priority="1317" stopIfTrue="1" operator="equal">
      <formula>"RELANCE GPA"</formula>
    </cfRule>
  </conditionalFormatting>
  <conditionalFormatting sqref="AB748:AD748">
    <cfRule type="cellIs" dxfId="807" priority="1318" stopIfTrue="1" operator="equal">
      <formula>IF(AND(#REF!="",TODAY()&gt;#REF!+31),"1ère RELANCE","")</formula>
    </cfRule>
  </conditionalFormatting>
  <conditionalFormatting sqref="AA748">
    <cfRule type="cellIs" dxfId="806" priority="1319" stopIfTrue="1" operator="equal">
      <formula>IF(AND(#REF!="",TODAY()&gt;#REF!+31),"1ère RELANCE","")</formula>
    </cfRule>
  </conditionalFormatting>
  <conditionalFormatting sqref="AB748:AD748">
    <cfRule type="cellIs" dxfId="805" priority="1320" stopIfTrue="1" operator="equal">
      <formula>IF(AND(AR62424="",TODAY()&gt;AQ62424+90),"DERNIERE RELANCE","")</formula>
    </cfRule>
  </conditionalFormatting>
  <conditionalFormatting sqref="AD747">
    <cfRule type="cellIs" dxfId="804" priority="1313" stopIfTrue="1" operator="equal">
      <formula>"RELANCE GPA"</formula>
    </cfRule>
  </conditionalFormatting>
  <conditionalFormatting sqref="AB747:AD747">
    <cfRule type="cellIs" dxfId="803" priority="1314" stopIfTrue="1" operator="equal">
      <formula>IF(AND(#REF!="",TODAY()&gt;#REF!+31),"1ère RELANCE","")</formula>
    </cfRule>
  </conditionalFormatting>
  <conditionalFormatting sqref="AA747">
    <cfRule type="cellIs" dxfId="802" priority="1315" stopIfTrue="1" operator="equal">
      <formula>IF(AND(#REF!="",TODAY()&gt;#REF!+31),"1ère RELANCE","")</formula>
    </cfRule>
  </conditionalFormatting>
  <conditionalFormatting sqref="AB747:AD747">
    <cfRule type="cellIs" dxfId="801" priority="1316" stopIfTrue="1" operator="equal">
      <formula>IF(AND(AR62423="",TODAY()&gt;AQ62423+90),"DERNIERE RELANCE","")</formula>
    </cfRule>
  </conditionalFormatting>
  <conditionalFormatting sqref="AD746">
    <cfRule type="cellIs" dxfId="800" priority="1309" stopIfTrue="1" operator="equal">
      <formula>"RELANCE GPA"</formula>
    </cfRule>
  </conditionalFormatting>
  <conditionalFormatting sqref="AB746:AD746">
    <cfRule type="cellIs" dxfId="799" priority="1310" stopIfTrue="1" operator="equal">
      <formula>IF(AND(#REF!="",TODAY()&gt;#REF!+31),"1ère RELANCE","")</formula>
    </cfRule>
  </conditionalFormatting>
  <conditionalFormatting sqref="AA746">
    <cfRule type="cellIs" dxfId="798" priority="1311" stopIfTrue="1" operator="equal">
      <formula>IF(AND(#REF!="",TODAY()&gt;#REF!+31),"1ère RELANCE","")</formula>
    </cfRule>
  </conditionalFormatting>
  <conditionalFormatting sqref="AB746:AD746">
    <cfRule type="cellIs" dxfId="797" priority="1312" stopIfTrue="1" operator="equal">
      <formula>IF(AND(AR62422="",TODAY()&gt;AQ62422+90),"DERNIERE RELANCE","")</formula>
    </cfRule>
  </conditionalFormatting>
  <conditionalFormatting sqref="AD745">
    <cfRule type="cellIs" dxfId="796" priority="1305" stopIfTrue="1" operator="equal">
      <formula>"RELANCE GPA"</formula>
    </cfRule>
  </conditionalFormatting>
  <conditionalFormatting sqref="AB745:AD745">
    <cfRule type="cellIs" dxfId="795" priority="1306" stopIfTrue="1" operator="equal">
      <formula>IF(AND(#REF!="",TODAY()&gt;#REF!+31),"1ère RELANCE","")</formula>
    </cfRule>
  </conditionalFormatting>
  <conditionalFormatting sqref="AA745">
    <cfRule type="cellIs" dxfId="794" priority="1307" stopIfTrue="1" operator="equal">
      <formula>IF(AND(#REF!="",TODAY()&gt;#REF!+31),"1ère RELANCE","")</formula>
    </cfRule>
  </conditionalFormatting>
  <conditionalFormatting sqref="AB745:AD745">
    <cfRule type="cellIs" dxfId="793" priority="1308" stopIfTrue="1" operator="equal">
      <formula>IF(AND(AR62421="",TODAY()&gt;AQ62421+90),"DERNIERE RELANCE","")</formula>
    </cfRule>
  </conditionalFormatting>
  <conditionalFormatting sqref="AD744">
    <cfRule type="cellIs" dxfId="792" priority="1301" stopIfTrue="1" operator="equal">
      <formula>"RELANCE GPA"</formula>
    </cfRule>
  </conditionalFormatting>
  <conditionalFormatting sqref="AB744:AD744">
    <cfRule type="cellIs" dxfId="791" priority="1302" stopIfTrue="1" operator="equal">
      <formula>IF(AND(#REF!="",TODAY()&gt;#REF!+31),"1ère RELANCE","")</formula>
    </cfRule>
  </conditionalFormatting>
  <conditionalFormatting sqref="AA744">
    <cfRule type="cellIs" dxfId="790" priority="1303" stopIfTrue="1" operator="equal">
      <formula>IF(AND(#REF!="",TODAY()&gt;#REF!+31),"1ère RELANCE","")</formula>
    </cfRule>
  </conditionalFormatting>
  <conditionalFormatting sqref="AB744:AD744">
    <cfRule type="cellIs" dxfId="789" priority="1304" stopIfTrue="1" operator="equal">
      <formula>IF(AND(AR62420="",TODAY()&gt;AQ62420+90),"DERNIERE RELANCE","")</formula>
    </cfRule>
  </conditionalFormatting>
  <conditionalFormatting sqref="AD743">
    <cfRule type="cellIs" dxfId="788" priority="1297" stopIfTrue="1" operator="equal">
      <formula>"RELANCE GPA"</formula>
    </cfRule>
  </conditionalFormatting>
  <conditionalFormatting sqref="AB743:AD743">
    <cfRule type="cellIs" dxfId="787" priority="1298" stopIfTrue="1" operator="equal">
      <formula>IF(AND(#REF!="",TODAY()&gt;#REF!+31),"1ère RELANCE","")</formula>
    </cfRule>
  </conditionalFormatting>
  <conditionalFormatting sqref="AA743">
    <cfRule type="cellIs" dxfId="786" priority="1299" stopIfTrue="1" operator="equal">
      <formula>IF(AND(#REF!="",TODAY()&gt;#REF!+31),"1ère RELANCE","")</formula>
    </cfRule>
  </conditionalFormatting>
  <conditionalFormatting sqref="AB743:AD743">
    <cfRule type="cellIs" dxfId="785" priority="1300" stopIfTrue="1" operator="equal">
      <formula>IF(AND(AR62419="",TODAY()&gt;AQ62419+90),"DERNIERE RELANCE","")</formula>
    </cfRule>
  </conditionalFormatting>
  <conditionalFormatting sqref="AD742">
    <cfRule type="cellIs" dxfId="784" priority="1293" stopIfTrue="1" operator="equal">
      <formula>"RELANCE GPA"</formula>
    </cfRule>
  </conditionalFormatting>
  <conditionalFormatting sqref="AB742:AD742">
    <cfRule type="cellIs" dxfId="783" priority="1294" stopIfTrue="1" operator="equal">
      <formula>IF(AND(#REF!="",TODAY()&gt;#REF!+31),"1ère RELANCE","")</formula>
    </cfRule>
  </conditionalFormatting>
  <conditionalFormatting sqref="AA742">
    <cfRule type="cellIs" dxfId="782" priority="1295" stopIfTrue="1" operator="equal">
      <formula>IF(AND(#REF!="",TODAY()&gt;#REF!+31),"1ère RELANCE","")</formula>
    </cfRule>
  </conditionalFormatting>
  <conditionalFormatting sqref="AB742:AD742">
    <cfRule type="cellIs" dxfId="781" priority="1296" stopIfTrue="1" operator="equal">
      <formula>IF(AND(AR62418="",TODAY()&gt;AQ62418+90),"DERNIERE RELANCE","")</formula>
    </cfRule>
  </conditionalFormatting>
  <conditionalFormatting sqref="AD741">
    <cfRule type="cellIs" dxfId="780" priority="1289" stopIfTrue="1" operator="equal">
      <formula>"RELANCE GPA"</formula>
    </cfRule>
  </conditionalFormatting>
  <conditionalFormatting sqref="AB741:AD741">
    <cfRule type="cellIs" dxfId="779" priority="1290" stopIfTrue="1" operator="equal">
      <formula>IF(AND(#REF!="",TODAY()&gt;#REF!+31),"1ère RELANCE","")</formula>
    </cfRule>
  </conditionalFormatting>
  <conditionalFormatting sqref="AA741">
    <cfRule type="cellIs" dxfId="778" priority="1291" stopIfTrue="1" operator="equal">
      <formula>IF(AND(#REF!="",TODAY()&gt;#REF!+31),"1ère RELANCE","")</formula>
    </cfRule>
  </conditionalFormatting>
  <conditionalFormatting sqref="AB741:AD741">
    <cfRule type="cellIs" dxfId="777" priority="1292" stopIfTrue="1" operator="equal">
      <formula>IF(AND(AR62417="",TODAY()&gt;AQ62417+90),"DERNIERE RELANCE","")</formula>
    </cfRule>
  </conditionalFormatting>
  <conditionalFormatting sqref="AD740">
    <cfRule type="cellIs" dxfId="776" priority="1285" stopIfTrue="1" operator="equal">
      <formula>"RELANCE GPA"</formula>
    </cfRule>
  </conditionalFormatting>
  <conditionalFormatting sqref="AB740:AD740">
    <cfRule type="cellIs" dxfId="775" priority="1286" stopIfTrue="1" operator="equal">
      <formula>IF(AND(#REF!="",TODAY()&gt;#REF!+31),"1ère RELANCE","")</formula>
    </cfRule>
  </conditionalFormatting>
  <conditionalFormatting sqref="AA740">
    <cfRule type="cellIs" dxfId="774" priority="1287" stopIfTrue="1" operator="equal">
      <formula>IF(AND(#REF!="",TODAY()&gt;#REF!+31),"1ère RELANCE","")</formula>
    </cfRule>
  </conditionalFormatting>
  <conditionalFormatting sqref="AB740:AD740">
    <cfRule type="cellIs" dxfId="773" priority="1288" stopIfTrue="1" operator="equal">
      <formula>IF(AND(AR62416="",TODAY()&gt;AQ62416+90),"DERNIERE RELANCE","")</formula>
    </cfRule>
  </conditionalFormatting>
  <conditionalFormatting sqref="AD739">
    <cfRule type="cellIs" dxfId="772" priority="1281" stopIfTrue="1" operator="equal">
      <formula>"RELANCE GPA"</formula>
    </cfRule>
  </conditionalFormatting>
  <conditionalFormatting sqref="AB739:AD739">
    <cfRule type="cellIs" dxfId="771" priority="1282" stopIfTrue="1" operator="equal">
      <formula>IF(AND(#REF!="",TODAY()&gt;#REF!+31),"1ère RELANCE","")</formula>
    </cfRule>
  </conditionalFormatting>
  <conditionalFormatting sqref="AA739">
    <cfRule type="cellIs" dxfId="770" priority="1283" stopIfTrue="1" operator="equal">
      <formula>IF(AND(#REF!="",TODAY()&gt;#REF!+31),"1ère RELANCE","")</formula>
    </cfRule>
  </conditionalFormatting>
  <conditionalFormatting sqref="AB739:AD739">
    <cfRule type="cellIs" dxfId="769" priority="1284" stopIfTrue="1" operator="equal">
      <formula>IF(AND(AR62415="",TODAY()&gt;AQ62415+90),"DERNIERE RELANCE","")</formula>
    </cfRule>
  </conditionalFormatting>
  <conditionalFormatting sqref="AD738">
    <cfRule type="cellIs" dxfId="768" priority="1277" stopIfTrue="1" operator="equal">
      <formula>"RELANCE GPA"</formula>
    </cfRule>
  </conditionalFormatting>
  <conditionalFormatting sqref="AB738:AD738">
    <cfRule type="cellIs" dxfId="767" priority="1278" stopIfTrue="1" operator="equal">
      <formula>IF(AND(#REF!="",TODAY()&gt;#REF!+31),"1ère RELANCE","")</formula>
    </cfRule>
  </conditionalFormatting>
  <conditionalFormatting sqref="AA738">
    <cfRule type="cellIs" dxfId="766" priority="1279" stopIfTrue="1" operator="equal">
      <formula>IF(AND(#REF!="",TODAY()&gt;#REF!+31),"1ère RELANCE","")</formula>
    </cfRule>
  </conditionalFormatting>
  <conditionalFormatting sqref="AB738:AD738">
    <cfRule type="cellIs" dxfId="765" priority="1280" stopIfTrue="1" operator="equal">
      <formula>IF(AND(AR62414="",TODAY()&gt;AQ62414+90),"DERNIERE RELANCE","")</formula>
    </cfRule>
  </conditionalFormatting>
  <conditionalFormatting sqref="AD737">
    <cfRule type="cellIs" dxfId="764" priority="1273" stopIfTrue="1" operator="equal">
      <formula>"RELANCE GPA"</formula>
    </cfRule>
  </conditionalFormatting>
  <conditionalFormatting sqref="AB737:AD737">
    <cfRule type="cellIs" dxfId="763" priority="1274" stopIfTrue="1" operator="equal">
      <formula>IF(AND(#REF!="",TODAY()&gt;#REF!+31),"1ère RELANCE","")</formula>
    </cfRule>
  </conditionalFormatting>
  <conditionalFormatting sqref="AA737">
    <cfRule type="cellIs" dxfId="762" priority="1275" stopIfTrue="1" operator="equal">
      <formula>IF(AND(#REF!="",TODAY()&gt;#REF!+31),"1ère RELANCE","")</formula>
    </cfRule>
  </conditionalFormatting>
  <conditionalFormatting sqref="AB737:AD737">
    <cfRule type="cellIs" dxfId="761" priority="1276" stopIfTrue="1" operator="equal">
      <formula>IF(AND(AR62413="",TODAY()&gt;AQ62413+90),"DERNIERE RELANCE","")</formula>
    </cfRule>
  </conditionalFormatting>
  <conditionalFormatting sqref="AD736">
    <cfRule type="cellIs" dxfId="760" priority="1269" stopIfTrue="1" operator="equal">
      <formula>"RELANCE GPA"</formula>
    </cfRule>
  </conditionalFormatting>
  <conditionalFormatting sqref="AB736:AD736">
    <cfRule type="cellIs" dxfId="759" priority="1270" stopIfTrue="1" operator="equal">
      <formula>IF(AND(#REF!="",TODAY()&gt;#REF!+31),"1ère RELANCE","")</formula>
    </cfRule>
  </conditionalFormatting>
  <conditionalFormatting sqref="AA736">
    <cfRule type="cellIs" dxfId="758" priority="1271" stopIfTrue="1" operator="equal">
      <formula>IF(AND(#REF!="",TODAY()&gt;#REF!+31),"1ère RELANCE","")</formula>
    </cfRule>
  </conditionalFormatting>
  <conditionalFormatting sqref="AB736:AD736">
    <cfRule type="cellIs" dxfId="757" priority="1272" stopIfTrue="1" operator="equal">
      <formula>IF(AND(AR62412="",TODAY()&gt;AQ62412+90),"DERNIERE RELANCE","")</formula>
    </cfRule>
  </conditionalFormatting>
  <conditionalFormatting sqref="AD735">
    <cfRule type="cellIs" dxfId="756" priority="1261" stopIfTrue="1" operator="equal">
      <formula>"RELANCE GPA"</formula>
    </cfRule>
  </conditionalFormatting>
  <conditionalFormatting sqref="AB735:AD735">
    <cfRule type="cellIs" dxfId="755" priority="1262" stopIfTrue="1" operator="equal">
      <formula>IF(AND(#REF!="",TODAY()&gt;#REF!+31),"1ère RELANCE","")</formula>
    </cfRule>
  </conditionalFormatting>
  <conditionalFormatting sqref="AA735">
    <cfRule type="cellIs" dxfId="754" priority="1263" stopIfTrue="1" operator="equal">
      <formula>IF(AND(#REF!="",TODAY()&gt;#REF!+31),"1ère RELANCE","")</formula>
    </cfRule>
  </conditionalFormatting>
  <conditionalFormatting sqref="AB735:AD735">
    <cfRule type="cellIs" dxfId="753" priority="1264" stopIfTrue="1" operator="equal">
      <formula>IF(AND(AR62410="",TODAY()&gt;AQ62410+90),"DERNIERE RELANCE","")</formula>
    </cfRule>
  </conditionalFormatting>
  <conditionalFormatting sqref="AD734">
    <cfRule type="cellIs" dxfId="752" priority="1253" stopIfTrue="1" operator="equal">
      <formula>"RELANCE GPA"</formula>
    </cfRule>
  </conditionalFormatting>
  <conditionalFormatting sqref="AB734:AD734">
    <cfRule type="cellIs" dxfId="751" priority="1254" stopIfTrue="1" operator="equal">
      <formula>IF(AND(#REF!="",TODAY()&gt;#REF!+31),"1ère RELANCE","")</formula>
    </cfRule>
  </conditionalFormatting>
  <conditionalFormatting sqref="AA734">
    <cfRule type="cellIs" dxfId="750" priority="1255" stopIfTrue="1" operator="equal">
      <formula>IF(AND(#REF!="",TODAY()&gt;#REF!+31),"1ère RELANCE","")</formula>
    </cfRule>
  </conditionalFormatting>
  <conditionalFormatting sqref="AB734:AD734">
    <cfRule type="cellIs" dxfId="749" priority="1256" stopIfTrue="1" operator="equal">
      <formula>IF(AND(AR62408="",TODAY()&gt;AQ62408+90),"DERNIERE RELANCE","")</formula>
    </cfRule>
  </conditionalFormatting>
  <conditionalFormatting sqref="AD733">
    <cfRule type="cellIs" dxfId="748" priority="1249" stopIfTrue="1" operator="equal">
      <formula>"RELANCE GPA"</formula>
    </cfRule>
  </conditionalFormatting>
  <conditionalFormatting sqref="AB733:AD733">
    <cfRule type="cellIs" dxfId="747" priority="1250" stopIfTrue="1" operator="equal">
      <formula>IF(AND(#REF!="",TODAY()&gt;#REF!+31),"1ère RELANCE","")</formula>
    </cfRule>
  </conditionalFormatting>
  <conditionalFormatting sqref="AA733">
    <cfRule type="cellIs" dxfId="746" priority="1251" stopIfTrue="1" operator="equal">
      <formula>IF(AND(#REF!="",TODAY()&gt;#REF!+31),"1ère RELANCE","")</formula>
    </cfRule>
  </conditionalFormatting>
  <conditionalFormatting sqref="AB733:AD733">
    <cfRule type="cellIs" dxfId="745" priority="1252" stopIfTrue="1" operator="equal">
      <formula>IF(AND(AR62407="",TODAY()&gt;AQ62407+90),"DERNIERE RELANCE","")</formula>
    </cfRule>
  </conditionalFormatting>
  <conditionalFormatting sqref="AD732">
    <cfRule type="cellIs" dxfId="744" priority="1241" stopIfTrue="1" operator="equal">
      <formula>"RELANCE GPA"</formula>
    </cfRule>
  </conditionalFormatting>
  <conditionalFormatting sqref="AB732:AD732">
    <cfRule type="cellIs" dxfId="743" priority="1242" stopIfTrue="1" operator="equal">
      <formula>IF(AND(#REF!="",TODAY()&gt;#REF!+31),"1ère RELANCE","")</formula>
    </cfRule>
  </conditionalFormatting>
  <conditionalFormatting sqref="AA732">
    <cfRule type="cellIs" dxfId="742" priority="1243" stopIfTrue="1" operator="equal">
      <formula>IF(AND(#REF!="",TODAY()&gt;#REF!+31),"1ère RELANCE","")</formula>
    </cfRule>
  </conditionalFormatting>
  <conditionalFormatting sqref="AB732:AD732">
    <cfRule type="cellIs" dxfId="741" priority="1244" stopIfTrue="1" operator="equal">
      <formula>IF(AND(AR62405="",TODAY()&gt;AQ62405+90),"DERNIERE RELANCE","")</formula>
    </cfRule>
  </conditionalFormatting>
  <conditionalFormatting sqref="AD731">
    <cfRule type="cellIs" dxfId="740" priority="1237" stopIfTrue="1" operator="equal">
      <formula>"RELANCE GPA"</formula>
    </cfRule>
  </conditionalFormatting>
  <conditionalFormatting sqref="AB731:AD731">
    <cfRule type="cellIs" dxfId="739" priority="1238" stopIfTrue="1" operator="equal">
      <formula>IF(AND(#REF!="",TODAY()&gt;#REF!+31),"1ère RELANCE","")</formula>
    </cfRule>
  </conditionalFormatting>
  <conditionalFormatting sqref="AA731">
    <cfRule type="cellIs" dxfId="738" priority="1239" stopIfTrue="1" operator="equal">
      <formula>IF(AND(#REF!="",TODAY()&gt;#REF!+31),"1ère RELANCE","")</formula>
    </cfRule>
  </conditionalFormatting>
  <conditionalFormatting sqref="AB731:AD731">
    <cfRule type="cellIs" dxfId="737" priority="1240" stopIfTrue="1" operator="equal">
      <formula>IF(AND(AR62404="",TODAY()&gt;AQ62404+90),"DERNIERE RELANCE","")</formula>
    </cfRule>
  </conditionalFormatting>
  <conditionalFormatting sqref="AD730">
    <cfRule type="cellIs" dxfId="736" priority="1233" stopIfTrue="1" operator="equal">
      <formula>"RELANCE GPA"</formula>
    </cfRule>
  </conditionalFormatting>
  <conditionalFormatting sqref="AB730:AD730">
    <cfRule type="cellIs" dxfId="735" priority="1234" stopIfTrue="1" operator="equal">
      <formula>IF(AND(#REF!="",TODAY()&gt;#REF!+31),"1ère RELANCE","")</formula>
    </cfRule>
  </conditionalFormatting>
  <conditionalFormatting sqref="AA730">
    <cfRule type="cellIs" dxfId="734" priority="1235" stopIfTrue="1" operator="equal">
      <formula>IF(AND(#REF!="",TODAY()&gt;#REF!+31),"1ère RELANCE","")</formula>
    </cfRule>
  </conditionalFormatting>
  <conditionalFormatting sqref="AB730:AD730">
    <cfRule type="cellIs" dxfId="733" priority="1236" stopIfTrue="1" operator="equal">
      <formula>IF(AND(AR62403="",TODAY()&gt;AQ62403+90),"DERNIERE RELANCE","")</formula>
    </cfRule>
  </conditionalFormatting>
  <conditionalFormatting sqref="AD729">
    <cfRule type="cellIs" dxfId="732" priority="1229" stopIfTrue="1" operator="equal">
      <formula>"RELANCE GPA"</formula>
    </cfRule>
  </conditionalFormatting>
  <conditionalFormatting sqref="AB729:AD729">
    <cfRule type="cellIs" dxfId="731" priority="1230" stopIfTrue="1" operator="equal">
      <formula>IF(AND(#REF!="",TODAY()&gt;#REF!+31),"1ère RELANCE","")</formula>
    </cfRule>
  </conditionalFormatting>
  <conditionalFormatting sqref="AA729">
    <cfRule type="cellIs" dxfId="730" priority="1231" stopIfTrue="1" operator="equal">
      <formula>IF(AND(#REF!="",TODAY()&gt;#REF!+31),"1ère RELANCE","")</formula>
    </cfRule>
  </conditionalFormatting>
  <conditionalFormatting sqref="AB729:AD729">
    <cfRule type="cellIs" dxfId="729" priority="1232" stopIfTrue="1" operator="equal">
      <formula>IF(AND(AR62402="",TODAY()&gt;AQ62402+90),"DERNIERE RELANCE","")</formula>
    </cfRule>
  </conditionalFormatting>
  <conditionalFormatting sqref="AD728">
    <cfRule type="cellIs" dxfId="728" priority="1225" stopIfTrue="1" operator="equal">
      <formula>"RELANCE GPA"</formula>
    </cfRule>
  </conditionalFormatting>
  <conditionalFormatting sqref="AB728:AD728">
    <cfRule type="cellIs" dxfId="727" priority="1226" stopIfTrue="1" operator="equal">
      <formula>IF(AND(#REF!="",TODAY()&gt;#REF!+31),"1ère RELANCE","")</formula>
    </cfRule>
  </conditionalFormatting>
  <conditionalFormatting sqref="AA728">
    <cfRule type="cellIs" dxfId="726" priority="1227" stopIfTrue="1" operator="equal">
      <formula>IF(AND(#REF!="",TODAY()&gt;#REF!+31),"1ère RELANCE","")</formula>
    </cfRule>
  </conditionalFormatting>
  <conditionalFormatting sqref="AB728:AD728">
    <cfRule type="cellIs" dxfId="725" priority="1228" stopIfTrue="1" operator="equal">
      <formula>IF(AND(AR62401="",TODAY()&gt;AQ62401+90),"DERNIERE RELANCE","")</formula>
    </cfRule>
  </conditionalFormatting>
  <conditionalFormatting sqref="AD727">
    <cfRule type="cellIs" dxfId="724" priority="1221" stopIfTrue="1" operator="equal">
      <formula>"RELANCE GPA"</formula>
    </cfRule>
  </conditionalFormatting>
  <conditionalFormatting sqref="AB727:AD727">
    <cfRule type="cellIs" dxfId="723" priority="1222" stopIfTrue="1" operator="equal">
      <formula>IF(AND(#REF!="",TODAY()&gt;#REF!+31),"1ère RELANCE","")</formula>
    </cfRule>
  </conditionalFormatting>
  <conditionalFormatting sqref="AA727">
    <cfRule type="cellIs" dxfId="722" priority="1223" stopIfTrue="1" operator="equal">
      <formula>IF(AND(#REF!="",TODAY()&gt;#REF!+31),"1ère RELANCE","")</formula>
    </cfRule>
  </conditionalFormatting>
  <conditionalFormatting sqref="AB727:AD727">
    <cfRule type="cellIs" dxfId="721" priority="1224" stopIfTrue="1" operator="equal">
      <formula>IF(AND(AR62400="",TODAY()&gt;AQ62400+90),"DERNIERE RELANCE","")</formula>
    </cfRule>
  </conditionalFormatting>
  <conditionalFormatting sqref="AD726">
    <cfRule type="cellIs" dxfId="720" priority="1217" stopIfTrue="1" operator="equal">
      <formula>"RELANCE GPA"</formula>
    </cfRule>
  </conditionalFormatting>
  <conditionalFormatting sqref="AB726:AD726">
    <cfRule type="cellIs" dxfId="719" priority="1218" stopIfTrue="1" operator="equal">
      <formula>IF(AND(#REF!="",TODAY()&gt;#REF!+31),"1ère RELANCE","")</formula>
    </cfRule>
  </conditionalFormatting>
  <conditionalFormatting sqref="AA726">
    <cfRule type="cellIs" dxfId="718" priority="1219" stopIfTrue="1" operator="equal">
      <formula>IF(AND(#REF!="",TODAY()&gt;#REF!+31),"1ère RELANCE","")</formula>
    </cfRule>
  </conditionalFormatting>
  <conditionalFormatting sqref="AB726:AD726">
    <cfRule type="cellIs" dxfId="717" priority="1220" stopIfTrue="1" operator="equal">
      <formula>IF(AND(AR62399="",TODAY()&gt;AQ62399+90),"DERNIERE RELANCE","")</formula>
    </cfRule>
  </conditionalFormatting>
  <conditionalFormatting sqref="AD725">
    <cfRule type="cellIs" dxfId="716" priority="1213" stopIfTrue="1" operator="equal">
      <formula>"RELANCE GPA"</formula>
    </cfRule>
  </conditionalFormatting>
  <conditionalFormatting sqref="AB725:AD725">
    <cfRule type="cellIs" dxfId="715" priority="1214" stopIfTrue="1" operator="equal">
      <formula>IF(AND(#REF!="",TODAY()&gt;#REF!+31),"1ère RELANCE","")</formula>
    </cfRule>
  </conditionalFormatting>
  <conditionalFormatting sqref="AA725">
    <cfRule type="cellIs" dxfId="714" priority="1215" stopIfTrue="1" operator="equal">
      <formula>IF(AND(#REF!="",TODAY()&gt;#REF!+31),"1ère RELANCE","")</formula>
    </cfRule>
  </conditionalFormatting>
  <conditionalFormatting sqref="AB725:AD725">
    <cfRule type="cellIs" dxfId="713" priority="1216" stopIfTrue="1" operator="equal">
      <formula>IF(AND(AR62398="",TODAY()&gt;AQ62398+90),"DERNIERE RELANCE","")</formula>
    </cfRule>
  </conditionalFormatting>
  <conditionalFormatting sqref="AD724">
    <cfRule type="cellIs" dxfId="712" priority="1209" stopIfTrue="1" operator="equal">
      <formula>"RELANCE GPA"</formula>
    </cfRule>
  </conditionalFormatting>
  <conditionalFormatting sqref="AB724:AD724">
    <cfRule type="cellIs" dxfId="711" priority="1210" stopIfTrue="1" operator="equal">
      <formula>IF(AND(#REF!="",TODAY()&gt;#REF!+31),"1ère RELANCE","")</formula>
    </cfRule>
  </conditionalFormatting>
  <conditionalFormatting sqref="AA724">
    <cfRule type="cellIs" dxfId="710" priority="1211" stopIfTrue="1" operator="equal">
      <formula>IF(AND(#REF!="",TODAY()&gt;#REF!+31),"1ère RELANCE","")</formula>
    </cfRule>
  </conditionalFormatting>
  <conditionalFormatting sqref="AB724:AD724">
    <cfRule type="cellIs" dxfId="709" priority="1212" stopIfTrue="1" operator="equal">
      <formula>IF(AND(AR62397="",TODAY()&gt;AQ62397+90),"DERNIERE RELANCE","")</formula>
    </cfRule>
  </conditionalFormatting>
  <conditionalFormatting sqref="AD723">
    <cfRule type="cellIs" dxfId="708" priority="1205" stopIfTrue="1" operator="equal">
      <formula>"RELANCE GPA"</formula>
    </cfRule>
  </conditionalFormatting>
  <conditionalFormatting sqref="AB723:AD723">
    <cfRule type="cellIs" dxfId="707" priority="1206" stopIfTrue="1" operator="equal">
      <formula>IF(AND(#REF!="",TODAY()&gt;#REF!+31),"1ère RELANCE","")</formula>
    </cfRule>
  </conditionalFormatting>
  <conditionalFormatting sqref="AA723">
    <cfRule type="cellIs" dxfId="706" priority="1207" stopIfTrue="1" operator="equal">
      <formula>IF(AND(#REF!="",TODAY()&gt;#REF!+31),"1ère RELANCE","")</formula>
    </cfRule>
  </conditionalFormatting>
  <conditionalFormatting sqref="AB723:AD723">
    <cfRule type="cellIs" dxfId="705" priority="1208" stopIfTrue="1" operator="equal">
      <formula>IF(AND(AR62396="",TODAY()&gt;AQ62396+90),"DERNIERE RELANCE","")</formula>
    </cfRule>
  </conditionalFormatting>
  <conditionalFormatting sqref="AD722">
    <cfRule type="cellIs" dxfId="704" priority="1201" stopIfTrue="1" operator="equal">
      <formula>"RELANCE GPA"</formula>
    </cfRule>
  </conditionalFormatting>
  <conditionalFormatting sqref="AB722:AD722">
    <cfRule type="cellIs" dxfId="703" priority="1202" stopIfTrue="1" operator="equal">
      <formula>IF(AND(#REF!="",TODAY()&gt;#REF!+31),"1ère RELANCE","")</formula>
    </cfRule>
  </conditionalFormatting>
  <conditionalFormatting sqref="AA722">
    <cfRule type="cellIs" dxfId="702" priority="1203" stopIfTrue="1" operator="equal">
      <formula>IF(AND(#REF!="",TODAY()&gt;#REF!+31),"1ère RELANCE","")</formula>
    </cfRule>
  </conditionalFormatting>
  <conditionalFormatting sqref="AB722:AD722">
    <cfRule type="cellIs" dxfId="701" priority="1204" stopIfTrue="1" operator="equal">
      <formula>IF(AND(AR62395="",TODAY()&gt;AQ62395+90),"DERNIERE RELANCE","")</formula>
    </cfRule>
  </conditionalFormatting>
  <conditionalFormatting sqref="AD721">
    <cfRule type="cellIs" dxfId="700" priority="1197" stopIfTrue="1" operator="equal">
      <formula>"RELANCE GPA"</formula>
    </cfRule>
  </conditionalFormatting>
  <conditionalFormatting sqref="AB721:AD721">
    <cfRule type="cellIs" dxfId="699" priority="1198" stopIfTrue="1" operator="equal">
      <formula>IF(AND(#REF!="",TODAY()&gt;#REF!+31),"1ère RELANCE","")</formula>
    </cfRule>
  </conditionalFormatting>
  <conditionalFormatting sqref="AA721">
    <cfRule type="cellIs" dxfId="698" priority="1199" stopIfTrue="1" operator="equal">
      <formula>IF(AND(#REF!="",TODAY()&gt;#REF!+31),"1ère RELANCE","")</formula>
    </cfRule>
  </conditionalFormatting>
  <conditionalFormatting sqref="AB721:AD721">
    <cfRule type="cellIs" dxfId="697" priority="1200" stopIfTrue="1" operator="equal">
      <formula>IF(AND(AR62394="",TODAY()&gt;AQ62394+90),"DERNIERE RELANCE","")</formula>
    </cfRule>
  </conditionalFormatting>
  <conditionalFormatting sqref="AD720">
    <cfRule type="cellIs" dxfId="696" priority="1193" stopIfTrue="1" operator="equal">
      <formula>"RELANCE GPA"</formula>
    </cfRule>
  </conditionalFormatting>
  <conditionalFormatting sqref="AB720:AD720">
    <cfRule type="cellIs" dxfId="695" priority="1194" stopIfTrue="1" operator="equal">
      <formula>IF(AND(#REF!="",TODAY()&gt;#REF!+31),"1ère RELANCE","")</formula>
    </cfRule>
  </conditionalFormatting>
  <conditionalFormatting sqref="AA720">
    <cfRule type="cellIs" dxfId="694" priority="1195" stopIfTrue="1" operator="equal">
      <formula>IF(AND(#REF!="",TODAY()&gt;#REF!+31),"1ère RELANCE","")</formula>
    </cfRule>
  </conditionalFormatting>
  <conditionalFormatting sqref="AB720:AD720">
    <cfRule type="cellIs" dxfId="693" priority="1196" stopIfTrue="1" operator="equal">
      <formula>IF(AND(AR62393="",TODAY()&gt;AQ62393+90),"DERNIERE RELANCE","")</formula>
    </cfRule>
  </conditionalFormatting>
  <conditionalFormatting sqref="AD719">
    <cfRule type="cellIs" dxfId="692" priority="1189" stopIfTrue="1" operator="equal">
      <formula>"RELANCE GPA"</formula>
    </cfRule>
  </conditionalFormatting>
  <conditionalFormatting sqref="AB719:AD719">
    <cfRule type="cellIs" dxfId="691" priority="1190" stopIfTrue="1" operator="equal">
      <formula>IF(AND(#REF!="",TODAY()&gt;#REF!+31),"1ère RELANCE","")</formula>
    </cfRule>
  </conditionalFormatting>
  <conditionalFormatting sqref="AA719">
    <cfRule type="cellIs" dxfId="690" priority="1191" stopIfTrue="1" operator="equal">
      <formula>IF(AND(#REF!="",TODAY()&gt;#REF!+31),"1ère RELANCE","")</formula>
    </cfRule>
  </conditionalFormatting>
  <conditionalFormatting sqref="AB719:AD719">
    <cfRule type="cellIs" dxfId="689" priority="1192" stopIfTrue="1" operator="equal">
      <formula>IF(AND(AR62392="",TODAY()&gt;AQ62392+90),"DERNIERE RELANCE","")</formula>
    </cfRule>
  </conditionalFormatting>
  <conditionalFormatting sqref="AD718">
    <cfRule type="cellIs" dxfId="688" priority="1173" stopIfTrue="1" operator="equal">
      <formula>"RELANCE GPA"</formula>
    </cfRule>
  </conditionalFormatting>
  <conditionalFormatting sqref="AB718:AD718">
    <cfRule type="cellIs" dxfId="687" priority="1174" stopIfTrue="1" operator="equal">
      <formula>IF(AND(#REF!="",TODAY()&gt;#REF!+31),"1ère RELANCE","")</formula>
    </cfRule>
  </conditionalFormatting>
  <conditionalFormatting sqref="AA718">
    <cfRule type="cellIs" dxfId="686" priority="1175" stopIfTrue="1" operator="equal">
      <formula>IF(AND(#REF!="",TODAY()&gt;#REF!+31),"1ère RELANCE","")</formula>
    </cfRule>
  </conditionalFormatting>
  <conditionalFormatting sqref="AB718:AD718">
    <cfRule type="cellIs" dxfId="685" priority="1176" stopIfTrue="1" operator="equal">
      <formula>IF(AND(AR62388="",TODAY()&gt;AQ62388+90),"DERNIERE RELANCE","")</formula>
    </cfRule>
  </conditionalFormatting>
  <conditionalFormatting sqref="AD717">
    <cfRule type="cellIs" dxfId="684" priority="1169" stopIfTrue="1" operator="equal">
      <formula>"RELANCE GPA"</formula>
    </cfRule>
  </conditionalFormatting>
  <conditionalFormatting sqref="AB717:AD717">
    <cfRule type="cellIs" dxfId="683" priority="1170" stopIfTrue="1" operator="equal">
      <formula>IF(AND(#REF!="",TODAY()&gt;#REF!+31),"1ère RELANCE","")</formula>
    </cfRule>
  </conditionalFormatting>
  <conditionalFormatting sqref="AA717">
    <cfRule type="cellIs" dxfId="682" priority="1171" stopIfTrue="1" operator="equal">
      <formula>IF(AND(#REF!="",TODAY()&gt;#REF!+31),"1ère RELANCE","")</formula>
    </cfRule>
  </conditionalFormatting>
  <conditionalFormatting sqref="AB717:AD717">
    <cfRule type="cellIs" dxfId="681" priority="1172" stopIfTrue="1" operator="equal">
      <formula>IF(AND(AR62387="",TODAY()&gt;AQ62387+90),"DERNIERE RELANCE","")</formula>
    </cfRule>
  </conditionalFormatting>
  <conditionalFormatting sqref="AD716">
    <cfRule type="cellIs" dxfId="680" priority="1161" stopIfTrue="1" operator="equal">
      <formula>"RELANCE GPA"</formula>
    </cfRule>
  </conditionalFormatting>
  <conditionalFormatting sqref="AB716:AD716">
    <cfRule type="cellIs" dxfId="679" priority="1162" stopIfTrue="1" operator="equal">
      <formula>IF(AND(#REF!="",TODAY()&gt;#REF!+31),"1ère RELANCE","")</formula>
    </cfRule>
  </conditionalFormatting>
  <conditionalFormatting sqref="AA716">
    <cfRule type="cellIs" dxfId="678" priority="1163" stopIfTrue="1" operator="equal">
      <formula>IF(AND(#REF!="",TODAY()&gt;#REF!+31),"1ère RELANCE","")</formula>
    </cfRule>
  </conditionalFormatting>
  <conditionalFormatting sqref="AB716:AD716">
    <cfRule type="cellIs" dxfId="677" priority="1164" stopIfTrue="1" operator="equal">
      <formula>IF(AND(AR62385="",TODAY()&gt;AQ62385+90),"DERNIERE RELANCE","")</formula>
    </cfRule>
  </conditionalFormatting>
  <conditionalFormatting sqref="AD715">
    <cfRule type="cellIs" dxfId="676" priority="1157" stopIfTrue="1" operator="equal">
      <formula>"RELANCE GPA"</formula>
    </cfRule>
  </conditionalFormatting>
  <conditionalFormatting sqref="AB715:AD715">
    <cfRule type="cellIs" dxfId="675" priority="1158" stopIfTrue="1" operator="equal">
      <formula>IF(AND(#REF!="",TODAY()&gt;#REF!+31),"1ère RELANCE","")</formula>
    </cfRule>
  </conditionalFormatting>
  <conditionalFormatting sqref="AA715">
    <cfRule type="cellIs" dxfId="674" priority="1159" stopIfTrue="1" operator="equal">
      <formula>IF(AND(#REF!="",TODAY()&gt;#REF!+31),"1ère RELANCE","")</formula>
    </cfRule>
  </conditionalFormatting>
  <conditionalFormatting sqref="AB715:AD715">
    <cfRule type="cellIs" dxfId="673" priority="1160" stopIfTrue="1" operator="equal">
      <formula>IF(AND(AR62384="",TODAY()&gt;AQ62384+90),"DERNIERE RELANCE","")</formula>
    </cfRule>
  </conditionalFormatting>
  <conditionalFormatting sqref="AD714">
    <cfRule type="cellIs" dxfId="672" priority="1153" stopIfTrue="1" operator="equal">
      <formula>"RELANCE GPA"</formula>
    </cfRule>
  </conditionalFormatting>
  <conditionalFormatting sqref="AB714:AD714">
    <cfRule type="cellIs" dxfId="671" priority="1154" stopIfTrue="1" operator="equal">
      <formula>IF(AND(#REF!="",TODAY()&gt;#REF!+31),"1ère RELANCE","")</formula>
    </cfRule>
  </conditionalFormatting>
  <conditionalFormatting sqref="AA714">
    <cfRule type="cellIs" dxfId="670" priority="1155" stopIfTrue="1" operator="equal">
      <formula>IF(AND(#REF!="",TODAY()&gt;#REF!+31),"1ère RELANCE","")</formula>
    </cfRule>
  </conditionalFormatting>
  <conditionalFormatting sqref="AB714:AD714">
    <cfRule type="cellIs" dxfId="669" priority="1156" stopIfTrue="1" operator="equal">
      <formula>IF(AND(AR62383="",TODAY()&gt;AQ62383+90),"DERNIERE RELANCE","")</formula>
    </cfRule>
  </conditionalFormatting>
  <conditionalFormatting sqref="AD713">
    <cfRule type="cellIs" dxfId="668" priority="1149" stopIfTrue="1" operator="equal">
      <formula>"RELANCE GPA"</formula>
    </cfRule>
  </conditionalFormatting>
  <conditionalFormatting sqref="AB713:AD713">
    <cfRule type="cellIs" dxfId="667" priority="1150" stopIfTrue="1" operator="equal">
      <formula>IF(AND(#REF!="",TODAY()&gt;#REF!+31),"1ère RELANCE","")</formula>
    </cfRule>
  </conditionalFormatting>
  <conditionalFormatting sqref="AA713">
    <cfRule type="cellIs" dxfId="666" priority="1151" stopIfTrue="1" operator="equal">
      <formula>IF(AND(#REF!="",TODAY()&gt;#REF!+31),"1ère RELANCE","")</formula>
    </cfRule>
  </conditionalFormatting>
  <conditionalFormatting sqref="AB713:AD713">
    <cfRule type="cellIs" dxfId="665" priority="1152" stopIfTrue="1" operator="equal">
      <formula>IF(AND(AR62382="",TODAY()&gt;AQ62382+90),"DERNIERE RELANCE","")</formula>
    </cfRule>
  </conditionalFormatting>
  <conditionalFormatting sqref="AD712">
    <cfRule type="cellIs" dxfId="664" priority="1145" stopIfTrue="1" operator="equal">
      <formula>"RELANCE GPA"</formula>
    </cfRule>
  </conditionalFormatting>
  <conditionalFormatting sqref="AB712:AD712">
    <cfRule type="cellIs" dxfId="663" priority="1146" stopIfTrue="1" operator="equal">
      <formula>IF(AND(#REF!="",TODAY()&gt;#REF!+31),"1ère RELANCE","")</formula>
    </cfRule>
  </conditionalFormatting>
  <conditionalFormatting sqref="AA712">
    <cfRule type="cellIs" dxfId="662" priority="1147" stopIfTrue="1" operator="equal">
      <formula>IF(AND(#REF!="",TODAY()&gt;#REF!+31),"1ère RELANCE","")</formula>
    </cfRule>
  </conditionalFormatting>
  <conditionalFormatting sqref="AB712:AD712">
    <cfRule type="cellIs" dxfId="661" priority="1148" stopIfTrue="1" operator="equal">
      <formula>IF(AND(AR62381="",TODAY()&gt;AQ62381+90),"DERNIERE RELANCE","")</formula>
    </cfRule>
  </conditionalFormatting>
  <conditionalFormatting sqref="AD711">
    <cfRule type="cellIs" dxfId="660" priority="1141" stopIfTrue="1" operator="equal">
      <formula>"RELANCE GPA"</formula>
    </cfRule>
  </conditionalFormatting>
  <conditionalFormatting sqref="AB711:AD711">
    <cfRule type="cellIs" dxfId="659" priority="1142" stopIfTrue="1" operator="equal">
      <formula>IF(AND(#REF!="",TODAY()&gt;#REF!+31),"1ère RELANCE","")</formula>
    </cfRule>
  </conditionalFormatting>
  <conditionalFormatting sqref="AA711">
    <cfRule type="cellIs" dxfId="658" priority="1143" stopIfTrue="1" operator="equal">
      <formula>IF(AND(#REF!="",TODAY()&gt;#REF!+31),"1ère RELANCE","")</formula>
    </cfRule>
  </conditionalFormatting>
  <conditionalFormatting sqref="AB711:AD711">
    <cfRule type="cellIs" dxfId="657" priority="1144" stopIfTrue="1" operator="equal">
      <formula>IF(AND(AR62380="",TODAY()&gt;AQ62380+90),"DERNIERE RELANCE","")</formula>
    </cfRule>
  </conditionalFormatting>
  <conditionalFormatting sqref="AD710">
    <cfRule type="cellIs" dxfId="656" priority="1137" stopIfTrue="1" operator="equal">
      <formula>"RELANCE GPA"</formula>
    </cfRule>
  </conditionalFormatting>
  <conditionalFormatting sqref="AB710:AD710">
    <cfRule type="cellIs" dxfId="655" priority="1138" stopIfTrue="1" operator="equal">
      <formula>IF(AND(#REF!="",TODAY()&gt;#REF!+31),"1ère RELANCE","")</formula>
    </cfRule>
  </conditionalFormatting>
  <conditionalFormatting sqref="AA710">
    <cfRule type="cellIs" dxfId="654" priority="1139" stopIfTrue="1" operator="equal">
      <formula>IF(AND(#REF!="",TODAY()&gt;#REF!+31),"1ère RELANCE","")</formula>
    </cfRule>
  </conditionalFormatting>
  <conditionalFormatting sqref="AB710:AD710">
    <cfRule type="cellIs" dxfId="653" priority="1140" stopIfTrue="1" operator="equal">
      <formula>IF(AND(AR62379="",TODAY()&gt;AQ62379+90),"DERNIERE RELANCE","")</formula>
    </cfRule>
  </conditionalFormatting>
  <conditionalFormatting sqref="AD709">
    <cfRule type="cellIs" dxfId="652" priority="1133" stopIfTrue="1" operator="equal">
      <formula>"RELANCE GPA"</formula>
    </cfRule>
  </conditionalFormatting>
  <conditionalFormatting sqref="AB709:AD709">
    <cfRule type="cellIs" dxfId="651" priority="1134" stopIfTrue="1" operator="equal">
      <formula>IF(AND(#REF!="",TODAY()&gt;#REF!+31),"1ère RELANCE","")</formula>
    </cfRule>
  </conditionalFormatting>
  <conditionalFormatting sqref="AA709">
    <cfRule type="cellIs" dxfId="650" priority="1135" stopIfTrue="1" operator="equal">
      <formula>IF(AND(#REF!="",TODAY()&gt;#REF!+31),"1ère RELANCE","")</formula>
    </cfRule>
  </conditionalFormatting>
  <conditionalFormatting sqref="AB709:AD709">
    <cfRule type="cellIs" dxfId="649" priority="1136" stopIfTrue="1" operator="equal">
      <formula>IF(AND(AR62378="",TODAY()&gt;AQ62378+90),"DERNIERE RELANCE","")</formula>
    </cfRule>
  </conditionalFormatting>
  <conditionalFormatting sqref="AD708">
    <cfRule type="cellIs" dxfId="648" priority="1129" stopIfTrue="1" operator="equal">
      <formula>"RELANCE GPA"</formula>
    </cfRule>
  </conditionalFormatting>
  <conditionalFormatting sqref="AB708:AD708">
    <cfRule type="cellIs" dxfId="647" priority="1130" stopIfTrue="1" operator="equal">
      <formula>IF(AND(#REF!="",TODAY()&gt;#REF!+31),"1ère RELANCE","")</formula>
    </cfRule>
  </conditionalFormatting>
  <conditionalFormatting sqref="AA708">
    <cfRule type="cellIs" dxfId="646" priority="1131" stopIfTrue="1" operator="equal">
      <formula>IF(AND(#REF!="",TODAY()&gt;#REF!+31),"1ère RELANCE","")</formula>
    </cfRule>
  </conditionalFormatting>
  <conditionalFormatting sqref="AB708:AD708">
    <cfRule type="cellIs" dxfId="645" priority="1132" stopIfTrue="1" operator="equal">
      <formula>IF(AND(AR62377="",TODAY()&gt;AQ62377+90),"DERNIERE RELANCE","")</formula>
    </cfRule>
  </conditionalFormatting>
  <conditionalFormatting sqref="AD707">
    <cfRule type="cellIs" dxfId="644" priority="1125" stopIfTrue="1" operator="equal">
      <formula>"RELANCE GPA"</formula>
    </cfRule>
  </conditionalFormatting>
  <conditionalFormatting sqref="AB707:AD707">
    <cfRule type="cellIs" dxfId="643" priority="1126" stopIfTrue="1" operator="equal">
      <formula>IF(AND(#REF!="",TODAY()&gt;#REF!+31),"1ère RELANCE","")</formula>
    </cfRule>
  </conditionalFormatting>
  <conditionalFormatting sqref="AA707">
    <cfRule type="cellIs" dxfId="642" priority="1127" stopIfTrue="1" operator="equal">
      <formula>IF(AND(#REF!="",TODAY()&gt;#REF!+31),"1ère RELANCE","")</formula>
    </cfRule>
  </conditionalFormatting>
  <conditionalFormatting sqref="AB707:AD707">
    <cfRule type="cellIs" dxfId="641" priority="1128" stopIfTrue="1" operator="equal">
      <formula>IF(AND(AR62376="",TODAY()&gt;AQ62376+90),"DERNIERE RELANCE","")</formula>
    </cfRule>
  </conditionalFormatting>
  <conditionalFormatting sqref="AD706">
    <cfRule type="cellIs" dxfId="640" priority="1121" stopIfTrue="1" operator="equal">
      <formula>"RELANCE GPA"</formula>
    </cfRule>
  </conditionalFormatting>
  <conditionalFormatting sqref="AB706:AD706">
    <cfRule type="cellIs" dxfId="639" priority="1122" stopIfTrue="1" operator="equal">
      <formula>IF(AND(#REF!="",TODAY()&gt;#REF!+31),"1ère RELANCE","")</formula>
    </cfRule>
  </conditionalFormatting>
  <conditionalFormatting sqref="AA706">
    <cfRule type="cellIs" dxfId="638" priority="1123" stopIfTrue="1" operator="equal">
      <formula>IF(AND(#REF!="",TODAY()&gt;#REF!+31),"1ère RELANCE","")</formula>
    </cfRule>
  </conditionalFormatting>
  <conditionalFormatting sqref="AB706:AD706">
    <cfRule type="cellIs" dxfId="637" priority="1124" stopIfTrue="1" operator="equal">
      <formula>IF(AND(AR62375="",TODAY()&gt;AQ62375+90),"DERNIERE RELANCE","")</formula>
    </cfRule>
  </conditionalFormatting>
  <conditionalFormatting sqref="AD705">
    <cfRule type="cellIs" dxfId="636" priority="1117" stopIfTrue="1" operator="equal">
      <formula>"RELANCE GPA"</formula>
    </cfRule>
  </conditionalFormatting>
  <conditionalFormatting sqref="AB705:AD705">
    <cfRule type="cellIs" dxfId="635" priority="1118" stopIfTrue="1" operator="equal">
      <formula>IF(AND(#REF!="",TODAY()&gt;#REF!+31),"1ère RELANCE","")</formula>
    </cfRule>
  </conditionalFormatting>
  <conditionalFormatting sqref="AA705">
    <cfRule type="cellIs" dxfId="634" priority="1119" stopIfTrue="1" operator="equal">
      <formula>IF(AND(#REF!="",TODAY()&gt;#REF!+31),"1ère RELANCE","")</formula>
    </cfRule>
  </conditionalFormatting>
  <conditionalFormatting sqref="AB705:AD705">
    <cfRule type="cellIs" dxfId="633" priority="1120" stopIfTrue="1" operator="equal">
      <formula>IF(AND(AR62374="",TODAY()&gt;AQ62374+90),"DERNIERE RELANCE","")</formula>
    </cfRule>
  </conditionalFormatting>
  <conditionalFormatting sqref="AD704">
    <cfRule type="cellIs" dxfId="632" priority="1113" stopIfTrue="1" operator="equal">
      <formula>"RELANCE GPA"</formula>
    </cfRule>
  </conditionalFormatting>
  <conditionalFormatting sqref="AB704:AD704">
    <cfRule type="cellIs" dxfId="631" priority="1114" stopIfTrue="1" operator="equal">
      <formula>IF(AND(#REF!="",TODAY()&gt;#REF!+31),"1ère RELANCE","")</formula>
    </cfRule>
  </conditionalFormatting>
  <conditionalFormatting sqref="AA704">
    <cfRule type="cellIs" dxfId="630" priority="1115" stopIfTrue="1" operator="equal">
      <formula>IF(AND(#REF!="",TODAY()&gt;#REF!+31),"1ère RELANCE","")</formula>
    </cfRule>
  </conditionalFormatting>
  <conditionalFormatting sqref="AB704:AD704">
    <cfRule type="cellIs" dxfId="629" priority="1116" stopIfTrue="1" operator="equal">
      <formula>IF(AND(AR62373="",TODAY()&gt;AQ62373+90),"DERNIERE RELANCE","")</formula>
    </cfRule>
  </conditionalFormatting>
  <conditionalFormatting sqref="AD703">
    <cfRule type="cellIs" dxfId="628" priority="1109" stopIfTrue="1" operator="equal">
      <formula>"RELANCE GPA"</formula>
    </cfRule>
  </conditionalFormatting>
  <conditionalFormatting sqref="AB703:AD703">
    <cfRule type="cellIs" dxfId="627" priority="1110" stopIfTrue="1" operator="equal">
      <formula>IF(AND(#REF!="",TODAY()&gt;#REF!+31),"1ère RELANCE","")</formula>
    </cfRule>
  </conditionalFormatting>
  <conditionalFormatting sqref="AA703">
    <cfRule type="cellIs" dxfId="626" priority="1111" stopIfTrue="1" operator="equal">
      <formula>IF(AND(#REF!="",TODAY()&gt;#REF!+31),"1ère RELANCE","")</formula>
    </cfRule>
  </conditionalFormatting>
  <conditionalFormatting sqref="AB703:AD703">
    <cfRule type="cellIs" dxfId="625" priority="1112" stopIfTrue="1" operator="equal">
      <formula>IF(AND(AR62372="",TODAY()&gt;AQ62372+90),"DERNIERE RELANCE","")</formula>
    </cfRule>
  </conditionalFormatting>
  <conditionalFormatting sqref="AD702">
    <cfRule type="cellIs" dxfId="624" priority="1105" stopIfTrue="1" operator="equal">
      <formula>"RELANCE GPA"</formula>
    </cfRule>
  </conditionalFormatting>
  <conditionalFormatting sqref="AB702:AD702">
    <cfRule type="cellIs" dxfId="623" priority="1106" stopIfTrue="1" operator="equal">
      <formula>IF(AND(#REF!="",TODAY()&gt;#REF!+31),"1ère RELANCE","")</formula>
    </cfRule>
  </conditionalFormatting>
  <conditionalFormatting sqref="AA702">
    <cfRule type="cellIs" dxfId="622" priority="1107" stopIfTrue="1" operator="equal">
      <formula>IF(AND(#REF!="",TODAY()&gt;#REF!+31),"1ère RELANCE","")</formula>
    </cfRule>
  </conditionalFormatting>
  <conditionalFormatting sqref="AB702:AD702">
    <cfRule type="cellIs" dxfId="621" priority="1108" stopIfTrue="1" operator="equal">
      <formula>IF(AND(AR62371="",TODAY()&gt;AQ62371+90),"DERNIERE RELANCE","")</formula>
    </cfRule>
  </conditionalFormatting>
  <conditionalFormatting sqref="AD701">
    <cfRule type="cellIs" dxfId="620" priority="1101" stopIfTrue="1" operator="equal">
      <formula>"RELANCE GPA"</formula>
    </cfRule>
  </conditionalFormatting>
  <conditionalFormatting sqref="AB701:AD701">
    <cfRule type="cellIs" dxfId="619" priority="1102" stopIfTrue="1" operator="equal">
      <formula>IF(AND(#REF!="",TODAY()&gt;#REF!+31),"1ère RELANCE","")</formula>
    </cfRule>
  </conditionalFormatting>
  <conditionalFormatting sqref="AA701">
    <cfRule type="cellIs" dxfId="618" priority="1103" stopIfTrue="1" operator="equal">
      <formula>IF(AND(#REF!="",TODAY()&gt;#REF!+31),"1ère RELANCE","")</formula>
    </cfRule>
  </conditionalFormatting>
  <conditionalFormatting sqref="AB701:AD701">
    <cfRule type="cellIs" dxfId="617" priority="1104" stopIfTrue="1" operator="equal">
      <formula>IF(AND(AR62370="",TODAY()&gt;AQ62370+90),"DERNIERE RELANCE","")</formula>
    </cfRule>
  </conditionalFormatting>
  <conditionalFormatting sqref="AD700">
    <cfRule type="cellIs" dxfId="616" priority="1097" stopIfTrue="1" operator="equal">
      <formula>"RELANCE GPA"</formula>
    </cfRule>
  </conditionalFormatting>
  <conditionalFormatting sqref="AB700:AD700">
    <cfRule type="cellIs" dxfId="615" priority="1098" stopIfTrue="1" operator="equal">
      <formula>IF(AND(#REF!="",TODAY()&gt;#REF!+31),"1ère RELANCE","")</formula>
    </cfRule>
  </conditionalFormatting>
  <conditionalFormatting sqref="AA700">
    <cfRule type="cellIs" dxfId="614" priority="1099" stopIfTrue="1" operator="equal">
      <formula>IF(AND(#REF!="",TODAY()&gt;#REF!+31),"1ère RELANCE","")</formula>
    </cfRule>
  </conditionalFormatting>
  <conditionalFormatting sqref="AB700:AD700">
    <cfRule type="cellIs" dxfId="613" priority="1100" stopIfTrue="1" operator="equal">
      <formula>IF(AND(AR62369="",TODAY()&gt;AQ62369+90),"DERNIERE RELANCE","")</formula>
    </cfRule>
  </conditionalFormatting>
  <conditionalFormatting sqref="AD699">
    <cfRule type="cellIs" dxfId="612" priority="1089" stopIfTrue="1" operator="equal">
      <formula>"RELANCE GPA"</formula>
    </cfRule>
  </conditionalFormatting>
  <conditionalFormatting sqref="AB699:AD699">
    <cfRule type="cellIs" dxfId="611" priority="1090" stopIfTrue="1" operator="equal">
      <formula>IF(AND(#REF!="",TODAY()&gt;#REF!+31),"1ère RELANCE","")</formula>
    </cfRule>
  </conditionalFormatting>
  <conditionalFormatting sqref="AA699">
    <cfRule type="cellIs" dxfId="610" priority="1091" stopIfTrue="1" operator="equal">
      <formula>IF(AND(#REF!="",TODAY()&gt;#REF!+31),"1ère RELANCE","")</formula>
    </cfRule>
  </conditionalFormatting>
  <conditionalFormatting sqref="AB699:AD699">
    <cfRule type="cellIs" dxfId="609" priority="1092" stopIfTrue="1" operator="equal">
      <formula>IF(AND(AR62367="",TODAY()&gt;AQ62367+90),"DERNIERE RELANCE","")</formula>
    </cfRule>
  </conditionalFormatting>
  <conditionalFormatting sqref="AD698">
    <cfRule type="cellIs" dxfId="608" priority="1081" stopIfTrue="1" operator="equal">
      <formula>"RELANCE GPA"</formula>
    </cfRule>
  </conditionalFormatting>
  <conditionalFormatting sqref="AB698:AD698">
    <cfRule type="cellIs" dxfId="607" priority="1082" stopIfTrue="1" operator="equal">
      <formula>IF(AND(#REF!="",TODAY()&gt;#REF!+31),"1ère RELANCE","")</formula>
    </cfRule>
  </conditionalFormatting>
  <conditionalFormatting sqref="AA698">
    <cfRule type="cellIs" dxfId="606" priority="1083" stopIfTrue="1" operator="equal">
      <formula>IF(AND(#REF!="",TODAY()&gt;#REF!+31),"1ère RELANCE","")</formula>
    </cfRule>
  </conditionalFormatting>
  <conditionalFormatting sqref="AB698:AD698">
    <cfRule type="cellIs" dxfId="605" priority="1084" stopIfTrue="1" operator="equal">
      <formula>IF(AND(AR62365="",TODAY()&gt;AQ62365+90),"DERNIERE RELANCE","")</formula>
    </cfRule>
  </conditionalFormatting>
  <conditionalFormatting sqref="AD697">
    <cfRule type="cellIs" dxfId="604" priority="1073" stopIfTrue="1" operator="equal">
      <formula>"RELANCE GPA"</formula>
    </cfRule>
  </conditionalFormatting>
  <conditionalFormatting sqref="AB697:AD697">
    <cfRule type="cellIs" dxfId="603" priority="1074" stopIfTrue="1" operator="equal">
      <formula>IF(AND(#REF!="",TODAY()&gt;#REF!+31),"1ère RELANCE","")</formula>
    </cfRule>
  </conditionalFormatting>
  <conditionalFormatting sqref="AA697">
    <cfRule type="cellIs" dxfId="602" priority="1075" stopIfTrue="1" operator="equal">
      <formula>IF(AND(#REF!="",TODAY()&gt;#REF!+31),"1ère RELANCE","")</formula>
    </cfRule>
  </conditionalFormatting>
  <conditionalFormatting sqref="AB697:AD697">
    <cfRule type="cellIs" dxfId="601" priority="1076" stopIfTrue="1" operator="equal">
      <formula>IF(AND(AR62363="",TODAY()&gt;AQ62363+90),"DERNIERE RELANCE","")</formula>
    </cfRule>
  </conditionalFormatting>
  <conditionalFormatting sqref="AD696">
    <cfRule type="cellIs" dxfId="600" priority="1069" stopIfTrue="1" operator="equal">
      <formula>"RELANCE GPA"</formula>
    </cfRule>
  </conditionalFormatting>
  <conditionalFormatting sqref="AB696:AD696">
    <cfRule type="cellIs" dxfId="599" priority="1070" stopIfTrue="1" operator="equal">
      <formula>IF(AND(#REF!="",TODAY()&gt;#REF!+31),"1ère RELANCE","")</formula>
    </cfRule>
  </conditionalFormatting>
  <conditionalFormatting sqref="AA696">
    <cfRule type="cellIs" dxfId="598" priority="1071" stopIfTrue="1" operator="equal">
      <formula>IF(AND(#REF!="",TODAY()&gt;#REF!+31),"1ère RELANCE","")</formula>
    </cfRule>
  </conditionalFormatting>
  <conditionalFormatting sqref="AB696:AD696">
    <cfRule type="cellIs" dxfId="597" priority="1072" stopIfTrue="1" operator="equal">
      <formula>IF(AND(AR62362="",TODAY()&gt;AQ62362+90),"DERNIERE RELANCE","")</formula>
    </cfRule>
  </conditionalFormatting>
  <conditionalFormatting sqref="AD695">
    <cfRule type="cellIs" dxfId="596" priority="1065" stopIfTrue="1" operator="equal">
      <formula>"RELANCE GPA"</formula>
    </cfRule>
  </conditionalFormatting>
  <conditionalFormatting sqref="AB695:AD695">
    <cfRule type="cellIs" dxfId="595" priority="1066" stopIfTrue="1" operator="equal">
      <formula>IF(AND(#REF!="",TODAY()&gt;#REF!+31),"1ère RELANCE","")</formula>
    </cfRule>
  </conditionalFormatting>
  <conditionalFormatting sqref="AA695">
    <cfRule type="cellIs" dxfId="594" priority="1067" stopIfTrue="1" operator="equal">
      <formula>IF(AND(#REF!="",TODAY()&gt;#REF!+31),"1ère RELANCE","")</formula>
    </cfRule>
  </conditionalFormatting>
  <conditionalFormatting sqref="AB695:AD695">
    <cfRule type="cellIs" dxfId="593" priority="1068" stopIfTrue="1" operator="equal">
      <formula>IF(AND(AR62361="",TODAY()&gt;AQ62361+90),"DERNIERE RELANCE","")</formula>
    </cfRule>
  </conditionalFormatting>
  <conditionalFormatting sqref="AD694">
    <cfRule type="cellIs" dxfId="592" priority="1061" stopIfTrue="1" operator="equal">
      <formula>"RELANCE GPA"</formula>
    </cfRule>
  </conditionalFormatting>
  <conditionalFormatting sqref="AB694:AD694">
    <cfRule type="cellIs" dxfId="591" priority="1062" stopIfTrue="1" operator="equal">
      <formula>IF(AND(#REF!="",TODAY()&gt;#REF!+31),"1ère RELANCE","")</formula>
    </cfRule>
  </conditionalFormatting>
  <conditionalFormatting sqref="AA694">
    <cfRule type="cellIs" dxfId="590" priority="1063" stopIfTrue="1" operator="equal">
      <formula>IF(AND(#REF!="",TODAY()&gt;#REF!+31),"1ère RELANCE","")</formula>
    </cfRule>
  </conditionalFormatting>
  <conditionalFormatting sqref="AB694:AD694">
    <cfRule type="cellIs" dxfId="589" priority="1064" stopIfTrue="1" operator="equal">
      <formula>IF(AND(AR62360="",TODAY()&gt;AQ62360+90),"DERNIERE RELANCE","")</formula>
    </cfRule>
  </conditionalFormatting>
  <conditionalFormatting sqref="AD693">
    <cfRule type="cellIs" dxfId="588" priority="1049" stopIfTrue="1" operator="equal">
      <formula>"RELANCE GPA"</formula>
    </cfRule>
  </conditionalFormatting>
  <conditionalFormatting sqref="AB693:AD693">
    <cfRule type="cellIs" dxfId="587" priority="1050" stopIfTrue="1" operator="equal">
      <formula>IF(AND(#REF!="",TODAY()&gt;#REF!+31),"1ère RELANCE","")</formula>
    </cfRule>
  </conditionalFormatting>
  <conditionalFormatting sqref="AA693">
    <cfRule type="cellIs" dxfId="586" priority="1051" stopIfTrue="1" operator="equal">
      <formula>IF(AND(#REF!="",TODAY()&gt;#REF!+31),"1ère RELANCE","")</formula>
    </cfRule>
  </conditionalFormatting>
  <conditionalFormatting sqref="AB693:AD693">
    <cfRule type="cellIs" dxfId="585" priority="1052" stopIfTrue="1" operator="equal">
      <formula>IF(AND(AR62357="",TODAY()&gt;AQ62357+90),"DERNIERE RELANCE","")</formula>
    </cfRule>
  </conditionalFormatting>
  <conditionalFormatting sqref="AD692">
    <cfRule type="cellIs" dxfId="584" priority="1045" stopIfTrue="1" operator="equal">
      <formula>"RELANCE GPA"</formula>
    </cfRule>
  </conditionalFormatting>
  <conditionalFormatting sqref="AB692:AD692">
    <cfRule type="cellIs" dxfId="583" priority="1046" stopIfTrue="1" operator="equal">
      <formula>IF(AND(#REF!="",TODAY()&gt;#REF!+31),"1ère RELANCE","")</formula>
    </cfRule>
  </conditionalFormatting>
  <conditionalFormatting sqref="AA692">
    <cfRule type="cellIs" dxfId="582" priority="1047" stopIfTrue="1" operator="equal">
      <formula>IF(AND(#REF!="",TODAY()&gt;#REF!+31),"1ère RELANCE","")</formula>
    </cfRule>
  </conditionalFormatting>
  <conditionalFormatting sqref="AB692:AD692">
    <cfRule type="cellIs" dxfId="581" priority="1048" stopIfTrue="1" operator="equal">
      <formula>IF(AND(AR62356="",TODAY()&gt;AQ62356+90),"DERNIERE RELANCE","")</formula>
    </cfRule>
  </conditionalFormatting>
  <conditionalFormatting sqref="AD691">
    <cfRule type="cellIs" dxfId="580" priority="1041" stopIfTrue="1" operator="equal">
      <formula>"RELANCE GPA"</formula>
    </cfRule>
  </conditionalFormatting>
  <conditionalFormatting sqref="AB691:AD691">
    <cfRule type="cellIs" dxfId="579" priority="1042" stopIfTrue="1" operator="equal">
      <formula>IF(AND(#REF!="",TODAY()&gt;#REF!+31),"1ère RELANCE","")</formula>
    </cfRule>
  </conditionalFormatting>
  <conditionalFormatting sqref="AA691">
    <cfRule type="cellIs" dxfId="578" priority="1043" stopIfTrue="1" operator="equal">
      <formula>IF(AND(#REF!="",TODAY()&gt;#REF!+31),"1ère RELANCE","")</formula>
    </cfRule>
  </conditionalFormatting>
  <conditionalFormatting sqref="AB691:AD691">
    <cfRule type="cellIs" dxfId="577" priority="1044" stopIfTrue="1" operator="equal">
      <formula>IF(AND(AR62355="",TODAY()&gt;AQ62355+90),"DERNIERE RELANCE","")</formula>
    </cfRule>
  </conditionalFormatting>
  <conditionalFormatting sqref="AD690">
    <cfRule type="cellIs" dxfId="576" priority="1037" stopIfTrue="1" operator="equal">
      <formula>"RELANCE GPA"</formula>
    </cfRule>
  </conditionalFormatting>
  <conditionalFormatting sqref="AB690:AD690">
    <cfRule type="cellIs" dxfId="575" priority="1038" stopIfTrue="1" operator="equal">
      <formula>IF(AND(#REF!="",TODAY()&gt;#REF!+31),"1ère RELANCE","")</formula>
    </cfRule>
  </conditionalFormatting>
  <conditionalFormatting sqref="AA690">
    <cfRule type="cellIs" dxfId="574" priority="1039" stopIfTrue="1" operator="equal">
      <formula>IF(AND(#REF!="",TODAY()&gt;#REF!+31),"1ère RELANCE","")</formula>
    </cfRule>
  </conditionalFormatting>
  <conditionalFormatting sqref="AB690:AD690">
    <cfRule type="cellIs" dxfId="573" priority="1040" stopIfTrue="1" operator="equal">
      <formula>IF(AND(AR62354="",TODAY()&gt;AQ62354+90),"DERNIERE RELANCE","")</formula>
    </cfRule>
  </conditionalFormatting>
  <conditionalFormatting sqref="AD689">
    <cfRule type="cellIs" dxfId="572" priority="1033" stopIfTrue="1" operator="equal">
      <formula>"RELANCE GPA"</formula>
    </cfRule>
  </conditionalFormatting>
  <conditionalFormatting sqref="AB689:AD689">
    <cfRule type="cellIs" dxfId="571" priority="1034" stopIfTrue="1" operator="equal">
      <formula>IF(AND(#REF!="",TODAY()&gt;#REF!+31),"1ère RELANCE","")</formula>
    </cfRule>
  </conditionalFormatting>
  <conditionalFormatting sqref="AA689">
    <cfRule type="cellIs" dxfId="570" priority="1035" stopIfTrue="1" operator="equal">
      <formula>IF(AND(#REF!="",TODAY()&gt;#REF!+31),"1ère RELANCE","")</formula>
    </cfRule>
  </conditionalFormatting>
  <conditionalFormatting sqref="AB689:AD689">
    <cfRule type="cellIs" dxfId="569" priority="1036" stopIfTrue="1" operator="equal">
      <formula>IF(AND(AR62353="",TODAY()&gt;AQ62353+90),"DERNIERE RELANCE","")</formula>
    </cfRule>
  </conditionalFormatting>
  <conditionalFormatting sqref="AD688">
    <cfRule type="cellIs" dxfId="568" priority="1029" stopIfTrue="1" operator="equal">
      <formula>"RELANCE GPA"</formula>
    </cfRule>
  </conditionalFormatting>
  <conditionalFormatting sqref="AB688:AD688">
    <cfRule type="cellIs" dxfId="567" priority="1030" stopIfTrue="1" operator="equal">
      <formula>IF(AND(#REF!="",TODAY()&gt;#REF!+31),"1ère RELANCE","")</formula>
    </cfRule>
  </conditionalFormatting>
  <conditionalFormatting sqref="AA688">
    <cfRule type="cellIs" dxfId="566" priority="1031" stopIfTrue="1" operator="equal">
      <formula>IF(AND(#REF!="",TODAY()&gt;#REF!+31),"1ère RELANCE","")</formula>
    </cfRule>
  </conditionalFormatting>
  <conditionalFormatting sqref="AB688:AD688">
    <cfRule type="cellIs" dxfId="565" priority="1032" stopIfTrue="1" operator="equal">
      <formula>IF(AND(AR62352="",TODAY()&gt;AQ62352+90),"DERNIERE RELANCE","")</formula>
    </cfRule>
  </conditionalFormatting>
  <conditionalFormatting sqref="AD687">
    <cfRule type="cellIs" dxfId="564" priority="1025" stopIfTrue="1" operator="equal">
      <formula>"RELANCE GPA"</formula>
    </cfRule>
  </conditionalFormatting>
  <conditionalFormatting sqref="AB687:AD687">
    <cfRule type="cellIs" dxfId="563" priority="1026" stopIfTrue="1" operator="equal">
      <formula>IF(AND(#REF!="",TODAY()&gt;#REF!+31),"1ère RELANCE","")</formula>
    </cfRule>
  </conditionalFormatting>
  <conditionalFormatting sqref="AA687">
    <cfRule type="cellIs" dxfId="562" priority="1027" stopIfTrue="1" operator="equal">
      <formula>IF(AND(#REF!="",TODAY()&gt;#REF!+31),"1ère RELANCE","")</formula>
    </cfRule>
  </conditionalFormatting>
  <conditionalFormatting sqref="AB687:AD687">
    <cfRule type="cellIs" dxfId="561" priority="1028" stopIfTrue="1" operator="equal">
      <formula>IF(AND(AR62351="",TODAY()&gt;AQ62351+90),"DERNIERE RELANCE","")</formula>
    </cfRule>
  </conditionalFormatting>
  <conditionalFormatting sqref="AD686">
    <cfRule type="cellIs" dxfId="560" priority="1021" stopIfTrue="1" operator="equal">
      <formula>"RELANCE GPA"</formula>
    </cfRule>
  </conditionalFormatting>
  <conditionalFormatting sqref="AB686:AD686">
    <cfRule type="cellIs" dxfId="559" priority="1022" stopIfTrue="1" operator="equal">
      <formula>IF(AND(#REF!="",TODAY()&gt;#REF!+31),"1ère RELANCE","")</formula>
    </cfRule>
  </conditionalFormatting>
  <conditionalFormatting sqref="AA686">
    <cfRule type="cellIs" dxfId="558" priority="1023" stopIfTrue="1" operator="equal">
      <formula>IF(AND(#REF!="",TODAY()&gt;#REF!+31),"1ère RELANCE","")</formula>
    </cfRule>
  </conditionalFormatting>
  <conditionalFormatting sqref="AB686:AD686">
    <cfRule type="cellIs" dxfId="557" priority="1024" stopIfTrue="1" operator="equal">
      <formula>IF(AND(AR62350="",TODAY()&gt;AQ62350+90),"DERNIERE RELANCE","")</formula>
    </cfRule>
  </conditionalFormatting>
  <conditionalFormatting sqref="AD685">
    <cfRule type="cellIs" dxfId="556" priority="1017" stopIfTrue="1" operator="equal">
      <formula>"RELANCE GPA"</formula>
    </cfRule>
  </conditionalFormatting>
  <conditionalFormatting sqref="AB685:AD685">
    <cfRule type="cellIs" dxfId="555" priority="1018" stopIfTrue="1" operator="equal">
      <formula>IF(AND(#REF!="",TODAY()&gt;#REF!+31),"1ère RELANCE","")</formula>
    </cfRule>
  </conditionalFormatting>
  <conditionalFormatting sqref="AA685">
    <cfRule type="cellIs" dxfId="554" priority="1019" stopIfTrue="1" operator="equal">
      <formula>IF(AND(#REF!="",TODAY()&gt;#REF!+31),"1ère RELANCE","")</formula>
    </cfRule>
  </conditionalFormatting>
  <conditionalFormatting sqref="AB685:AD685">
    <cfRule type="cellIs" dxfId="553" priority="1020" stopIfTrue="1" operator="equal">
      <formula>IF(AND(AR62349="",TODAY()&gt;AQ62349+90),"DERNIERE RELANCE","")</formula>
    </cfRule>
  </conditionalFormatting>
  <conditionalFormatting sqref="AD684">
    <cfRule type="cellIs" dxfId="552" priority="1013" stopIfTrue="1" operator="equal">
      <formula>"RELANCE GPA"</formula>
    </cfRule>
  </conditionalFormatting>
  <conditionalFormatting sqref="AB684:AD684">
    <cfRule type="cellIs" dxfId="551" priority="1014" stopIfTrue="1" operator="equal">
      <formula>IF(AND(#REF!="",TODAY()&gt;#REF!+31),"1ère RELANCE","")</formula>
    </cfRule>
  </conditionalFormatting>
  <conditionalFormatting sqref="AA684">
    <cfRule type="cellIs" dxfId="550" priority="1015" stopIfTrue="1" operator="equal">
      <formula>IF(AND(#REF!="",TODAY()&gt;#REF!+31),"1ère RELANCE","")</formula>
    </cfRule>
  </conditionalFormatting>
  <conditionalFormatting sqref="AB684:AD684">
    <cfRule type="cellIs" dxfId="549" priority="1016" stopIfTrue="1" operator="equal">
      <formula>IF(AND(AR62348="",TODAY()&gt;AQ62348+90),"DERNIERE RELANCE","")</formula>
    </cfRule>
  </conditionalFormatting>
  <conditionalFormatting sqref="AD683">
    <cfRule type="cellIs" dxfId="548" priority="1005" stopIfTrue="1" operator="equal">
      <formula>"RELANCE GPA"</formula>
    </cfRule>
  </conditionalFormatting>
  <conditionalFormatting sqref="AB683:AD683">
    <cfRule type="cellIs" dxfId="547" priority="1006" stopIfTrue="1" operator="equal">
      <formula>IF(AND(#REF!="",TODAY()&gt;#REF!+31),"1ère RELANCE","")</formula>
    </cfRule>
  </conditionalFormatting>
  <conditionalFormatting sqref="AA683">
    <cfRule type="cellIs" dxfId="546" priority="1007" stopIfTrue="1" operator="equal">
      <formula>IF(AND(#REF!="",TODAY()&gt;#REF!+31),"1ère RELANCE","")</formula>
    </cfRule>
  </conditionalFormatting>
  <conditionalFormatting sqref="AB683:AD683">
    <cfRule type="cellIs" dxfId="545" priority="1008" stopIfTrue="1" operator="equal">
      <formula>IF(AND(AR62346="",TODAY()&gt;AQ62346+90),"DERNIERE RELANCE","")</formula>
    </cfRule>
  </conditionalFormatting>
  <conditionalFormatting sqref="AD682">
    <cfRule type="cellIs" dxfId="544" priority="989" stopIfTrue="1" operator="equal">
      <formula>"RELANCE GPA"</formula>
    </cfRule>
  </conditionalFormatting>
  <conditionalFormatting sqref="AB682:AD682">
    <cfRule type="cellIs" dxfId="543" priority="990" stopIfTrue="1" operator="equal">
      <formula>IF(AND(#REF!="",TODAY()&gt;#REF!+31),"1ère RELANCE","")</formula>
    </cfRule>
  </conditionalFormatting>
  <conditionalFormatting sqref="AA682">
    <cfRule type="cellIs" dxfId="542" priority="991" stopIfTrue="1" operator="equal">
      <formula>IF(AND(#REF!="",TODAY()&gt;#REF!+31),"1ère RELANCE","")</formula>
    </cfRule>
  </conditionalFormatting>
  <conditionalFormatting sqref="AB682:AD682">
    <cfRule type="cellIs" dxfId="541" priority="992" stopIfTrue="1" operator="equal">
      <formula>IF(AND(AR62342="",TODAY()&gt;AQ62342+90),"DERNIERE RELANCE","")</formula>
    </cfRule>
  </conditionalFormatting>
  <conditionalFormatting sqref="AD681">
    <cfRule type="cellIs" dxfId="540" priority="985" stopIfTrue="1" operator="equal">
      <formula>"RELANCE GPA"</formula>
    </cfRule>
  </conditionalFormatting>
  <conditionalFormatting sqref="AB681:AD681">
    <cfRule type="cellIs" dxfId="539" priority="986" stopIfTrue="1" operator="equal">
      <formula>IF(AND(#REF!="",TODAY()&gt;#REF!+31),"1ère RELANCE","")</formula>
    </cfRule>
  </conditionalFormatting>
  <conditionalFormatting sqref="AA681">
    <cfRule type="cellIs" dxfId="538" priority="987" stopIfTrue="1" operator="equal">
      <formula>IF(AND(#REF!="",TODAY()&gt;#REF!+31),"1ère RELANCE","")</formula>
    </cfRule>
  </conditionalFormatting>
  <conditionalFormatting sqref="AB681:AD681">
    <cfRule type="cellIs" dxfId="537" priority="988" stopIfTrue="1" operator="equal">
      <formula>IF(AND(AR62341="",TODAY()&gt;AQ62341+90),"DERNIERE RELANCE","")</formula>
    </cfRule>
  </conditionalFormatting>
  <conditionalFormatting sqref="AD680">
    <cfRule type="cellIs" dxfId="536" priority="981" stopIfTrue="1" operator="equal">
      <formula>"RELANCE GPA"</formula>
    </cfRule>
  </conditionalFormatting>
  <conditionalFormatting sqref="AB680:AD680">
    <cfRule type="cellIs" dxfId="535" priority="982" stopIfTrue="1" operator="equal">
      <formula>IF(AND(#REF!="",TODAY()&gt;#REF!+31),"1ère RELANCE","")</formula>
    </cfRule>
  </conditionalFormatting>
  <conditionalFormatting sqref="AA680">
    <cfRule type="cellIs" dxfId="534" priority="983" stopIfTrue="1" operator="equal">
      <formula>IF(AND(#REF!="",TODAY()&gt;#REF!+31),"1ère RELANCE","")</formula>
    </cfRule>
  </conditionalFormatting>
  <conditionalFormatting sqref="AB680:AD680">
    <cfRule type="cellIs" dxfId="533" priority="984" stopIfTrue="1" operator="equal">
      <formula>IF(AND(AR62340="",TODAY()&gt;AQ62340+90),"DERNIERE RELANCE","")</formula>
    </cfRule>
  </conditionalFormatting>
  <conditionalFormatting sqref="AD679">
    <cfRule type="cellIs" dxfId="532" priority="969" stopIfTrue="1" operator="equal">
      <formula>"RELANCE GPA"</formula>
    </cfRule>
  </conditionalFormatting>
  <conditionalFormatting sqref="AB679:AD679">
    <cfRule type="cellIs" dxfId="531" priority="970" stopIfTrue="1" operator="equal">
      <formula>IF(AND(#REF!="",TODAY()&gt;#REF!+31),"1ère RELANCE","")</formula>
    </cfRule>
  </conditionalFormatting>
  <conditionalFormatting sqref="AA679">
    <cfRule type="cellIs" dxfId="530" priority="971" stopIfTrue="1" operator="equal">
      <formula>IF(AND(#REF!="",TODAY()&gt;#REF!+31),"1ère RELANCE","")</formula>
    </cfRule>
  </conditionalFormatting>
  <conditionalFormatting sqref="AB679:AD679">
    <cfRule type="cellIs" dxfId="529" priority="972" stopIfTrue="1" operator="equal">
      <formula>IF(AND(AR62337="",TODAY()&gt;AQ62337+90),"DERNIERE RELANCE","")</formula>
    </cfRule>
  </conditionalFormatting>
  <conditionalFormatting sqref="AD678">
    <cfRule type="cellIs" dxfId="528" priority="965" stopIfTrue="1" operator="equal">
      <formula>"RELANCE GPA"</formula>
    </cfRule>
  </conditionalFormatting>
  <conditionalFormatting sqref="AB678:AD678">
    <cfRule type="cellIs" dxfId="527" priority="966" stopIfTrue="1" operator="equal">
      <formula>IF(AND(#REF!="",TODAY()&gt;#REF!+31),"1ère RELANCE","")</formula>
    </cfRule>
  </conditionalFormatting>
  <conditionalFormatting sqref="AA678">
    <cfRule type="cellIs" dxfId="526" priority="967" stopIfTrue="1" operator="equal">
      <formula>IF(AND(#REF!="",TODAY()&gt;#REF!+31),"1ère RELANCE","")</formula>
    </cfRule>
  </conditionalFormatting>
  <conditionalFormatting sqref="AB678:AD678">
    <cfRule type="cellIs" dxfId="525" priority="968" stopIfTrue="1" operator="equal">
      <formula>IF(AND(AR62336="",TODAY()&gt;AQ62336+90),"DERNIERE RELANCE","")</formula>
    </cfRule>
  </conditionalFormatting>
  <conditionalFormatting sqref="AD677">
    <cfRule type="cellIs" dxfId="524" priority="957" stopIfTrue="1" operator="equal">
      <formula>"RELANCE GPA"</formula>
    </cfRule>
  </conditionalFormatting>
  <conditionalFormatting sqref="AB677:AD677">
    <cfRule type="cellIs" dxfId="523" priority="958" stopIfTrue="1" operator="equal">
      <formula>IF(AND(#REF!="",TODAY()&gt;#REF!+31),"1ère RELANCE","")</formula>
    </cfRule>
  </conditionalFormatting>
  <conditionalFormatting sqref="AA677">
    <cfRule type="cellIs" dxfId="522" priority="959" stopIfTrue="1" operator="equal">
      <formula>IF(AND(#REF!="",TODAY()&gt;#REF!+31),"1ère RELANCE","")</formula>
    </cfRule>
  </conditionalFormatting>
  <conditionalFormatting sqref="AB677:AD677">
    <cfRule type="cellIs" dxfId="521" priority="960" stopIfTrue="1" operator="equal">
      <formula>IF(AND(AR62334="",TODAY()&gt;AQ62334+90),"DERNIERE RELANCE","")</formula>
    </cfRule>
  </conditionalFormatting>
  <conditionalFormatting sqref="AD676">
    <cfRule type="cellIs" dxfId="520" priority="949" stopIfTrue="1" operator="equal">
      <formula>"RELANCE GPA"</formula>
    </cfRule>
  </conditionalFormatting>
  <conditionalFormatting sqref="AB676:AD676">
    <cfRule type="cellIs" dxfId="519" priority="950" stopIfTrue="1" operator="equal">
      <formula>IF(AND(#REF!="",TODAY()&gt;#REF!+31),"1ère RELANCE","")</formula>
    </cfRule>
  </conditionalFormatting>
  <conditionalFormatting sqref="AA676">
    <cfRule type="cellIs" dxfId="518" priority="951" stopIfTrue="1" operator="equal">
      <formula>IF(AND(#REF!="",TODAY()&gt;#REF!+31),"1ère RELANCE","")</formula>
    </cfRule>
  </conditionalFormatting>
  <conditionalFormatting sqref="AB676:AD676">
    <cfRule type="cellIs" dxfId="517" priority="952" stopIfTrue="1" operator="equal">
      <formula>IF(AND(AR62332="",TODAY()&gt;AQ62332+90),"DERNIERE RELANCE","")</formula>
    </cfRule>
  </conditionalFormatting>
  <conditionalFormatting sqref="AD675">
    <cfRule type="cellIs" dxfId="516" priority="945" stopIfTrue="1" operator="equal">
      <formula>"RELANCE GPA"</formula>
    </cfRule>
  </conditionalFormatting>
  <conditionalFormatting sqref="AB675:AD675">
    <cfRule type="cellIs" dxfId="515" priority="946" stopIfTrue="1" operator="equal">
      <formula>IF(AND(#REF!="",TODAY()&gt;#REF!+31),"1ère RELANCE","")</formula>
    </cfRule>
  </conditionalFormatting>
  <conditionalFormatting sqref="AA675">
    <cfRule type="cellIs" dxfId="514" priority="947" stopIfTrue="1" operator="equal">
      <formula>IF(AND(#REF!="",TODAY()&gt;#REF!+31),"1ère RELANCE","")</formula>
    </cfRule>
  </conditionalFormatting>
  <conditionalFormatting sqref="AB675:AD675">
    <cfRule type="cellIs" dxfId="513" priority="948" stopIfTrue="1" operator="equal">
      <formula>IF(AND(AR62331="",TODAY()&gt;AQ62331+90),"DERNIERE RELANCE","")</formula>
    </cfRule>
  </conditionalFormatting>
  <conditionalFormatting sqref="AD674">
    <cfRule type="cellIs" dxfId="512" priority="941" stopIfTrue="1" operator="equal">
      <formula>"RELANCE GPA"</formula>
    </cfRule>
  </conditionalFormatting>
  <conditionalFormatting sqref="AB674:AD674">
    <cfRule type="cellIs" dxfId="511" priority="942" stopIfTrue="1" operator="equal">
      <formula>IF(AND(#REF!="",TODAY()&gt;#REF!+31),"1ère RELANCE","")</formula>
    </cfRule>
  </conditionalFormatting>
  <conditionalFormatting sqref="AA674">
    <cfRule type="cellIs" dxfId="510" priority="943" stopIfTrue="1" operator="equal">
      <formula>IF(AND(#REF!="",TODAY()&gt;#REF!+31),"1ère RELANCE","")</formula>
    </cfRule>
  </conditionalFormatting>
  <conditionalFormatting sqref="AB674:AD674">
    <cfRule type="cellIs" dxfId="509" priority="944" stopIfTrue="1" operator="equal">
      <formula>IF(AND(AR62330="",TODAY()&gt;AQ62330+90),"DERNIERE RELANCE","")</formula>
    </cfRule>
  </conditionalFormatting>
  <conditionalFormatting sqref="AD673">
    <cfRule type="cellIs" dxfId="508" priority="937" stopIfTrue="1" operator="equal">
      <formula>"RELANCE GPA"</formula>
    </cfRule>
  </conditionalFormatting>
  <conditionalFormatting sqref="AB673:AD673">
    <cfRule type="cellIs" dxfId="507" priority="938" stopIfTrue="1" operator="equal">
      <formula>IF(AND(#REF!="",TODAY()&gt;#REF!+31),"1ère RELANCE","")</formula>
    </cfRule>
  </conditionalFormatting>
  <conditionalFormatting sqref="AA673">
    <cfRule type="cellIs" dxfId="506" priority="939" stopIfTrue="1" operator="equal">
      <formula>IF(AND(#REF!="",TODAY()&gt;#REF!+31),"1ère RELANCE","")</formula>
    </cfRule>
  </conditionalFormatting>
  <conditionalFormatting sqref="AB673:AD673">
    <cfRule type="cellIs" dxfId="505" priority="940" stopIfTrue="1" operator="equal">
      <formula>IF(AND(AR62329="",TODAY()&gt;AQ62329+90),"DERNIERE RELANCE","")</formula>
    </cfRule>
  </conditionalFormatting>
  <conditionalFormatting sqref="AD672">
    <cfRule type="cellIs" dxfId="504" priority="933" stopIfTrue="1" operator="equal">
      <formula>"RELANCE GPA"</formula>
    </cfRule>
  </conditionalFormatting>
  <conditionalFormatting sqref="AB672:AD672">
    <cfRule type="cellIs" dxfId="503" priority="934" stopIfTrue="1" operator="equal">
      <formula>IF(AND(#REF!="",TODAY()&gt;#REF!+31),"1ère RELANCE","")</formula>
    </cfRule>
  </conditionalFormatting>
  <conditionalFormatting sqref="AA672">
    <cfRule type="cellIs" dxfId="502" priority="935" stopIfTrue="1" operator="equal">
      <formula>IF(AND(#REF!="",TODAY()&gt;#REF!+31),"1ère RELANCE","")</formula>
    </cfRule>
  </conditionalFormatting>
  <conditionalFormatting sqref="AB672:AD672">
    <cfRule type="cellIs" dxfId="501" priority="936" stopIfTrue="1" operator="equal">
      <formula>IF(AND(AR62328="",TODAY()&gt;AQ62328+90),"DERNIERE RELANCE","")</formula>
    </cfRule>
  </conditionalFormatting>
  <conditionalFormatting sqref="AD671">
    <cfRule type="cellIs" dxfId="500" priority="929" stopIfTrue="1" operator="equal">
      <formula>"RELANCE GPA"</formula>
    </cfRule>
  </conditionalFormatting>
  <conditionalFormatting sqref="AB671:AD671">
    <cfRule type="cellIs" dxfId="499" priority="930" stopIfTrue="1" operator="equal">
      <formula>IF(AND(#REF!="",TODAY()&gt;#REF!+31),"1ère RELANCE","")</formula>
    </cfRule>
  </conditionalFormatting>
  <conditionalFormatting sqref="AA671">
    <cfRule type="cellIs" dxfId="498" priority="931" stopIfTrue="1" operator="equal">
      <formula>IF(AND(#REF!="",TODAY()&gt;#REF!+31),"1ère RELANCE","")</formula>
    </cfRule>
  </conditionalFormatting>
  <conditionalFormatting sqref="AB671:AD671">
    <cfRule type="cellIs" dxfId="497" priority="932" stopIfTrue="1" operator="equal">
      <formula>IF(AND(AR62327="",TODAY()&gt;AQ62327+90),"DERNIERE RELANCE","")</formula>
    </cfRule>
  </conditionalFormatting>
  <conditionalFormatting sqref="AD670">
    <cfRule type="cellIs" dxfId="496" priority="921" stopIfTrue="1" operator="equal">
      <formula>"RELANCE GPA"</formula>
    </cfRule>
  </conditionalFormatting>
  <conditionalFormatting sqref="AB670:AD670">
    <cfRule type="cellIs" dxfId="495" priority="922" stopIfTrue="1" operator="equal">
      <formula>IF(AND(#REF!="",TODAY()&gt;#REF!+31),"1ère RELANCE","")</formula>
    </cfRule>
  </conditionalFormatting>
  <conditionalFormatting sqref="AA670">
    <cfRule type="cellIs" dxfId="494" priority="923" stopIfTrue="1" operator="equal">
      <formula>IF(AND(#REF!="",TODAY()&gt;#REF!+31),"1ère RELANCE","")</formula>
    </cfRule>
  </conditionalFormatting>
  <conditionalFormatting sqref="AB670:AD670">
    <cfRule type="cellIs" dxfId="493" priority="924" stopIfTrue="1" operator="equal">
      <formula>IF(AND(AR62325="",TODAY()&gt;AQ62325+90),"DERNIERE RELANCE","")</formula>
    </cfRule>
  </conditionalFormatting>
  <conditionalFormatting sqref="AD669">
    <cfRule type="cellIs" dxfId="492" priority="917" stopIfTrue="1" operator="equal">
      <formula>"RELANCE GPA"</formula>
    </cfRule>
  </conditionalFormatting>
  <conditionalFormatting sqref="AB669:AD669">
    <cfRule type="cellIs" dxfId="491" priority="918" stopIfTrue="1" operator="equal">
      <formula>IF(AND(#REF!="",TODAY()&gt;#REF!+31),"1ère RELANCE","")</formula>
    </cfRule>
  </conditionalFormatting>
  <conditionalFormatting sqref="AA669">
    <cfRule type="cellIs" dxfId="490" priority="919" stopIfTrue="1" operator="equal">
      <formula>IF(AND(#REF!="",TODAY()&gt;#REF!+31),"1ère RELANCE","")</formula>
    </cfRule>
  </conditionalFormatting>
  <conditionalFormatting sqref="AB669:AD669">
    <cfRule type="cellIs" dxfId="489" priority="920" stopIfTrue="1" operator="equal">
      <formula>IF(AND(AR62324="",TODAY()&gt;AQ62324+90),"DERNIERE RELANCE","")</formula>
    </cfRule>
  </conditionalFormatting>
  <conditionalFormatting sqref="AD668">
    <cfRule type="cellIs" dxfId="488" priority="909" stopIfTrue="1" operator="equal">
      <formula>"RELANCE GPA"</formula>
    </cfRule>
  </conditionalFormatting>
  <conditionalFormatting sqref="AB668:AD668">
    <cfRule type="cellIs" dxfId="487" priority="910" stopIfTrue="1" operator="equal">
      <formula>IF(AND(#REF!="",TODAY()&gt;#REF!+31),"1ère RELANCE","")</formula>
    </cfRule>
  </conditionalFormatting>
  <conditionalFormatting sqref="AA668">
    <cfRule type="cellIs" dxfId="486" priority="911" stopIfTrue="1" operator="equal">
      <formula>IF(AND(#REF!="",TODAY()&gt;#REF!+31),"1ère RELANCE","")</formula>
    </cfRule>
  </conditionalFormatting>
  <conditionalFormatting sqref="AB668:AD668">
    <cfRule type="cellIs" dxfId="485" priority="912" stopIfTrue="1" operator="equal">
      <formula>IF(AND(AR62322="",TODAY()&gt;AQ62322+90),"DERNIERE RELANCE","")</formula>
    </cfRule>
  </conditionalFormatting>
  <conditionalFormatting sqref="AD667">
    <cfRule type="cellIs" dxfId="484" priority="905" stopIfTrue="1" operator="equal">
      <formula>"RELANCE GPA"</formula>
    </cfRule>
  </conditionalFormatting>
  <conditionalFormatting sqref="AB667:AD667">
    <cfRule type="cellIs" dxfId="483" priority="906" stopIfTrue="1" operator="equal">
      <formula>IF(AND(#REF!="",TODAY()&gt;#REF!+31),"1ère RELANCE","")</formula>
    </cfRule>
  </conditionalFormatting>
  <conditionalFormatting sqref="AA667">
    <cfRule type="cellIs" dxfId="482" priority="907" stopIfTrue="1" operator="equal">
      <formula>IF(AND(#REF!="",TODAY()&gt;#REF!+31),"1ère RELANCE","")</formula>
    </cfRule>
  </conditionalFormatting>
  <conditionalFormatting sqref="AB667:AD667">
    <cfRule type="cellIs" dxfId="481" priority="908" stopIfTrue="1" operator="equal">
      <formula>IF(AND(AR62321="",TODAY()&gt;AQ62321+90),"DERNIERE RELANCE","")</formula>
    </cfRule>
  </conditionalFormatting>
  <conditionalFormatting sqref="AD666">
    <cfRule type="cellIs" dxfId="480" priority="901" stopIfTrue="1" operator="equal">
      <formula>"RELANCE GPA"</formula>
    </cfRule>
  </conditionalFormatting>
  <conditionalFormatting sqref="AB666:AD666">
    <cfRule type="cellIs" dxfId="479" priority="902" stopIfTrue="1" operator="equal">
      <formula>IF(AND(#REF!="",TODAY()&gt;#REF!+31),"1ère RELANCE","")</formula>
    </cfRule>
  </conditionalFormatting>
  <conditionalFormatting sqref="AA666">
    <cfRule type="cellIs" dxfId="478" priority="903" stopIfTrue="1" operator="equal">
      <formula>IF(AND(#REF!="",TODAY()&gt;#REF!+31),"1ère RELANCE","")</formula>
    </cfRule>
  </conditionalFormatting>
  <conditionalFormatting sqref="AB666:AD666">
    <cfRule type="cellIs" dxfId="477" priority="904" stopIfTrue="1" operator="equal">
      <formula>IF(AND(AR62320="",TODAY()&gt;AQ62320+90),"DERNIERE RELANCE","")</formula>
    </cfRule>
  </conditionalFormatting>
  <conditionalFormatting sqref="AD665">
    <cfRule type="cellIs" dxfId="476" priority="893" stopIfTrue="1" operator="equal">
      <formula>"RELANCE GPA"</formula>
    </cfRule>
  </conditionalFormatting>
  <conditionalFormatting sqref="AB665:AD665">
    <cfRule type="cellIs" dxfId="475" priority="894" stopIfTrue="1" operator="equal">
      <formula>IF(AND(#REF!="",TODAY()&gt;#REF!+31),"1ère RELANCE","")</formula>
    </cfRule>
  </conditionalFormatting>
  <conditionalFormatting sqref="AA665">
    <cfRule type="cellIs" dxfId="474" priority="895" stopIfTrue="1" operator="equal">
      <formula>IF(AND(#REF!="",TODAY()&gt;#REF!+31),"1ère RELANCE","")</formula>
    </cfRule>
  </conditionalFormatting>
  <conditionalFormatting sqref="AB665:AD665">
    <cfRule type="cellIs" dxfId="473" priority="896" stopIfTrue="1" operator="equal">
      <formula>IF(AND(AR62318="",TODAY()&gt;AQ62318+90),"DERNIERE RELANCE","")</formula>
    </cfRule>
  </conditionalFormatting>
  <conditionalFormatting sqref="AD664">
    <cfRule type="cellIs" dxfId="472" priority="889" stopIfTrue="1" operator="equal">
      <formula>"RELANCE GPA"</formula>
    </cfRule>
  </conditionalFormatting>
  <conditionalFormatting sqref="AB664:AD664">
    <cfRule type="cellIs" dxfId="471" priority="890" stopIfTrue="1" operator="equal">
      <formula>IF(AND(#REF!="",TODAY()&gt;#REF!+31),"1ère RELANCE","")</formula>
    </cfRule>
  </conditionalFormatting>
  <conditionalFormatting sqref="AA664">
    <cfRule type="cellIs" dxfId="470" priority="891" stopIfTrue="1" operator="equal">
      <formula>IF(AND(#REF!="",TODAY()&gt;#REF!+31),"1ère RELANCE","")</formula>
    </cfRule>
  </conditionalFormatting>
  <conditionalFormatting sqref="AB664:AD664">
    <cfRule type="cellIs" dxfId="469" priority="892" stopIfTrue="1" operator="equal">
      <formula>IF(AND(AR62317="",TODAY()&gt;AQ62317+90),"DERNIERE RELANCE","")</formula>
    </cfRule>
  </conditionalFormatting>
  <conditionalFormatting sqref="AD663">
    <cfRule type="cellIs" dxfId="468" priority="881" stopIfTrue="1" operator="equal">
      <formula>"RELANCE GPA"</formula>
    </cfRule>
  </conditionalFormatting>
  <conditionalFormatting sqref="AB663:AD663">
    <cfRule type="cellIs" dxfId="467" priority="882" stopIfTrue="1" operator="equal">
      <formula>IF(AND(#REF!="",TODAY()&gt;#REF!+31),"1ère RELANCE","")</formula>
    </cfRule>
  </conditionalFormatting>
  <conditionalFormatting sqref="AA663">
    <cfRule type="cellIs" dxfId="466" priority="883" stopIfTrue="1" operator="equal">
      <formula>IF(AND(#REF!="",TODAY()&gt;#REF!+31),"1ère RELANCE","")</formula>
    </cfRule>
  </conditionalFormatting>
  <conditionalFormatting sqref="AB663:AD663">
    <cfRule type="cellIs" dxfId="465" priority="884" stopIfTrue="1" operator="equal">
      <formula>IF(AND(AR62315="",TODAY()&gt;AQ62315+90),"DERNIERE RELANCE","")</formula>
    </cfRule>
  </conditionalFormatting>
  <conditionalFormatting sqref="AD662">
    <cfRule type="cellIs" dxfId="464" priority="877" stopIfTrue="1" operator="equal">
      <formula>"RELANCE GPA"</formula>
    </cfRule>
  </conditionalFormatting>
  <conditionalFormatting sqref="AB662:AD662">
    <cfRule type="cellIs" dxfId="463" priority="878" stopIfTrue="1" operator="equal">
      <formula>IF(AND(#REF!="",TODAY()&gt;#REF!+31),"1ère RELANCE","")</formula>
    </cfRule>
  </conditionalFormatting>
  <conditionalFormatting sqref="AA662">
    <cfRule type="cellIs" dxfId="462" priority="879" stopIfTrue="1" operator="equal">
      <formula>IF(AND(#REF!="",TODAY()&gt;#REF!+31),"1ère RELANCE","")</formula>
    </cfRule>
  </conditionalFormatting>
  <conditionalFormatting sqref="AB662:AD662">
    <cfRule type="cellIs" dxfId="461" priority="880" stopIfTrue="1" operator="equal">
      <formula>IF(AND(AR62314="",TODAY()&gt;AQ62314+90),"DERNIERE RELANCE","")</formula>
    </cfRule>
  </conditionalFormatting>
  <conditionalFormatting sqref="AD661">
    <cfRule type="cellIs" dxfId="460" priority="869" stopIfTrue="1" operator="equal">
      <formula>"RELANCE GPA"</formula>
    </cfRule>
  </conditionalFormatting>
  <conditionalFormatting sqref="AB661:AD661">
    <cfRule type="cellIs" dxfId="459" priority="870" stopIfTrue="1" operator="equal">
      <formula>IF(AND(#REF!="",TODAY()&gt;#REF!+31),"1ère RELANCE","")</formula>
    </cfRule>
  </conditionalFormatting>
  <conditionalFormatting sqref="AA661">
    <cfRule type="cellIs" dxfId="458" priority="871" stopIfTrue="1" operator="equal">
      <formula>IF(AND(#REF!="",TODAY()&gt;#REF!+31),"1ère RELANCE","")</formula>
    </cfRule>
  </conditionalFormatting>
  <conditionalFormatting sqref="AB661:AD661">
    <cfRule type="cellIs" dxfId="457" priority="872" stopIfTrue="1" operator="equal">
      <formula>IF(AND(AR62312="",TODAY()&gt;AQ62312+90),"DERNIERE RELANCE","")</formula>
    </cfRule>
  </conditionalFormatting>
  <conditionalFormatting sqref="AD660">
    <cfRule type="cellIs" dxfId="456" priority="861" stopIfTrue="1" operator="equal">
      <formula>"RELANCE GPA"</formula>
    </cfRule>
  </conditionalFormatting>
  <conditionalFormatting sqref="AB660:AD660">
    <cfRule type="cellIs" dxfId="455" priority="862" stopIfTrue="1" operator="equal">
      <formula>IF(AND(#REF!="",TODAY()&gt;#REF!+31),"1ère RELANCE","")</formula>
    </cfRule>
  </conditionalFormatting>
  <conditionalFormatting sqref="AA660">
    <cfRule type="cellIs" dxfId="454" priority="863" stopIfTrue="1" operator="equal">
      <formula>IF(AND(#REF!="",TODAY()&gt;#REF!+31),"1ère RELANCE","")</formula>
    </cfRule>
  </conditionalFormatting>
  <conditionalFormatting sqref="AB660:AD660">
    <cfRule type="cellIs" dxfId="453" priority="864" stopIfTrue="1" operator="equal">
      <formula>IF(AND(AR62310="",TODAY()&gt;AQ62310+90),"DERNIERE RELANCE","")</formula>
    </cfRule>
  </conditionalFormatting>
  <conditionalFormatting sqref="AD659">
    <cfRule type="cellIs" dxfId="452" priority="857" stopIfTrue="1" operator="equal">
      <formula>"RELANCE GPA"</formula>
    </cfRule>
  </conditionalFormatting>
  <conditionalFormatting sqref="AB659:AD659">
    <cfRule type="cellIs" dxfId="451" priority="858" stopIfTrue="1" operator="equal">
      <formula>IF(AND(#REF!="",TODAY()&gt;#REF!+31),"1ère RELANCE","")</formula>
    </cfRule>
  </conditionalFormatting>
  <conditionalFormatting sqref="AA659">
    <cfRule type="cellIs" dxfId="450" priority="859" stopIfTrue="1" operator="equal">
      <formula>IF(AND(#REF!="",TODAY()&gt;#REF!+31),"1ère RELANCE","")</formula>
    </cfRule>
  </conditionalFormatting>
  <conditionalFormatting sqref="AB659:AD659">
    <cfRule type="cellIs" dxfId="449" priority="860" stopIfTrue="1" operator="equal">
      <formula>IF(AND(AR62309="",TODAY()&gt;AQ62309+90),"DERNIERE RELANCE","")</formula>
    </cfRule>
  </conditionalFormatting>
  <conditionalFormatting sqref="AD658">
    <cfRule type="cellIs" dxfId="448" priority="849" stopIfTrue="1" operator="equal">
      <formula>"RELANCE GPA"</formula>
    </cfRule>
  </conditionalFormatting>
  <conditionalFormatting sqref="AB658:AD658">
    <cfRule type="cellIs" dxfId="447" priority="850" stopIfTrue="1" operator="equal">
      <formula>IF(AND(#REF!="",TODAY()&gt;#REF!+31),"1ère RELANCE","")</formula>
    </cfRule>
  </conditionalFormatting>
  <conditionalFormatting sqref="AA658">
    <cfRule type="cellIs" dxfId="446" priority="851" stopIfTrue="1" operator="equal">
      <formula>IF(AND(#REF!="",TODAY()&gt;#REF!+31),"1ère RELANCE","")</formula>
    </cfRule>
  </conditionalFormatting>
  <conditionalFormatting sqref="AB658:AD658">
    <cfRule type="cellIs" dxfId="445" priority="852" stopIfTrue="1" operator="equal">
      <formula>IF(AND(AR62307="",TODAY()&gt;AQ62307+90),"DERNIERE RELANCE","")</formula>
    </cfRule>
  </conditionalFormatting>
  <conditionalFormatting sqref="AD657">
    <cfRule type="cellIs" dxfId="444" priority="845" stopIfTrue="1" operator="equal">
      <formula>"RELANCE GPA"</formula>
    </cfRule>
  </conditionalFormatting>
  <conditionalFormatting sqref="AB657:AD657">
    <cfRule type="cellIs" dxfId="443" priority="846" stopIfTrue="1" operator="equal">
      <formula>IF(AND(#REF!="",TODAY()&gt;#REF!+31),"1ère RELANCE","")</formula>
    </cfRule>
  </conditionalFormatting>
  <conditionalFormatting sqref="AA657">
    <cfRule type="cellIs" dxfId="442" priority="847" stopIfTrue="1" operator="equal">
      <formula>IF(AND(#REF!="",TODAY()&gt;#REF!+31),"1ère RELANCE","")</formula>
    </cfRule>
  </conditionalFormatting>
  <conditionalFormatting sqref="AB657:AD657">
    <cfRule type="cellIs" dxfId="441" priority="848" stopIfTrue="1" operator="equal">
      <formula>IF(AND(AR62306="",TODAY()&gt;AQ62306+90),"DERNIERE RELANCE","")</formula>
    </cfRule>
  </conditionalFormatting>
  <conditionalFormatting sqref="AD656">
    <cfRule type="cellIs" dxfId="440" priority="841" stopIfTrue="1" operator="equal">
      <formula>"RELANCE GPA"</formula>
    </cfRule>
  </conditionalFormatting>
  <conditionalFormatting sqref="AB656:AD656">
    <cfRule type="cellIs" dxfId="439" priority="842" stopIfTrue="1" operator="equal">
      <formula>IF(AND(#REF!="",TODAY()&gt;#REF!+31),"1ère RELANCE","")</formula>
    </cfRule>
  </conditionalFormatting>
  <conditionalFormatting sqref="AA656">
    <cfRule type="cellIs" dxfId="438" priority="843" stopIfTrue="1" operator="equal">
      <formula>IF(AND(#REF!="",TODAY()&gt;#REF!+31),"1ère RELANCE","")</formula>
    </cfRule>
  </conditionalFormatting>
  <conditionalFormatting sqref="AB656:AD656">
    <cfRule type="cellIs" dxfId="437" priority="844" stopIfTrue="1" operator="equal">
      <formula>IF(AND(AR62305="",TODAY()&gt;AQ62305+90),"DERNIERE RELANCE","")</formula>
    </cfRule>
  </conditionalFormatting>
  <conditionalFormatting sqref="AD655">
    <cfRule type="cellIs" dxfId="436" priority="837" stopIfTrue="1" operator="equal">
      <formula>"RELANCE GPA"</formula>
    </cfRule>
  </conditionalFormatting>
  <conditionalFormatting sqref="AB655:AD655">
    <cfRule type="cellIs" dxfId="435" priority="838" stopIfTrue="1" operator="equal">
      <formula>IF(AND(#REF!="",TODAY()&gt;#REF!+31),"1ère RELANCE","")</formula>
    </cfRule>
  </conditionalFormatting>
  <conditionalFormatting sqref="AA655">
    <cfRule type="cellIs" dxfId="434" priority="839" stopIfTrue="1" operator="equal">
      <formula>IF(AND(#REF!="",TODAY()&gt;#REF!+31),"1ère RELANCE","")</formula>
    </cfRule>
  </conditionalFormatting>
  <conditionalFormatting sqref="AB655:AD655">
    <cfRule type="cellIs" dxfId="433" priority="840" stopIfTrue="1" operator="equal">
      <formula>IF(AND(AR62304="",TODAY()&gt;AQ62304+90),"DERNIERE RELANCE","")</formula>
    </cfRule>
  </conditionalFormatting>
  <conditionalFormatting sqref="AD654">
    <cfRule type="cellIs" dxfId="432" priority="833" stopIfTrue="1" operator="equal">
      <formula>"RELANCE GPA"</formula>
    </cfRule>
  </conditionalFormatting>
  <conditionalFormatting sqref="AB654:AD654">
    <cfRule type="cellIs" dxfId="431" priority="834" stopIfTrue="1" operator="equal">
      <formula>IF(AND(#REF!="",TODAY()&gt;#REF!+31),"1ère RELANCE","")</formula>
    </cfRule>
  </conditionalFormatting>
  <conditionalFormatting sqref="AA654">
    <cfRule type="cellIs" dxfId="430" priority="835" stopIfTrue="1" operator="equal">
      <formula>IF(AND(#REF!="",TODAY()&gt;#REF!+31),"1ère RELANCE","")</formula>
    </cfRule>
  </conditionalFormatting>
  <conditionalFormatting sqref="AB654:AD654">
    <cfRule type="cellIs" dxfId="429" priority="836" stopIfTrue="1" operator="equal">
      <formula>IF(AND(AR62303="",TODAY()&gt;AQ62303+90),"DERNIERE RELANCE","")</formula>
    </cfRule>
  </conditionalFormatting>
  <conditionalFormatting sqref="AD653">
    <cfRule type="cellIs" dxfId="428" priority="829" stopIfTrue="1" operator="equal">
      <formula>"RELANCE GPA"</formula>
    </cfRule>
  </conditionalFormatting>
  <conditionalFormatting sqref="AB653:AD653">
    <cfRule type="cellIs" dxfId="427" priority="830" stopIfTrue="1" operator="equal">
      <formula>IF(AND(#REF!="",TODAY()&gt;#REF!+31),"1ère RELANCE","")</formula>
    </cfRule>
  </conditionalFormatting>
  <conditionalFormatting sqref="AA653">
    <cfRule type="cellIs" dxfId="426" priority="831" stopIfTrue="1" operator="equal">
      <formula>IF(AND(#REF!="",TODAY()&gt;#REF!+31),"1ère RELANCE","")</formula>
    </cfRule>
  </conditionalFormatting>
  <conditionalFormatting sqref="AB653:AD653">
    <cfRule type="cellIs" dxfId="425" priority="832" stopIfTrue="1" operator="equal">
      <formula>IF(AND(AR62302="",TODAY()&gt;AQ62302+90),"DERNIERE RELANCE","")</formula>
    </cfRule>
  </conditionalFormatting>
  <conditionalFormatting sqref="AD652">
    <cfRule type="cellIs" dxfId="424" priority="825" stopIfTrue="1" operator="equal">
      <formula>"RELANCE GPA"</formula>
    </cfRule>
  </conditionalFormatting>
  <conditionalFormatting sqref="AB652:AD652">
    <cfRule type="cellIs" dxfId="423" priority="826" stopIfTrue="1" operator="equal">
      <formula>IF(AND(#REF!="",TODAY()&gt;#REF!+31),"1ère RELANCE","")</formula>
    </cfRule>
  </conditionalFormatting>
  <conditionalFormatting sqref="AA652">
    <cfRule type="cellIs" dxfId="422" priority="827" stopIfTrue="1" operator="equal">
      <formula>IF(AND(#REF!="",TODAY()&gt;#REF!+31),"1ère RELANCE","")</formula>
    </cfRule>
  </conditionalFormatting>
  <conditionalFormatting sqref="AB652:AD652">
    <cfRule type="cellIs" dxfId="421" priority="828" stopIfTrue="1" operator="equal">
      <formula>IF(AND(AR62301="",TODAY()&gt;AQ62301+90),"DERNIERE RELANCE","")</formula>
    </cfRule>
  </conditionalFormatting>
  <conditionalFormatting sqref="AD651">
    <cfRule type="cellIs" dxfId="420" priority="821" stopIfTrue="1" operator="equal">
      <formula>"RELANCE GPA"</formula>
    </cfRule>
  </conditionalFormatting>
  <conditionalFormatting sqref="AB651:AD651">
    <cfRule type="cellIs" dxfId="419" priority="822" stopIfTrue="1" operator="equal">
      <formula>IF(AND(#REF!="",TODAY()&gt;#REF!+31),"1ère RELANCE","")</formula>
    </cfRule>
  </conditionalFormatting>
  <conditionalFormatting sqref="AA651">
    <cfRule type="cellIs" dxfId="418" priority="823" stopIfTrue="1" operator="equal">
      <formula>IF(AND(#REF!="",TODAY()&gt;#REF!+31),"1ère RELANCE","")</formula>
    </cfRule>
  </conditionalFormatting>
  <conditionalFormatting sqref="AB651:AD651">
    <cfRule type="cellIs" dxfId="417" priority="824" stopIfTrue="1" operator="equal">
      <formula>IF(AND(AR62300="",TODAY()&gt;AQ62300+90),"DERNIERE RELANCE","")</formula>
    </cfRule>
  </conditionalFormatting>
  <conditionalFormatting sqref="AD650">
    <cfRule type="cellIs" dxfId="416" priority="817" stopIfTrue="1" operator="equal">
      <formula>"RELANCE GPA"</formula>
    </cfRule>
  </conditionalFormatting>
  <conditionalFormatting sqref="AB650:AD650">
    <cfRule type="cellIs" dxfId="415" priority="818" stopIfTrue="1" operator="equal">
      <formula>IF(AND(#REF!="",TODAY()&gt;#REF!+31),"1ère RELANCE","")</formula>
    </cfRule>
  </conditionalFormatting>
  <conditionalFormatting sqref="AA650">
    <cfRule type="cellIs" dxfId="414" priority="819" stopIfTrue="1" operator="equal">
      <formula>IF(AND(#REF!="",TODAY()&gt;#REF!+31),"1ère RELANCE","")</formula>
    </cfRule>
  </conditionalFormatting>
  <conditionalFormatting sqref="AB650:AD650">
    <cfRule type="cellIs" dxfId="413" priority="820" stopIfTrue="1" operator="equal">
      <formula>IF(AND(AR62299="",TODAY()&gt;AQ62299+90),"DERNIERE RELANCE","")</formula>
    </cfRule>
  </conditionalFormatting>
  <conditionalFormatting sqref="AD649">
    <cfRule type="cellIs" dxfId="412" priority="813" stopIfTrue="1" operator="equal">
      <formula>"RELANCE GPA"</formula>
    </cfRule>
  </conditionalFormatting>
  <conditionalFormatting sqref="AB649:AD649">
    <cfRule type="cellIs" dxfId="411" priority="814" stopIfTrue="1" operator="equal">
      <formula>IF(AND(#REF!="",TODAY()&gt;#REF!+31),"1ère RELANCE","")</formula>
    </cfRule>
  </conditionalFormatting>
  <conditionalFormatting sqref="AA649">
    <cfRule type="cellIs" dxfId="410" priority="815" stopIfTrue="1" operator="equal">
      <formula>IF(AND(#REF!="",TODAY()&gt;#REF!+31),"1ère RELANCE","")</formula>
    </cfRule>
  </conditionalFormatting>
  <conditionalFormatting sqref="AB649:AD649">
    <cfRule type="cellIs" dxfId="409" priority="816" stopIfTrue="1" operator="equal">
      <formula>IF(AND(AR62298="",TODAY()&gt;AQ62298+90),"DERNIERE RELANCE","")</formula>
    </cfRule>
  </conditionalFormatting>
  <conditionalFormatting sqref="AD648">
    <cfRule type="cellIs" dxfId="408" priority="809" stopIfTrue="1" operator="equal">
      <formula>"RELANCE GPA"</formula>
    </cfRule>
  </conditionalFormatting>
  <conditionalFormatting sqref="AB648:AD648">
    <cfRule type="cellIs" dxfId="407" priority="810" stopIfTrue="1" operator="equal">
      <formula>IF(AND(#REF!="",TODAY()&gt;#REF!+31),"1ère RELANCE","")</formula>
    </cfRule>
  </conditionalFormatting>
  <conditionalFormatting sqref="AA648">
    <cfRule type="cellIs" dxfId="406" priority="811" stopIfTrue="1" operator="equal">
      <formula>IF(AND(#REF!="",TODAY()&gt;#REF!+31),"1ère RELANCE","")</formula>
    </cfRule>
  </conditionalFormatting>
  <conditionalFormatting sqref="AB648:AD648">
    <cfRule type="cellIs" dxfId="405" priority="812" stopIfTrue="1" operator="equal">
      <formula>IF(AND(AR62297="",TODAY()&gt;AQ62297+90),"DERNIERE RELANCE","")</formula>
    </cfRule>
  </conditionalFormatting>
  <conditionalFormatting sqref="AD647">
    <cfRule type="cellIs" dxfId="404" priority="805" stopIfTrue="1" operator="equal">
      <formula>"RELANCE GPA"</formula>
    </cfRule>
  </conditionalFormatting>
  <conditionalFormatting sqref="AB647:AD647">
    <cfRule type="cellIs" dxfId="403" priority="806" stopIfTrue="1" operator="equal">
      <formula>IF(AND(#REF!="",TODAY()&gt;#REF!+31),"1ère RELANCE","")</formula>
    </cfRule>
  </conditionalFormatting>
  <conditionalFormatting sqref="AA647">
    <cfRule type="cellIs" dxfId="402" priority="807" stopIfTrue="1" operator="equal">
      <formula>IF(AND(#REF!="",TODAY()&gt;#REF!+31),"1ère RELANCE","")</formula>
    </cfRule>
  </conditionalFormatting>
  <conditionalFormatting sqref="AB647:AD647">
    <cfRule type="cellIs" dxfId="401" priority="808" stopIfTrue="1" operator="equal">
      <formula>IF(AND(AR62296="",TODAY()&gt;AQ62296+90),"DERNIERE RELANCE","")</formula>
    </cfRule>
  </conditionalFormatting>
  <conditionalFormatting sqref="AD646">
    <cfRule type="cellIs" dxfId="400" priority="801" stopIfTrue="1" operator="equal">
      <formula>"RELANCE GPA"</formula>
    </cfRule>
  </conditionalFormatting>
  <conditionalFormatting sqref="AB646:AD646">
    <cfRule type="cellIs" dxfId="399" priority="802" stopIfTrue="1" operator="equal">
      <formula>IF(AND(#REF!="",TODAY()&gt;#REF!+31),"1ère RELANCE","")</formula>
    </cfRule>
  </conditionalFormatting>
  <conditionalFormatting sqref="AA646">
    <cfRule type="cellIs" dxfId="398" priority="803" stopIfTrue="1" operator="equal">
      <formula>IF(AND(#REF!="",TODAY()&gt;#REF!+31),"1ère RELANCE","")</formula>
    </cfRule>
  </conditionalFormatting>
  <conditionalFormatting sqref="AB646:AD646">
    <cfRule type="cellIs" dxfId="397" priority="804" stopIfTrue="1" operator="equal">
      <formula>IF(AND(AR62295="",TODAY()&gt;AQ62295+90),"DERNIERE RELANCE","")</formula>
    </cfRule>
  </conditionalFormatting>
  <conditionalFormatting sqref="AD645">
    <cfRule type="cellIs" dxfId="396" priority="797" stopIfTrue="1" operator="equal">
      <formula>"RELANCE GPA"</formula>
    </cfRule>
  </conditionalFormatting>
  <conditionalFormatting sqref="AB645:AD645">
    <cfRule type="cellIs" dxfId="395" priority="798" stopIfTrue="1" operator="equal">
      <formula>IF(AND(#REF!="",TODAY()&gt;#REF!+31),"1ère RELANCE","")</formula>
    </cfRule>
  </conditionalFormatting>
  <conditionalFormatting sqref="AA645">
    <cfRule type="cellIs" dxfId="394" priority="799" stopIfTrue="1" operator="equal">
      <formula>IF(AND(#REF!="",TODAY()&gt;#REF!+31),"1ère RELANCE","")</formula>
    </cfRule>
  </conditionalFormatting>
  <conditionalFormatting sqref="AB645:AD645">
    <cfRule type="cellIs" dxfId="393" priority="800" stopIfTrue="1" operator="equal">
      <formula>IF(AND(AR62294="",TODAY()&gt;AQ62294+90),"DERNIERE RELANCE","")</formula>
    </cfRule>
  </conditionalFormatting>
  <conditionalFormatting sqref="AD644">
    <cfRule type="cellIs" dxfId="392" priority="793" stopIfTrue="1" operator="equal">
      <formula>"RELANCE GPA"</formula>
    </cfRule>
  </conditionalFormatting>
  <conditionalFormatting sqref="AB644:AD644">
    <cfRule type="cellIs" dxfId="391" priority="794" stopIfTrue="1" operator="equal">
      <formula>IF(AND(#REF!="",TODAY()&gt;#REF!+31),"1ère RELANCE","")</formula>
    </cfRule>
  </conditionalFormatting>
  <conditionalFormatting sqref="AA644">
    <cfRule type="cellIs" dxfId="390" priority="795" stopIfTrue="1" operator="equal">
      <formula>IF(AND(#REF!="",TODAY()&gt;#REF!+31),"1ère RELANCE","")</formula>
    </cfRule>
  </conditionalFormatting>
  <conditionalFormatting sqref="AB644:AD644">
    <cfRule type="cellIs" dxfId="389" priority="796" stopIfTrue="1" operator="equal">
      <formula>IF(AND(AR62293="",TODAY()&gt;AQ62293+90),"DERNIERE RELANCE","")</formula>
    </cfRule>
  </conditionalFormatting>
  <conditionalFormatting sqref="AD643">
    <cfRule type="cellIs" dxfId="388" priority="789" stopIfTrue="1" operator="equal">
      <formula>"RELANCE GPA"</formula>
    </cfRule>
  </conditionalFormatting>
  <conditionalFormatting sqref="AB643:AD643">
    <cfRule type="cellIs" dxfId="387" priority="790" stopIfTrue="1" operator="equal">
      <formula>IF(AND(#REF!="",TODAY()&gt;#REF!+31),"1ère RELANCE","")</formula>
    </cfRule>
  </conditionalFormatting>
  <conditionalFormatting sqref="AA643">
    <cfRule type="cellIs" dxfId="386" priority="791" stopIfTrue="1" operator="equal">
      <formula>IF(AND(#REF!="",TODAY()&gt;#REF!+31),"1ère RELANCE","")</formula>
    </cfRule>
  </conditionalFormatting>
  <conditionalFormatting sqref="AB643:AD643">
    <cfRule type="cellIs" dxfId="385" priority="792" stopIfTrue="1" operator="equal">
      <formula>IF(AND(AR62292="",TODAY()&gt;AQ62292+90),"DERNIERE RELANCE","")</formula>
    </cfRule>
  </conditionalFormatting>
  <conditionalFormatting sqref="AD642">
    <cfRule type="cellIs" dxfId="384" priority="785" stopIfTrue="1" operator="equal">
      <formula>"RELANCE GPA"</formula>
    </cfRule>
  </conditionalFormatting>
  <conditionalFormatting sqref="AB642:AD642">
    <cfRule type="cellIs" dxfId="383" priority="786" stopIfTrue="1" operator="equal">
      <formula>IF(AND(#REF!="",TODAY()&gt;#REF!+31),"1ère RELANCE","")</formula>
    </cfRule>
  </conditionalFormatting>
  <conditionalFormatting sqref="AA642">
    <cfRule type="cellIs" dxfId="382" priority="787" stopIfTrue="1" operator="equal">
      <formula>IF(AND(#REF!="",TODAY()&gt;#REF!+31),"1ère RELANCE","")</formula>
    </cfRule>
  </conditionalFormatting>
  <conditionalFormatting sqref="AB642:AD642">
    <cfRule type="cellIs" dxfId="381" priority="788" stopIfTrue="1" operator="equal">
      <formula>IF(AND(AR62291="",TODAY()&gt;AQ62291+90),"DERNIERE RELANCE","")</formula>
    </cfRule>
  </conditionalFormatting>
  <conditionalFormatting sqref="AD641">
    <cfRule type="cellIs" dxfId="380" priority="781" stopIfTrue="1" operator="equal">
      <formula>"RELANCE GPA"</formula>
    </cfRule>
  </conditionalFormatting>
  <conditionalFormatting sqref="AB641:AD641">
    <cfRule type="cellIs" dxfId="379" priority="782" stopIfTrue="1" operator="equal">
      <formula>IF(AND(#REF!="",TODAY()&gt;#REF!+31),"1ère RELANCE","")</formula>
    </cfRule>
  </conditionalFormatting>
  <conditionalFormatting sqref="AA641">
    <cfRule type="cellIs" dxfId="378" priority="783" stopIfTrue="1" operator="equal">
      <formula>IF(AND(#REF!="",TODAY()&gt;#REF!+31),"1ère RELANCE","")</formula>
    </cfRule>
  </conditionalFormatting>
  <conditionalFormatting sqref="AB641:AD641">
    <cfRule type="cellIs" dxfId="377" priority="784" stopIfTrue="1" operator="equal">
      <formula>IF(AND(AR62290="",TODAY()&gt;AQ62290+90),"DERNIERE RELANCE","")</formula>
    </cfRule>
  </conditionalFormatting>
  <conditionalFormatting sqref="AD640">
    <cfRule type="cellIs" dxfId="376" priority="717" stopIfTrue="1" operator="equal">
      <formula>"RELANCE GPA"</formula>
    </cfRule>
  </conditionalFormatting>
  <conditionalFormatting sqref="AB640:AD640">
    <cfRule type="cellIs" dxfId="375" priority="718" stopIfTrue="1" operator="equal">
      <formula>IF(AND(#REF!="",TODAY()&gt;#REF!+31),"1ère RELANCE","")</formula>
    </cfRule>
  </conditionalFormatting>
  <conditionalFormatting sqref="AA640">
    <cfRule type="cellIs" dxfId="374" priority="719" stopIfTrue="1" operator="equal">
      <formula>IF(AND(#REF!="",TODAY()&gt;#REF!+31),"1ère RELANCE","")</formula>
    </cfRule>
  </conditionalFormatting>
  <conditionalFormatting sqref="AB640:AD640">
    <cfRule type="cellIs" dxfId="373" priority="720" stopIfTrue="1" operator="equal">
      <formula>IF(AND(AR62274="",TODAY()&gt;AQ62274+90),"DERNIERE RELANCE","")</formula>
    </cfRule>
  </conditionalFormatting>
  <conditionalFormatting sqref="AD639">
    <cfRule type="cellIs" dxfId="372" priority="713" stopIfTrue="1" operator="equal">
      <formula>"RELANCE GPA"</formula>
    </cfRule>
  </conditionalFormatting>
  <conditionalFormatting sqref="AB639:AD639">
    <cfRule type="cellIs" dxfId="371" priority="714" stopIfTrue="1" operator="equal">
      <formula>IF(AND(#REF!="",TODAY()&gt;#REF!+31),"1ère RELANCE","")</formula>
    </cfRule>
  </conditionalFormatting>
  <conditionalFormatting sqref="AA639">
    <cfRule type="cellIs" dxfId="370" priority="715" stopIfTrue="1" operator="equal">
      <formula>IF(AND(#REF!="",TODAY()&gt;#REF!+31),"1ère RELANCE","")</formula>
    </cfRule>
  </conditionalFormatting>
  <conditionalFormatting sqref="AB639:AD639">
    <cfRule type="cellIs" dxfId="369" priority="716" stopIfTrue="1" operator="equal">
      <formula>IF(AND(AR62273="",TODAY()&gt;AQ62273+90),"DERNIERE RELANCE","")</formula>
    </cfRule>
  </conditionalFormatting>
  <conditionalFormatting sqref="AD638">
    <cfRule type="cellIs" dxfId="368" priority="709" stopIfTrue="1" operator="equal">
      <formula>"RELANCE GPA"</formula>
    </cfRule>
  </conditionalFormatting>
  <conditionalFormatting sqref="AB638:AD638">
    <cfRule type="cellIs" dxfId="367" priority="710" stopIfTrue="1" operator="equal">
      <formula>IF(AND(#REF!="",TODAY()&gt;#REF!+31),"1ère RELANCE","")</formula>
    </cfRule>
  </conditionalFormatting>
  <conditionalFormatting sqref="AA638">
    <cfRule type="cellIs" dxfId="366" priority="711" stopIfTrue="1" operator="equal">
      <formula>IF(AND(#REF!="",TODAY()&gt;#REF!+31),"1ère RELANCE","")</formula>
    </cfRule>
  </conditionalFormatting>
  <conditionalFormatting sqref="AB638:AD638">
    <cfRule type="cellIs" dxfId="365" priority="712" stopIfTrue="1" operator="equal">
      <formula>IF(AND(AR62272="",TODAY()&gt;AQ62272+90),"DERNIERE RELANCE","")</formula>
    </cfRule>
  </conditionalFormatting>
  <conditionalFormatting sqref="AD637">
    <cfRule type="cellIs" dxfId="364" priority="705" stopIfTrue="1" operator="equal">
      <formula>"RELANCE GPA"</formula>
    </cfRule>
  </conditionalFormatting>
  <conditionalFormatting sqref="AB637:AD637">
    <cfRule type="cellIs" dxfId="363" priority="706" stopIfTrue="1" operator="equal">
      <formula>IF(AND(#REF!="",TODAY()&gt;#REF!+31),"1ère RELANCE","")</formula>
    </cfRule>
  </conditionalFormatting>
  <conditionalFormatting sqref="AA637">
    <cfRule type="cellIs" dxfId="362" priority="707" stopIfTrue="1" operator="equal">
      <formula>IF(AND(#REF!="",TODAY()&gt;#REF!+31),"1ère RELANCE","")</formula>
    </cfRule>
  </conditionalFormatting>
  <conditionalFormatting sqref="AB637:AD637">
    <cfRule type="cellIs" dxfId="361" priority="708" stopIfTrue="1" operator="equal">
      <formula>IF(AND(AR62271="",TODAY()&gt;AQ62271+90),"DERNIERE RELANCE","")</formula>
    </cfRule>
  </conditionalFormatting>
  <conditionalFormatting sqref="AD636">
    <cfRule type="cellIs" dxfId="360" priority="701" stopIfTrue="1" operator="equal">
      <formula>"RELANCE GPA"</formula>
    </cfRule>
  </conditionalFormatting>
  <conditionalFormatting sqref="AB636:AD636">
    <cfRule type="cellIs" dxfId="359" priority="702" stopIfTrue="1" operator="equal">
      <formula>IF(AND(#REF!="",TODAY()&gt;#REF!+31),"1ère RELANCE","")</formula>
    </cfRule>
  </conditionalFormatting>
  <conditionalFormatting sqref="AA636">
    <cfRule type="cellIs" dxfId="358" priority="703" stopIfTrue="1" operator="equal">
      <formula>IF(AND(#REF!="",TODAY()&gt;#REF!+31),"1ère RELANCE","")</formula>
    </cfRule>
  </conditionalFormatting>
  <conditionalFormatting sqref="AB636:AD636">
    <cfRule type="cellIs" dxfId="357" priority="704" stopIfTrue="1" operator="equal">
      <formula>IF(AND(AR62270="",TODAY()&gt;AQ62270+90),"DERNIERE RELANCE","")</formula>
    </cfRule>
  </conditionalFormatting>
  <conditionalFormatting sqref="AD635">
    <cfRule type="cellIs" dxfId="356" priority="697" stopIfTrue="1" operator="equal">
      <formula>"RELANCE GPA"</formula>
    </cfRule>
  </conditionalFormatting>
  <conditionalFormatting sqref="AB635:AD635">
    <cfRule type="cellIs" dxfId="355" priority="698" stopIfTrue="1" operator="equal">
      <formula>IF(AND(#REF!="",TODAY()&gt;#REF!+31),"1ère RELANCE","")</formula>
    </cfRule>
  </conditionalFormatting>
  <conditionalFormatting sqref="AA635">
    <cfRule type="cellIs" dxfId="354" priority="699" stopIfTrue="1" operator="equal">
      <formula>IF(AND(#REF!="",TODAY()&gt;#REF!+31),"1ère RELANCE","")</formula>
    </cfRule>
  </conditionalFormatting>
  <conditionalFormatting sqref="AB635:AD635">
    <cfRule type="cellIs" dxfId="353" priority="700" stopIfTrue="1" operator="equal">
      <formula>IF(AND(AR62269="",TODAY()&gt;AQ62269+90),"DERNIERE RELANCE","")</formula>
    </cfRule>
  </conditionalFormatting>
  <conditionalFormatting sqref="AD634">
    <cfRule type="cellIs" dxfId="352" priority="693" stopIfTrue="1" operator="equal">
      <formula>"RELANCE GPA"</formula>
    </cfRule>
  </conditionalFormatting>
  <conditionalFormatting sqref="AB634:AD634">
    <cfRule type="cellIs" dxfId="351" priority="694" stopIfTrue="1" operator="equal">
      <formula>IF(AND(#REF!="",TODAY()&gt;#REF!+31),"1ère RELANCE","")</formula>
    </cfRule>
  </conditionalFormatting>
  <conditionalFormatting sqref="AA634">
    <cfRule type="cellIs" dxfId="350" priority="695" stopIfTrue="1" operator="equal">
      <formula>IF(AND(#REF!="",TODAY()&gt;#REF!+31),"1ère RELANCE","")</formula>
    </cfRule>
  </conditionalFormatting>
  <conditionalFormatting sqref="AB634:AD634">
    <cfRule type="cellIs" dxfId="349" priority="696" stopIfTrue="1" operator="equal">
      <formula>IF(AND(AR62268="",TODAY()&gt;AQ62268+90),"DERNIERE RELANCE","")</formula>
    </cfRule>
  </conditionalFormatting>
  <conditionalFormatting sqref="AD633">
    <cfRule type="cellIs" dxfId="348" priority="689" stopIfTrue="1" operator="equal">
      <formula>"RELANCE GPA"</formula>
    </cfRule>
  </conditionalFormatting>
  <conditionalFormatting sqref="AB633:AD633">
    <cfRule type="cellIs" dxfId="347" priority="690" stopIfTrue="1" operator="equal">
      <formula>IF(AND(#REF!="",TODAY()&gt;#REF!+31),"1ère RELANCE","")</formula>
    </cfRule>
  </conditionalFormatting>
  <conditionalFormatting sqref="AA633">
    <cfRule type="cellIs" dxfId="346" priority="691" stopIfTrue="1" operator="equal">
      <formula>IF(AND(#REF!="",TODAY()&gt;#REF!+31),"1ère RELANCE","")</formula>
    </cfRule>
  </conditionalFormatting>
  <conditionalFormatting sqref="AB633:AD633">
    <cfRule type="cellIs" dxfId="345" priority="692" stopIfTrue="1" operator="equal">
      <formula>IF(AND(AR62267="",TODAY()&gt;AQ62267+90),"DERNIERE RELANCE","")</formula>
    </cfRule>
  </conditionalFormatting>
  <conditionalFormatting sqref="AD632">
    <cfRule type="cellIs" dxfId="344" priority="681" stopIfTrue="1" operator="equal">
      <formula>"RELANCE GPA"</formula>
    </cfRule>
  </conditionalFormatting>
  <conditionalFormatting sqref="AB632:AD632">
    <cfRule type="cellIs" dxfId="343" priority="682" stopIfTrue="1" operator="equal">
      <formula>IF(AND(#REF!="",TODAY()&gt;#REF!+31),"1ère RELANCE","")</formula>
    </cfRule>
  </conditionalFormatting>
  <conditionalFormatting sqref="AA632">
    <cfRule type="cellIs" dxfId="342" priority="683" stopIfTrue="1" operator="equal">
      <formula>IF(AND(#REF!="",TODAY()&gt;#REF!+31),"1ère RELANCE","")</formula>
    </cfRule>
  </conditionalFormatting>
  <conditionalFormatting sqref="AB632:AD632">
    <cfRule type="cellIs" dxfId="341" priority="684" stopIfTrue="1" operator="equal">
      <formula>IF(AND(AR62265="",TODAY()&gt;AQ62265+90),"DERNIERE RELANCE","")</formula>
    </cfRule>
  </conditionalFormatting>
  <conditionalFormatting sqref="AD631">
    <cfRule type="cellIs" dxfId="340" priority="673" stopIfTrue="1" operator="equal">
      <formula>"RELANCE GPA"</formula>
    </cfRule>
  </conditionalFormatting>
  <conditionalFormatting sqref="AB631:AD631">
    <cfRule type="cellIs" dxfId="339" priority="674" stopIfTrue="1" operator="equal">
      <formula>IF(AND(#REF!="",TODAY()&gt;#REF!+31),"1ère RELANCE","")</formula>
    </cfRule>
  </conditionalFormatting>
  <conditionalFormatting sqref="AA631">
    <cfRule type="cellIs" dxfId="338" priority="675" stopIfTrue="1" operator="equal">
      <formula>IF(AND(#REF!="",TODAY()&gt;#REF!+31),"1ère RELANCE","")</formula>
    </cfRule>
  </conditionalFormatting>
  <conditionalFormatting sqref="AB631:AD631">
    <cfRule type="cellIs" dxfId="337" priority="676" stopIfTrue="1" operator="equal">
      <formula>IF(AND(AR62263="",TODAY()&gt;AQ62263+90),"DERNIERE RELANCE","")</formula>
    </cfRule>
  </conditionalFormatting>
  <conditionalFormatting sqref="AD630">
    <cfRule type="cellIs" dxfId="336" priority="669" stopIfTrue="1" operator="equal">
      <formula>"RELANCE GPA"</formula>
    </cfRule>
  </conditionalFormatting>
  <conditionalFormatting sqref="AB630:AD630">
    <cfRule type="cellIs" dxfId="335" priority="670" stopIfTrue="1" operator="equal">
      <formula>IF(AND(#REF!="",TODAY()&gt;#REF!+31),"1ère RELANCE","")</formula>
    </cfRule>
  </conditionalFormatting>
  <conditionalFormatting sqref="AA630">
    <cfRule type="cellIs" dxfId="334" priority="671" stopIfTrue="1" operator="equal">
      <formula>IF(AND(#REF!="",TODAY()&gt;#REF!+31),"1ère RELANCE","")</formula>
    </cfRule>
  </conditionalFormatting>
  <conditionalFormatting sqref="AB630:AD630">
    <cfRule type="cellIs" dxfId="333" priority="672" stopIfTrue="1" operator="equal">
      <formula>IF(AND(AR62262="",TODAY()&gt;AQ62262+90),"DERNIERE RELANCE","")</formula>
    </cfRule>
  </conditionalFormatting>
  <conditionalFormatting sqref="AD629">
    <cfRule type="cellIs" dxfId="332" priority="665" stopIfTrue="1" operator="equal">
      <formula>"RELANCE GPA"</formula>
    </cfRule>
  </conditionalFormatting>
  <conditionalFormatting sqref="AB629:AD629">
    <cfRule type="cellIs" dxfId="331" priority="666" stopIfTrue="1" operator="equal">
      <formula>IF(AND(#REF!="",TODAY()&gt;#REF!+31),"1ère RELANCE","")</formula>
    </cfRule>
  </conditionalFormatting>
  <conditionalFormatting sqref="AA629">
    <cfRule type="cellIs" dxfId="330" priority="667" stopIfTrue="1" operator="equal">
      <formula>IF(AND(#REF!="",TODAY()&gt;#REF!+31),"1ère RELANCE","")</formula>
    </cfRule>
  </conditionalFormatting>
  <conditionalFormatting sqref="AB629:AD629">
    <cfRule type="cellIs" dxfId="329" priority="668" stopIfTrue="1" operator="equal">
      <formula>IF(AND(AR62261="",TODAY()&gt;AQ62261+90),"DERNIERE RELANCE","")</formula>
    </cfRule>
  </conditionalFormatting>
  <conditionalFormatting sqref="AD628">
    <cfRule type="cellIs" dxfId="328" priority="661" stopIfTrue="1" operator="equal">
      <formula>"RELANCE GPA"</formula>
    </cfRule>
  </conditionalFormatting>
  <conditionalFormatting sqref="AB628:AD628">
    <cfRule type="cellIs" dxfId="327" priority="662" stopIfTrue="1" operator="equal">
      <formula>IF(AND(#REF!="",TODAY()&gt;#REF!+31),"1ère RELANCE","")</formula>
    </cfRule>
  </conditionalFormatting>
  <conditionalFormatting sqref="AA628">
    <cfRule type="cellIs" dxfId="326" priority="663" stopIfTrue="1" operator="equal">
      <formula>IF(AND(#REF!="",TODAY()&gt;#REF!+31),"1ère RELANCE","")</formula>
    </cfRule>
  </conditionalFormatting>
  <conditionalFormatting sqref="AB628:AD628">
    <cfRule type="cellIs" dxfId="325" priority="664" stopIfTrue="1" operator="equal">
      <formula>IF(AND(AR62260="",TODAY()&gt;AQ62260+90),"DERNIERE RELANCE","")</formula>
    </cfRule>
  </conditionalFormatting>
  <conditionalFormatting sqref="AD627">
    <cfRule type="cellIs" dxfId="324" priority="657" stopIfTrue="1" operator="equal">
      <formula>"RELANCE GPA"</formula>
    </cfRule>
  </conditionalFormatting>
  <conditionalFormatting sqref="AB627:AD627">
    <cfRule type="cellIs" dxfId="323" priority="658" stopIfTrue="1" operator="equal">
      <formula>IF(AND(#REF!="",TODAY()&gt;#REF!+31),"1ère RELANCE","")</formula>
    </cfRule>
  </conditionalFormatting>
  <conditionalFormatting sqref="AA627">
    <cfRule type="cellIs" dxfId="322" priority="659" stopIfTrue="1" operator="equal">
      <formula>IF(AND(#REF!="",TODAY()&gt;#REF!+31),"1ère RELANCE","")</formula>
    </cfRule>
  </conditionalFormatting>
  <conditionalFormatting sqref="AB627:AD627">
    <cfRule type="cellIs" dxfId="321" priority="660" stopIfTrue="1" operator="equal">
      <formula>IF(AND(AR62259="",TODAY()&gt;AQ62259+90),"DERNIERE RELANCE","")</formula>
    </cfRule>
  </conditionalFormatting>
  <conditionalFormatting sqref="AD626">
    <cfRule type="cellIs" dxfId="320" priority="653" stopIfTrue="1" operator="equal">
      <formula>"RELANCE GPA"</formula>
    </cfRule>
  </conditionalFormatting>
  <conditionalFormatting sqref="AB626:AD626">
    <cfRule type="cellIs" dxfId="319" priority="654" stopIfTrue="1" operator="equal">
      <formula>IF(AND(#REF!="",TODAY()&gt;#REF!+31),"1ère RELANCE","")</formula>
    </cfRule>
  </conditionalFormatting>
  <conditionalFormatting sqref="AA626">
    <cfRule type="cellIs" dxfId="318" priority="655" stopIfTrue="1" operator="equal">
      <formula>IF(AND(#REF!="",TODAY()&gt;#REF!+31),"1ère RELANCE","")</formula>
    </cfRule>
  </conditionalFormatting>
  <conditionalFormatting sqref="AB626:AD626">
    <cfRule type="cellIs" dxfId="317" priority="656" stopIfTrue="1" operator="equal">
      <formula>IF(AND(AR62258="",TODAY()&gt;AQ62258+90),"DERNIERE RELANCE","")</formula>
    </cfRule>
  </conditionalFormatting>
  <conditionalFormatting sqref="AD625">
    <cfRule type="cellIs" dxfId="316" priority="649" stopIfTrue="1" operator="equal">
      <formula>"RELANCE GPA"</formula>
    </cfRule>
  </conditionalFormatting>
  <conditionalFormatting sqref="AB625:AD625">
    <cfRule type="cellIs" dxfId="315" priority="650" stopIfTrue="1" operator="equal">
      <formula>IF(AND(#REF!="",TODAY()&gt;#REF!+31),"1ère RELANCE","")</formula>
    </cfRule>
  </conditionalFormatting>
  <conditionalFormatting sqref="AA625">
    <cfRule type="cellIs" dxfId="314" priority="651" stopIfTrue="1" operator="equal">
      <formula>IF(AND(#REF!="",TODAY()&gt;#REF!+31),"1ère RELANCE","")</formula>
    </cfRule>
  </conditionalFormatting>
  <conditionalFormatting sqref="AB625:AD625">
    <cfRule type="cellIs" dxfId="313" priority="652" stopIfTrue="1" operator="equal">
      <formula>IF(AND(AR62257="",TODAY()&gt;AQ62257+90),"DERNIERE RELANCE","")</formula>
    </cfRule>
  </conditionalFormatting>
  <conditionalFormatting sqref="AD624">
    <cfRule type="cellIs" dxfId="312" priority="645" stopIfTrue="1" operator="equal">
      <formula>"RELANCE GPA"</formula>
    </cfRule>
  </conditionalFormatting>
  <conditionalFormatting sqref="AB624:AD624">
    <cfRule type="cellIs" dxfId="311" priority="646" stopIfTrue="1" operator="equal">
      <formula>IF(AND(#REF!="",TODAY()&gt;#REF!+31),"1ère RELANCE","")</formula>
    </cfRule>
  </conditionalFormatting>
  <conditionalFormatting sqref="AA624">
    <cfRule type="cellIs" dxfId="310" priority="647" stopIfTrue="1" operator="equal">
      <formula>IF(AND(#REF!="",TODAY()&gt;#REF!+31),"1ère RELANCE","")</formula>
    </cfRule>
  </conditionalFormatting>
  <conditionalFormatting sqref="AB624:AD624">
    <cfRule type="cellIs" dxfId="309" priority="648" stopIfTrue="1" operator="equal">
      <formula>IF(AND(AR62256="",TODAY()&gt;AQ62256+90),"DERNIERE RELANCE","")</formula>
    </cfRule>
  </conditionalFormatting>
  <conditionalFormatting sqref="AD623">
    <cfRule type="cellIs" dxfId="308" priority="641" stopIfTrue="1" operator="equal">
      <formula>"RELANCE GPA"</formula>
    </cfRule>
  </conditionalFormatting>
  <conditionalFormatting sqref="AB623:AD623">
    <cfRule type="cellIs" dxfId="307" priority="642" stopIfTrue="1" operator="equal">
      <formula>IF(AND(#REF!="",TODAY()&gt;#REF!+31),"1ère RELANCE","")</formula>
    </cfRule>
  </conditionalFormatting>
  <conditionalFormatting sqref="AA623">
    <cfRule type="cellIs" dxfId="306" priority="643" stopIfTrue="1" operator="equal">
      <formula>IF(AND(#REF!="",TODAY()&gt;#REF!+31),"1ère RELANCE","")</formula>
    </cfRule>
  </conditionalFormatting>
  <conditionalFormatting sqref="AB623:AD623">
    <cfRule type="cellIs" dxfId="305" priority="644" stopIfTrue="1" operator="equal">
      <formula>IF(AND(AR62255="",TODAY()&gt;AQ62255+90),"DERNIERE RELANCE","")</formula>
    </cfRule>
  </conditionalFormatting>
  <conditionalFormatting sqref="AD622">
    <cfRule type="cellIs" dxfId="304" priority="637" stopIfTrue="1" operator="equal">
      <formula>"RELANCE GPA"</formula>
    </cfRule>
  </conditionalFormatting>
  <conditionalFormatting sqref="AB622:AD622">
    <cfRule type="cellIs" dxfId="303" priority="638" stopIfTrue="1" operator="equal">
      <formula>IF(AND(#REF!="",TODAY()&gt;#REF!+31),"1ère RELANCE","")</formula>
    </cfRule>
  </conditionalFormatting>
  <conditionalFormatting sqref="AA622">
    <cfRule type="cellIs" dxfId="302" priority="639" stopIfTrue="1" operator="equal">
      <formula>IF(AND(#REF!="",TODAY()&gt;#REF!+31),"1ère RELANCE","")</formula>
    </cfRule>
  </conditionalFormatting>
  <conditionalFormatting sqref="AB622:AD622">
    <cfRule type="cellIs" dxfId="301" priority="640" stopIfTrue="1" operator="equal">
      <formula>IF(AND(AR62254="",TODAY()&gt;AQ62254+90),"DERNIERE RELANCE","")</formula>
    </cfRule>
  </conditionalFormatting>
  <conditionalFormatting sqref="AD621">
    <cfRule type="cellIs" dxfId="300" priority="633" stopIfTrue="1" operator="equal">
      <formula>"RELANCE GPA"</formula>
    </cfRule>
  </conditionalFormatting>
  <conditionalFormatting sqref="AB621:AD621">
    <cfRule type="cellIs" dxfId="299" priority="634" stopIfTrue="1" operator="equal">
      <formula>IF(AND(#REF!="",TODAY()&gt;#REF!+31),"1ère RELANCE","")</formula>
    </cfRule>
  </conditionalFormatting>
  <conditionalFormatting sqref="AA621">
    <cfRule type="cellIs" dxfId="298" priority="635" stopIfTrue="1" operator="equal">
      <formula>IF(AND(#REF!="",TODAY()&gt;#REF!+31),"1ère RELANCE","")</formula>
    </cfRule>
  </conditionalFormatting>
  <conditionalFormatting sqref="AB621:AD621">
    <cfRule type="cellIs" dxfId="297" priority="636" stopIfTrue="1" operator="equal">
      <formula>IF(AND(AR62253="",TODAY()&gt;AQ62253+90),"DERNIERE RELANCE","")</formula>
    </cfRule>
  </conditionalFormatting>
  <conditionalFormatting sqref="AD620">
    <cfRule type="cellIs" dxfId="296" priority="629" stopIfTrue="1" operator="equal">
      <formula>"RELANCE GPA"</formula>
    </cfRule>
  </conditionalFormatting>
  <conditionalFormatting sqref="AB620:AD620">
    <cfRule type="cellIs" dxfId="295" priority="630" stopIfTrue="1" operator="equal">
      <formula>IF(AND(#REF!="",TODAY()&gt;#REF!+31),"1ère RELANCE","")</formula>
    </cfRule>
  </conditionalFormatting>
  <conditionalFormatting sqref="AA620">
    <cfRule type="cellIs" dxfId="294" priority="631" stopIfTrue="1" operator="equal">
      <formula>IF(AND(#REF!="",TODAY()&gt;#REF!+31),"1ère RELANCE","")</formula>
    </cfRule>
  </conditionalFormatting>
  <conditionalFormatting sqref="AB620:AD620">
    <cfRule type="cellIs" dxfId="293" priority="632" stopIfTrue="1" operator="equal">
      <formula>IF(AND(AR62252="",TODAY()&gt;AQ62252+90),"DERNIERE RELANCE","")</formula>
    </cfRule>
  </conditionalFormatting>
  <conditionalFormatting sqref="AD619">
    <cfRule type="cellIs" dxfId="292" priority="625" stopIfTrue="1" operator="equal">
      <formula>"RELANCE GPA"</formula>
    </cfRule>
  </conditionalFormatting>
  <conditionalFormatting sqref="AB619:AD619">
    <cfRule type="cellIs" dxfId="291" priority="626" stopIfTrue="1" operator="equal">
      <formula>IF(AND(#REF!="",TODAY()&gt;#REF!+31),"1ère RELANCE","")</formula>
    </cfRule>
  </conditionalFormatting>
  <conditionalFormatting sqref="AA619">
    <cfRule type="cellIs" dxfId="290" priority="627" stopIfTrue="1" operator="equal">
      <formula>IF(AND(#REF!="",TODAY()&gt;#REF!+31),"1ère RELANCE","")</formula>
    </cfRule>
  </conditionalFormatting>
  <conditionalFormatting sqref="AB619:AD619">
    <cfRule type="cellIs" dxfId="289" priority="628" stopIfTrue="1" operator="equal">
      <formula>IF(AND(AR62251="",TODAY()&gt;AQ62251+90),"DERNIERE RELANCE","")</formula>
    </cfRule>
  </conditionalFormatting>
  <conditionalFormatting sqref="AD618">
    <cfRule type="cellIs" dxfId="288" priority="621" stopIfTrue="1" operator="equal">
      <formula>"RELANCE GPA"</formula>
    </cfRule>
  </conditionalFormatting>
  <conditionalFormatting sqref="AB618:AD618">
    <cfRule type="cellIs" dxfId="287" priority="622" stopIfTrue="1" operator="equal">
      <formula>IF(AND(#REF!="",TODAY()&gt;#REF!+31),"1ère RELANCE","")</formula>
    </cfRule>
  </conditionalFormatting>
  <conditionalFormatting sqref="AA618">
    <cfRule type="cellIs" dxfId="286" priority="623" stopIfTrue="1" operator="equal">
      <formula>IF(AND(#REF!="",TODAY()&gt;#REF!+31),"1ère RELANCE","")</formula>
    </cfRule>
  </conditionalFormatting>
  <conditionalFormatting sqref="AB618:AD618">
    <cfRule type="cellIs" dxfId="285" priority="624" stopIfTrue="1" operator="equal">
      <formula>IF(AND(AR62250="",TODAY()&gt;AQ62250+90),"DERNIERE RELANCE","")</formula>
    </cfRule>
  </conditionalFormatting>
  <conditionalFormatting sqref="AD617">
    <cfRule type="cellIs" dxfId="284" priority="617" stopIfTrue="1" operator="equal">
      <formula>"RELANCE GPA"</formula>
    </cfRule>
  </conditionalFormatting>
  <conditionalFormatting sqref="AB617:AD617">
    <cfRule type="cellIs" dxfId="283" priority="618" stopIfTrue="1" operator="equal">
      <formula>IF(AND(#REF!="",TODAY()&gt;#REF!+31),"1ère RELANCE","")</formula>
    </cfRule>
  </conditionalFormatting>
  <conditionalFormatting sqref="AA617">
    <cfRule type="cellIs" dxfId="282" priority="619" stopIfTrue="1" operator="equal">
      <formula>IF(AND(#REF!="",TODAY()&gt;#REF!+31),"1ère RELANCE","")</formula>
    </cfRule>
  </conditionalFormatting>
  <conditionalFormatting sqref="AB617:AD617">
    <cfRule type="cellIs" dxfId="281" priority="620" stopIfTrue="1" operator="equal">
      <formula>IF(AND(AR62249="",TODAY()&gt;AQ62249+90),"DERNIERE RELANCE","")</formula>
    </cfRule>
  </conditionalFormatting>
  <conditionalFormatting sqref="AD616">
    <cfRule type="cellIs" dxfId="280" priority="613" stopIfTrue="1" operator="equal">
      <formula>"RELANCE GPA"</formula>
    </cfRule>
  </conditionalFormatting>
  <conditionalFormatting sqref="AB616:AD616">
    <cfRule type="cellIs" dxfId="279" priority="614" stopIfTrue="1" operator="equal">
      <formula>IF(AND(#REF!="",TODAY()&gt;#REF!+31),"1ère RELANCE","")</formula>
    </cfRule>
  </conditionalFormatting>
  <conditionalFormatting sqref="AA616">
    <cfRule type="cellIs" dxfId="278" priority="615" stopIfTrue="1" operator="equal">
      <formula>IF(AND(#REF!="",TODAY()&gt;#REF!+31),"1ère RELANCE","")</formula>
    </cfRule>
  </conditionalFormatting>
  <conditionalFormatting sqref="AB616:AD616">
    <cfRule type="cellIs" dxfId="277" priority="616" stopIfTrue="1" operator="equal">
      <formula>IF(AND(AR62248="",TODAY()&gt;AQ62248+90),"DERNIERE RELANCE","")</formula>
    </cfRule>
  </conditionalFormatting>
  <conditionalFormatting sqref="AD615">
    <cfRule type="cellIs" dxfId="276" priority="605" stopIfTrue="1" operator="equal">
      <formula>"RELANCE GPA"</formula>
    </cfRule>
  </conditionalFormatting>
  <conditionalFormatting sqref="AB615:AD615">
    <cfRule type="cellIs" dxfId="275" priority="606" stopIfTrue="1" operator="equal">
      <formula>IF(AND(#REF!="",TODAY()&gt;#REF!+31),"1ère RELANCE","")</formula>
    </cfRule>
  </conditionalFormatting>
  <conditionalFormatting sqref="AA615">
    <cfRule type="cellIs" dxfId="274" priority="607" stopIfTrue="1" operator="equal">
      <formula>IF(AND(#REF!="",TODAY()&gt;#REF!+31),"1ère RELANCE","")</formula>
    </cfRule>
  </conditionalFormatting>
  <conditionalFormatting sqref="AB615:AD615">
    <cfRule type="cellIs" dxfId="273" priority="608" stopIfTrue="1" operator="equal">
      <formula>IF(AND(AR62246="",TODAY()&gt;AQ62246+90),"DERNIERE RELANCE","")</formula>
    </cfRule>
  </conditionalFormatting>
  <conditionalFormatting sqref="AD614">
    <cfRule type="cellIs" dxfId="272" priority="597" stopIfTrue="1" operator="equal">
      <formula>"RELANCE GPA"</formula>
    </cfRule>
  </conditionalFormatting>
  <conditionalFormatting sqref="AB614:AD614">
    <cfRule type="cellIs" dxfId="271" priority="598" stopIfTrue="1" operator="equal">
      <formula>IF(AND(#REF!="",TODAY()&gt;#REF!+31),"1ère RELANCE","")</formula>
    </cfRule>
  </conditionalFormatting>
  <conditionalFormatting sqref="AA614">
    <cfRule type="cellIs" dxfId="270" priority="599" stopIfTrue="1" operator="equal">
      <formula>IF(AND(#REF!="",TODAY()&gt;#REF!+31),"1ère RELANCE","")</formula>
    </cfRule>
  </conditionalFormatting>
  <conditionalFormatting sqref="AB614:AD614">
    <cfRule type="cellIs" dxfId="269" priority="600" stopIfTrue="1" operator="equal">
      <formula>IF(AND(AR62244="",TODAY()&gt;AQ62244+90),"DERNIERE RELANCE","")</formula>
    </cfRule>
  </conditionalFormatting>
  <conditionalFormatting sqref="AD613">
    <cfRule type="cellIs" dxfId="268" priority="589" stopIfTrue="1" operator="equal">
      <formula>"RELANCE GPA"</formula>
    </cfRule>
  </conditionalFormatting>
  <conditionalFormatting sqref="AB613:AD613">
    <cfRule type="cellIs" dxfId="267" priority="590" stopIfTrue="1" operator="equal">
      <formula>IF(AND(#REF!="",TODAY()&gt;#REF!+31),"1ère RELANCE","")</formula>
    </cfRule>
  </conditionalFormatting>
  <conditionalFormatting sqref="AA613">
    <cfRule type="cellIs" dxfId="266" priority="591" stopIfTrue="1" operator="equal">
      <formula>IF(AND(#REF!="",TODAY()&gt;#REF!+31),"1ère RELANCE","")</formula>
    </cfRule>
  </conditionalFormatting>
  <conditionalFormatting sqref="AB613:AD613">
    <cfRule type="cellIs" dxfId="265" priority="592" stopIfTrue="1" operator="equal">
      <formula>IF(AND(AR62242="",TODAY()&gt;AQ62242+90),"DERNIERE RELANCE","")</formula>
    </cfRule>
  </conditionalFormatting>
  <conditionalFormatting sqref="AD612">
    <cfRule type="cellIs" dxfId="264" priority="585" stopIfTrue="1" operator="equal">
      <formula>"RELANCE GPA"</formula>
    </cfRule>
  </conditionalFormatting>
  <conditionalFormatting sqref="AB612:AD612">
    <cfRule type="cellIs" dxfId="263" priority="586" stopIfTrue="1" operator="equal">
      <formula>IF(AND(#REF!="",TODAY()&gt;#REF!+31),"1ère RELANCE","")</formula>
    </cfRule>
  </conditionalFormatting>
  <conditionalFormatting sqref="AA612">
    <cfRule type="cellIs" dxfId="262" priority="587" stopIfTrue="1" operator="equal">
      <formula>IF(AND(#REF!="",TODAY()&gt;#REF!+31),"1ère RELANCE","")</formula>
    </cfRule>
  </conditionalFormatting>
  <conditionalFormatting sqref="AB612:AD612">
    <cfRule type="cellIs" dxfId="261" priority="588" stopIfTrue="1" operator="equal">
      <formula>IF(AND(AR62241="",TODAY()&gt;AQ62241+90),"DERNIERE RELANCE","")</formula>
    </cfRule>
  </conditionalFormatting>
  <conditionalFormatting sqref="AD611">
    <cfRule type="cellIs" dxfId="260" priority="581" stopIfTrue="1" operator="equal">
      <formula>"RELANCE GPA"</formula>
    </cfRule>
  </conditionalFormatting>
  <conditionalFormatting sqref="AB611:AD611">
    <cfRule type="cellIs" dxfId="259" priority="582" stopIfTrue="1" operator="equal">
      <formula>IF(AND(#REF!="",TODAY()&gt;#REF!+31),"1ère RELANCE","")</formula>
    </cfRule>
  </conditionalFormatting>
  <conditionalFormatting sqref="AA611">
    <cfRule type="cellIs" dxfId="258" priority="583" stopIfTrue="1" operator="equal">
      <formula>IF(AND(#REF!="",TODAY()&gt;#REF!+31),"1ère RELANCE","")</formula>
    </cfRule>
  </conditionalFormatting>
  <conditionalFormatting sqref="AB611:AD611">
    <cfRule type="cellIs" dxfId="257" priority="584" stopIfTrue="1" operator="equal">
      <formula>IF(AND(AR62240="",TODAY()&gt;AQ62240+90),"DERNIERE RELANCE","")</formula>
    </cfRule>
  </conditionalFormatting>
  <conditionalFormatting sqref="AD610">
    <cfRule type="cellIs" dxfId="256" priority="577" stopIfTrue="1" operator="equal">
      <formula>"RELANCE GPA"</formula>
    </cfRule>
  </conditionalFormatting>
  <conditionalFormatting sqref="AB610:AD610">
    <cfRule type="cellIs" dxfId="255" priority="578" stopIfTrue="1" operator="equal">
      <formula>IF(AND(#REF!="",TODAY()&gt;#REF!+31),"1ère RELANCE","")</formula>
    </cfRule>
  </conditionalFormatting>
  <conditionalFormatting sqref="AA610">
    <cfRule type="cellIs" dxfId="254" priority="579" stopIfTrue="1" operator="equal">
      <formula>IF(AND(#REF!="",TODAY()&gt;#REF!+31),"1ère RELANCE","")</formula>
    </cfRule>
  </conditionalFormatting>
  <conditionalFormatting sqref="AB610:AD610">
    <cfRule type="cellIs" dxfId="253" priority="580" stopIfTrue="1" operator="equal">
      <formula>IF(AND(AR62239="",TODAY()&gt;AQ62239+90),"DERNIERE RELANCE","")</formula>
    </cfRule>
  </conditionalFormatting>
  <conditionalFormatting sqref="AD609">
    <cfRule type="cellIs" dxfId="252" priority="573" stopIfTrue="1" operator="equal">
      <formula>"RELANCE GPA"</formula>
    </cfRule>
  </conditionalFormatting>
  <conditionalFormatting sqref="AB609:AD609">
    <cfRule type="cellIs" dxfId="251" priority="574" stopIfTrue="1" operator="equal">
      <formula>IF(AND(#REF!="",TODAY()&gt;#REF!+31),"1ère RELANCE","")</formula>
    </cfRule>
  </conditionalFormatting>
  <conditionalFormatting sqref="AA609">
    <cfRule type="cellIs" dxfId="250" priority="575" stopIfTrue="1" operator="equal">
      <formula>IF(AND(#REF!="",TODAY()&gt;#REF!+31),"1ère RELANCE","")</formula>
    </cfRule>
  </conditionalFormatting>
  <conditionalFormatting sqref="AB609:AD609">
    <cfRule type="cellIs" dxfId="249" priority="576" stopIfTrue="1" operator="equal">
      <formula>IF(AND(AR62238="",TODAY()&gt;AQ62238+90),"DERNIERE RELANCE","")</formula>
    </cfRule>
  </conditionalFormatting>
  <conditionalFormatting sqref="AD608">
    <cfRule type="cellIs" dxfId="248" priority="569" stopIfTrue="1" operator="equal">
      <formula>"RELANCE GPA"</formula>
    </cfRule>
  </conditionalFormatting>
  <conditionalFormatting sqref="AB608:AD608">
    <cfRule type="cellIs" dxfId="247" priority="570" stopIfTrue="1" operator="equal">
      <formula>IF(AND(#REF!="",TODAY()&gt;#REF!+31),"1ère RELANCE","")</formula>
    </cfRule>
  </conditionalFormatting>
  <conditionalFormatting sqref="AA608">
    <cfRule type="cellIs" dxfId="246" priority="571" stopIfTrue="1" operator="equal">
      <formula>IF(AND(#REF!="",TODAY()&gt;#REF!+31),"1ère RELANCE","")</formula>
    </cfRule>
  </conditionalFormatting>
  <conditionalFormatting sqref="AB608:AD608">
    <cfRule type="cellIs" dxfId="245" priority="572" stopIfTrue="1" operator="equal">
      <formula>IF(AND(AR62237="",TODAY()&gt;AQ62237+90),"DERNIERE RELANCE","")</formula>
    </cfRule>
  </conditionalFormatting>
  <conditionalFormatting sqref="AD607">
    <cfRule type="cellIs" dxfId="244" priority="565" stopIfTrue="1" operator="equal">
      <formula>"RELANCE GPA"</formula>
    </cfRule>
  </conditionalFormatting>
  <conditionalFormatting sqref="AB607:AD607">
    <cfRule type="cellIs" dxfId="243" priority="566" stopIfTrue="1" operator="equal">
      <formula>IF(AND(#REF!="",TODAY()&gt;#REF!+31),"1ère RELANCE","")</formula>
    </cfRule>
  </conditionalFormatting>
  <conditionalFormatting sqref="AA607">
    <cfRule type="cellIs" dxfId="242" priority="567" stopIfTrue="1" operator="equal">
      <formula>IF(AND(#REF!="",TODAY()&gt;#REF!+31),"1ère RELANCE","")</formula>
    </cfRule>
  </conditionalFormatting>
  <conditionalFormatting sqref="AB607:AD607">
    <cfRule type="cellIs" dxfId="241" priority="568" stopIfTrue="1" operator="equal">
      <formula>IF(AND(AR62236="",TODAY()&gt;AQ62236+90),"DERNIERE RELANCE","")</formula>
    </cfRule>
  </conditionalFormatting>
  <conditionalFormatting sqref="AD606">
    <cfRule type="cellIs" dxfId="240" priority="561" stopIfTrue="1" operator="equal">
      <formula>"RELANCE GPA"</formula>
    </cfRule>
  </conditionalFormatting>
  <conditionalFormatting sqref="AB606:AD606">
    <cfRule type="cellIs" dxfId="239" priority="562" stopIfTrue="1" operator="equal">
      <formula>IF(AND(#REF!="",TODAY()&gt;#REF!+31),"1ère RELANCE","")</formula>
    </cfRule>
  </conditionalFormatting>
  <conditionalFormatting sqref="AA606">
    <cfRule type="cellIs" dxfId="238" priority="563" stopIfTrue="1" operator="equal">
      <formula>IF(AND(#REF!="",TODAY()&gt;#REF!+31),"1ère RELANCE","")</formula>
    </cfRule>
  </conditionalFormatting>
  <conditionalFormatting sqref="AB606:AD606">
    <cfRule type="cellIs" dxfId="237" priority="564" stopIfTrue="1" operator="equal">
      <formula>IF(AND(AR62235="",TODAY()&gt;AQ62235+90),"DERNIERE RELANCE","")</formula>
    </cfRule>
  </conditionalFormatting>
  <conditionalFormatting sqref="AD605">
    <cfRule type="cellIs" dxfId="236" priority="557" stopIfTrue="1" operator="equal">
      <formula>"RELANCE GPA"</formula>
    </cfRule>
  </conditionalFormatting>
  <conditionalFormatting sqref="AB605:AD605">
    <cfRule type="cellIs" dxfId="235" priority="558" stopIfTrue="1" operator="equal">
      <formula>IF(AND(#REF!="",TODAY()&gt;#REF!+31),"1ère RELANCE","")</formula>
    </cfRule>
  </conditionalFormatting>
  <conditionalFormatting sqref="AA605">
    <cfRule type="cellIs" dxfId="234" priority="559" stopIfTrue="1" operator="equal">
      <formula>IF(AND(#REF!="",TODAY()&gt;#REF!+31),"1ère RELANCE","")</formula>
    </cfRule>
  </conditionalFormatting>
  <conditionalFormatting sqref="AB605:AD605">
    <cfRule type="cellIs" dxfId="233" priority="560" stopIfTrue="1" operator="equal">
      <formula>IF(AND(AR62234="",TODAY()&gt;AQ62234+90),"DERNIERE RELANCE","")</formula>
    </cfRule>
  </conditionalFormatting>
  <conditionalFormatting sqref="AD604">
    <cfRule type="cellIs" dxfId="232" priority="553" stopIfTrue="1" operator="equal">
      <formula>"RELANCE GPA"</formula>
    </cfRule>
  </conditionalFormatting>
  <conditionalFormatting sqref="AB604:AD604">
    <cfRule type="cellIs" dxfId="231" priority="554" stopIfTrue="1" operator="equal">
      <formula>IF(AND(#REF!="",TODAY()&gt;#REF!+31),"1ère RELANCE","")</formula>
    </cfRule>
  </conditionalFormatting>
  <conditionalFormatting sqref="AA604">
    <cfRule type="cellIs" dxfId="230" priority="555" stopIfTrue="1" operator="equal">
      <formula>IF(AND(#REF!="",TODAY()&gt;#REF!+31),"1ère RELANCE","")</formula>
    </cfRule>
  </conditionalFormatting>
  <conditionalFormatting sqref="AB604:AD604">
    <cfRule type="cellIs" dxfId="229" priority="556" stopIfTrue="1" operator="equal">
      <formula>IF(AND(AR62233="",TODAY()&gt;AQ62233+90),"DERNIERE RELANCE","")</formula>
    </cfRule>
  </conditionalFormatting>
  <conditionalFormatting sqref="AD603">
    <cfRule type="cellIs" dxfId="228" priority="545" stopIfTrue="1" operator="equal">
      <formula>"RELANCE GPA"</formula>
    </cfRule>
  </conditionalFormatting>
  <conditionalFormatting sqref="AB603:AD603">
    <cfRule type="cellIs" dxfId="227" priority="546" stopIfTrue="1" operator="equal">
      <formula>IF(AND(#REF!="",TODAY()&gt;#REF!+31),"1ère RELANCE","")</formula>
    </cfRule>
  </conditionalFormatting>
  <conditionalFormatting sqref="AA603">
    <cfRule type="cellIs" dxfId="226" priority="547" stopIfTrue="1" operator="equal">
      <formula>IF(AND(#REF!="",TODAY()&gt;#REF!+31),"1ère RELANCE","")</formula>
    </cfRule>
  </conditionalFormatting>
  <conditionalFormatting sqref="AB603:AD603">
    <cfRule type="cellIs" dxfId="225" priority="548" stopIfTrue="1" operator="equal">
      <formula>IF(AND(AR62231="",TODAY()&gt;AQ62231+90),"DERNIERE RELANCE","")</formula>
    </cfRule>
  </conditionalFormatting>
  <conditionalFormatting sqref="AD602">
    <cfRule type="cellIs" dxfId="224" priority="541" stopIfTrue="1" operator="equal">
      <formula>"RELANCE GPA"</formula>
    </cfRule>
  </conditionalFormatting>
  <conditionalFormatting sqref="AB602:AD602">
    <cfRule type="cellIs" dxfId="223" priority="542" stopIfTrue="1" operator="equal">
      <formula>IF(AND(#REF!="",TODAY()&gt;#REF!+31),"1ère RELANCE","")</formula>
    </cfRule>
  </conditionalFormatting>
  <conditionalFormatting sqref="AA602">
    <cfRule type="cellIs" dxfId="222" priority="543" stopIfTrue="1" operator="equal">
      <formula>IF(AND(#REF!="",TODAY()&gt;#REF!+31),"1ère RELANCE","")</formula>
    </cfRule>
  </conditionalFormatting>
  <conditionalFormatting sqref="AB602:AD602">
    <cfRule type="cellIs" dxfId="221" priority="544" stopIfTrue="1" operator="equal">
      <formula>IF(AND(AR62230="",TODAY()&gt;AQ62230+90),"DERNIERE RELANCE","")</formula>
    </cfRule>
  </conditionalFormatting>
  <conditionalFormatting sqref="AD601">
    <cfRule type="cellIs" dxfId="220" priority="537" stopIfTrue="1" operator="equal">
      <formula>"RELANCE GPA"</formula>
    </cfRule>
  </conditionalFormatting>
  <conditionalFormatting sqref="AB601:AD601">
    <cfRule type="cellIs" dxfId="219" priority="538" stopIfTrue="1" operator="equal">
      <formula>IF(AND(#REF!="",TODAY()&gt;#REF!+31),"1ère RELANCE","")</formula>
    </cfRule>
  </conditionalFormatting>
  <conditionalFormatting sqref="AA601">
    <cfRule type="cellIs" dxfId="218" priority="539" stopIfTrue="1" operator="equal">
      <formula>IF(AND(#REF!="",TODAY()&gt;#REF!+31),"1ère RELANCE","")</formula>
    </cfRule>
  </conditionalFormatting>
  <conditionalFormatting sqref="AB601:AD601">
    <cfRule type="cellIs" dxfId="217" priority="540" stopIfTrue="1" operator="equal">
      <formula>IF(AND(AR62229="",TODAY()&gt;AQ62229+90),"DERNIERE RELANCE","")</formula>
    </cfRule>
  </conditionalFormatting>
  <conditionalFormatting sqref="AD600">
    <cfRule type="cellIs" dxfId="216" priority="533" stopIfTrue="1" operator="equal">
      <formula>"RELANCE GPA"</formula>
    </cfRule>
  </conditionalFormatting>
  <conditionalFormatting sqref="AB600:AD600">
    <cfRule type="cellIs" dxfId="215" priority="534" stopIfTrue="1" operator="equal">
      <formula>IF(AND(#REF!="",TODAY()&gt;#REF!+31),"1ère RELANCE","")</formula>
    </cfRule>
  </conditionalFormatting>
  <conditionalFormatting sqref="AA600">
    <cfRule type="cellIs" dxfId="214" priority="535" stopIfTrue="1" operator="equal">
      <formula>IF(AND(#REF!="",TODAY()&gt;#REF!+31),"1ère RELANCE","")</formula>
    </cfRule>
  </conditionalFormatting>
  <conditionalFormatting sqref="AB600:AD600">
    <cfRule type="cellIs" dxfId="213" priority="536" stopIfTrue="1" operator="equal">
      <formula>IF(AND(AR62228="",TODAY()&gt;AQ62228+90),"DERNIERE RELANCE","")</formula>
    </cfRule>
  </conditionalFormatting>
  <conditionalFormatting sqref="AD599">
    <cfRule type="cellIs" dxfId="212" priority="529" stopIfTrue="1" operator="equal">
      <formula>"RELANCE GPA"</formula>
    </cfRule>
  </conditionalFormatting>
  <conditionalFormatting sqref="AB599:AD599">
    <cfRule type="cellIs" dxfId="211" priority="530" stopIfTrue="1" operator="equal">
      <formula>IF(AND(#REF!="",TODAY()&gt;#REF!+31),"1ère RELANCE","")</formula>
    </cfRule>
  </conditionalFormatting>
  <conditionalFormatting sqref="AA599">
    <cfRule type="cellIs" dxfId="210" priority="531" stopIfTrue="1" operator="equal">
      <formula>IF(AND(#REF!="",TODAY()&gt;#REF!+31),"1ère RELANCE","")</formula>
    </cfRule>
  </conditionalFormatting>
  <conditionalFormatting sqref="AB599:AD599">
    <cfRule type="cellIs" dxfId="209" priority="532" stopIfTrue="1" operator="equal">
      <formula>IF(AND(AR62227="",TODAY()&gt;AQ62227+90),"DERNIERE RELANCE","")</formula>
    </cfRule>
  </conditionalFormatting>
  <conditionalFormatting sqref="AD598">
    <cfRule type="cellIs" dxfId="208" priority="525" stopIfTrue="1" operator="equal">
      <formula>"RELANCE GPA"</formula>
    </cfRule>
  </conditionalFormatting>
  <conditionalFormatting sqref="AB598:AD598">
    <cfRule type="cellIs" dxfId="207" priority="526" stopIfTrue="1" operator="equal">
      <formula>IF(AND(#REF!="",TODAY()&gt;#REF!+31),"1ère RELANCE","")</formula>
    </cfRule>
  </conditionalFormatting>
  <conditionalFormatting sqref="AA598">
    <cfRule type="cellIs" dxfId="206" priority="527" stopIfTrue="1" operator="equal">
      <formula>IF(AND(#REF!="",TODAY()&gt;#REF!+31),"1ère RELANCE","")</formula>
    </cfRule>
  </conditionalFormatting>
  <conditionalFormatting sqref="AB598:AD598">
    <cfRule type="cellIs" dxfId="205" priority="528" stopIfTrue="1" operator="equal">
      <formula>IF(AND(AR62226="",TODAY()&gt;AQ62226+90),"DERNIERE RELANCE","")</formula>
    </cfRule>
  </conditionalFormatting>
  <conditionalFormatting sqref="AD597">
    <cfRule type="cellIs" dxfId="204" priority="517" stopIfTrue="1" operator="equal">
      <formula>"RELANCE GPA"</formula>
    </cfRule>
  </conditionalFormatting>
  <conditionalFormatting sqref="AB597:AD597">
    <cfRule type="cellIs" dxfId="203" priority="518" stopIfTrue="1" operator="equal">
      <formula>IF(AND(#REF!="",TODAY()&gt;#REF!+31),"1ère RELANCE","")</formula>
    </cfRule>
  </conditionalFormatting>
  <conditionalFormatting sqref="AA597">
    <cfRule type="cellIs" dxfId="202" priority="519" stopIfTrue="1" operator="equal">
      <formula>IF(AND(#REF!="",TODAY()&gt;#REF!+31),"1ère RELANCE","")</formula>
    </cfRule>
  </conditionalFormatting>
  <conditionalFormatting sqref="AB597:AD597">
    <cfRule type="cellIs" dxfId="201" priority="520" stopIfTrue="1" operator="equal">
      <formula>IF(AND(AR62224="",TODAY()&gt;AQ62224+90),"DERNIERE RELANCE","")</formula>
    </cfRule>
  </conditionalFormatting>
  <conditionalFormatting sqref="AD596">
    <cfRule type="cellIs" dxfId="200" priority="513" stopIfTrue="1" operator="equal">
      <formula>"RELANCE GPA"</formula>
    </cfRule>
  </conditionalFormatting>
  <conditionalFormatting sqref="AB596:AD596">
    <cfRule type="cellIs" dxfId="199" priority="514" stopIfTrue="1" operator="equal">
      <formula>IF(AND(#REF!="",TODAY()&gt;#REF!+31),"1ère RELANCE","")</formula>
    </cfRule>
  </conditionalFormatting>
  <conditionalFormatting sqref="AA596">
    <cfRule type="cellIs" dxfId="198" priority="515" stopIfTrue="1" operator="equal">
      <formula>IF(AND(#REF!="",TODAY()&gt;#REF!+31),"1ère RELANCE","")</formula>
    </cfRule>
  </conditionalFormatting>
  <conditionalFormatting sqref="AB596:AD596">
    <cfRule type="cellIs" dxfId="197" priority="516" stopIfTrue="1" operator="equal">
      <formula>IF(AND(AR62223="",TODAY()&gt;AQ62223+90),"DERNIERE RELANCE","")</formula>
    </cfRule>
  </conditionalFormatting>
  <conditionalFormatting sqref="AD595">
    <cfRule type="cellIs" dxfId="196" priority="509" stopIfTrue="1" operator="equal">
      <formula>"RELANCE GPA"</formula>
    </cfRule>
  </conditionalFormatting>
  <conditionalFormatting sqref="AB595:AD595">
    <cfRule type="cellIs" dxfId="195" priority="510" stopIfTrue="1" operator="equal">
      <formula>IF(AND(#REF!="",TODAY()&gt;#REF!+31),"1ère RELANCE","")</formula>
    </cfRule>
  </conditionalFormatting>
  <conditionalFormatting sqref="AA595">
    <cfRule type="cellIs" dxfId="194" priority="511" stopIfTrue="1" operator="equal">
      <formula>IF(AND(#REF!="",TODAY()&gt;#REF!+31),"1ère RELANCE","")</formula>
    </cfRule>
  </conditionalFormatting>
  <conditionalFormatting sqref="AB595:AD595">
    <cfRule type="cellIs" dxfId="193" priority="512" stopIfTrue="1" operator="equal">
      <formula>IF(AND(AR62222="",TODAY()&gt;AQ62222+90),"DERNIERE RELANCE","")</formula>
    </cfRule>
  </conditionalFormatting>
  <conditionalFormatting sqref="AD594">
    <cfRule type="cellIs" dxfId="192" priority="505" stopIfTrue="1" operator="equal">
      <formula>"RELANCE GPA"</formula>
    </cfRule>
  </conditionalFormatting>
  <conditionalFormatting sqref="AB594:AD594">
    <cfRule type="cellIs" dxfId="191" priority="506" stopIfTrue="1" operator="equal">
      <formula>IF(AND(#REF!="",TODAY()&gt;#REF!+31),"1ère RELANCE","")</formula>
    </cfRule>
  </conditionalFormatting>
  <conditionalFormatting sqref="AA594">
    <cfRule type="cellIs" dxfId="190" priority="507" stopIfTrue="1" operator="equal">
      <formula>IF(AND(#REF!="",TODAY()&gt;#REF!+31),"1ère RELANCE","")</formula>
    </cfRule>
  </conditionalFormatting>
  <conditionalFormatting sqref="AB594:AD594">
    <cfRule type="cellIs" dxfId="189" priority="508" stopIfTrue="1" operator="equal">
      <formula>IF(AND(AR62221="",TODAY()&gt;AQ62221+90),"DERNIERE RELANCE","")</formula>
    </cfRule>
  </conditionalFormatting>
  <conditionalFormatting sqref="AD593">
    <cfRule type="cellIs" dxfId="188" priority="501" stopIfTrue="1" operator="equal">
      <formula>"RELANCE GPA"</formula>
    </cfRule>
  </conditionalFormatting>
  <conditionalFormatting sqref="AB593:AD593">
    <cfRule type="cellIs" dxfId="187" priority="502" stopIfTrue="1" operator="equal">
      <formula>IF(AND(#REF!="",TODAY()&gt;#REF!+31),"1ère RELANCE","")</formula>
    </cfRule>
  </conditionalFormatting>
  <conditionalFormatting sqref="AA593">
    <cfRule type="cellIs" dxfId="186" priority="503" stopIfTrue="1" operator="equal">
      <formula>IF(AND(#REF!="",TODAY()&gt;#REF!+31),"1ère RELANCE","")</formula>
    </cfRule>
  </conditionalFormatting>
  <conditionalFormatting sqref="AB593:AD593">
    <cfRule type="cellIs" dxfId="185" priority="504" stopIfTrue="1" operator="equal">
      <formula>IF(AND(AR62220="",TODAY()&gt;AQ62220+90),"DERNIERE RELANCE","")</formula>
    </cfRule>
  </conditionalFormatting>
  <conditionalFormatting sqref="AD592">
    <cfRule type="cellIs" dxfId="184" priority="497" stopIfTrue="1" operator="equal">
      <formula>"RELANCE GPA"</formula>
    </cfRule>
  </conditionalFormatting>
  <conditionalFormatting sqref="AB592:AD592">
    <cfRule type="cellIs" dxfId="183" priority="498" stopIfTrue="1" operator="equal">
      <formula>IF(AND(#REF!="",TODAY()&gt;#REF!+31),"1ère RELANCE","")</formula>
    </cfRule>
  </conditionalFormatting>
  <conditionalFormatting sqref="AA592">
    <cfRule type="cellIs" dxfId="182" priority="499" stopIfTrue="1" operator="equal">
      <formula>IF(AND(#REF!="",TODAY()&gt;#REF!+31),"1ère RELANCE","")</formula>
    </cfRule>
  </conditionalFormatting>
  <conditionalFormatting sqref="AB592:AD592">
    <cfRule type="cellIs" dxfId="181" priority="500" stopIfTrue="1" operator="equal">
      <formula>IF(AND(AR62219="",TODAY()&gt;AQ62219+90),"DERNIERE RELANCE","")</formula>
    </cfRule>
  </conditionalFormatting>
  <conditionalFormatting sqref="AD591">
    <cfRule type="cellIs" dxfId="180" priority="493" stopIfTrue="1" operator="equal">
      <formula>"RELANCE GPA"</formula>
    </cfRule>
  </conditionalFormatting>
  <conditionalFormatting sqref="AB591:AD591">
    <cfRule type="cellIs" dxfId="179" priority="494" stopIfTrue="1" operator="equal">
      <formula>IF(AND(#REF!="",TODAY()&gt;#REF!+31),"1ère RELANCE","")</formula>
    </cfRule>
  </conditionalFormatting>
  <conditionalFormatting sqref="AA591">
    <cfRule type="cellIs" dxfId="178" priority="495" stopIfTrue="1" operator="equal">
      <formula>IF(AND(#REF!="",TODAY()&gt;#REF!+31),"1ère RELANCE","")</formula>
    </cfRule>
  </conditionalFormatting>
  <conditionalFormatting sqref="AB591:AD591">
    <cfRule type="cellIs" dxfId="177" priority="496" stopIfTrue="1" operator="equal">
      <formula>IF(AND(AR62218="",TODAY()&gt;AQ62218+90),"DERNIERE RELANCE","")</formula>
    </cfRule>
  </conditionalFormatting>
  <conditionalFormatting sqref="AD590">
    <cfRule type="cellIs" dxfId="176" priority="473" stopIfTrue="1" operator="equal">
      <formula>"RELANCE GPA"</formula>
    </cfRule>
  </conditionalFormatting>
  <conditionalFormatting sqref="AB590:AD590">
    <cfRule type="cellIs" dxfId="175" priority="474" stopIfTrue="1" operator="equal">
      <formula>IF(AND(#REF!="",TODAY()&gt;#REF!+31),"1ère RELANCE","")</formula>
    </cfRule>
  </conditionalFormatting>
  <conditionalFormatting sqref="AA590">
    <cfRule type="cellIs" dxfId="174" priority="475" stopIfTrue="1" operator="equal">
      <formula>IF(AND(#REF!="",TODAY()&gt;#REF!+31),"1ère RELANCE","")</formula>
    </cfRule>
  </conditionalFormatting>
  <conditionalFormatting sqref="AB590:AD590">
    <cfRule type="cellIs" dxfId="173" priority="476" stopIfTrue="1" operator="equal">
      <formula>IF(AND(AR62213="",TODAY()&gt;AQ62213+90),"DERNIERE RELANCE","")</formula>
    </cfRule>
  </conditionalFormatting>
  <conditionalFormatting sqref="AD589">
    <cfRule type="cellIs" dxfId="172" priority="465" stopIfTrue="1" operator="equal">
      <formula>"RELANCE GPA"</formula>
    </cfRule>
  </conditionalFormatting>
  <conditionalFormatting sqref="AB589:AD589">
    <cfRule type="cellIs" dxfId="171" priority="466" stopIfTrue="1" operator="equal">
      <formula>IF(AND(#REF!="",TODAY()&gt;#REF!+31),"1ère RELANCE","")</formula>
    </cfRule>
  </conditionalFormatting>
  <conditionalFormatting sqref="AA589">
    <cfRule type="cellIs" dxfId="170" priority="467" stopIfTrue="1" operator="equal">
      <formula>IF(AND(#REF!="",TODAY()&gt;#REF!+31),"1ère RELANCE","")</formula>
    </cfRule>
  </conditionalFormatting>
  <conditionalFormatting sqref="AB589:AD589">
    <cfRule type="cellIs" dxfId="169" priority="468" stopIfTrue="1" operator="equal">
      <formula>IF(AND(AR62211="",TODAY()&gt;AQ62211+90),"DERNIERE RELANCE","")</formula>
    </cfRule>
  </conditionalFormatting>
  <conditionalFormatting sqref="AD588">
    <cfRule type="cellIs" dxfId="168" priority="461" stopIfTrue="1" operator="equal">
      <formula>"RELANCE GPA"</formula>
    </cfRule>
  </conditionalFormatting>
  <conditionalFormatting sqref="AB588:AD588">
    <cfRule type="cellIs" dxfId="167" priority="462" stopIfTrue="1" operator="equal">
      <formula>IF(AND(#REF!="",TODAY()&gt;#REF!+31),"1ère RELANCE","")</formula>
    </cfRule>
  </conditionalFormatting>
  <conditionalFormatting sqref="AA588">
    <cfRule type="cellIs" dxfId="166" priority="463" stopIfTrue="1" operator="equal">
      <formula>IF(AND(#REF!="",TODAY()&gt;#REF!+31),"1ère RELANCE","")</formula>
    </cfRule>
  </conditionalFormatting>
  <conditionalFormatting sqref="AB588:AD588">
    <cfRule type="cellIs" dxfId="165" priority="464" stopIfTrue="1" operator="equal">
      <formula>IF(AND(AR62210="",TODAY()&gt;AQ62210+90),"DERNIERE RELANCE","")</formula>
    </cfRule>
  </conditionalFormatting>
  <conditionalFormatting sqref="AD587">
    <cfRule type="cellIs" dxfId="164" priority="457" stopIfTrue="1" operator="equal">
      <formula>"RELANCE GPA"</formula>
    </cfRule>
  </conditionalFormatting>
  <conditionalFormatting sqref="AB587:AD587">
    <cfRule type="cellIs" dxfId="163" priority="458" stopIfTrue="1" operator="equal">
      <formula>IF(AND(#REF!="",TODAY()&gt;#REF!+31),"1ère RELANCE","")</formula>
    </cfRule>
  </conditionalFormatting>
  <conditionalFormatting sqref="AA587">
    <cfRule type="cellIs" dxfId="162" priority="459" stopIfTrue="1" operator="equal">
      <formula>IF(AND(#REF!="",TODAY()&gt;#REF!+31),"1ère RELANCE","")</formula>
    </cfRule>
  </conditionalFormatting>
  <conditionalFormatting sqref="AB587:AD587">
    <cfRule type="cellIs" dxfId="161" priority="460" stopIfTrue="1" operator="equal">
      <formula>IF(AND(AR62209="",TODAY()&gt;AQ62209+90),"DERNIERE RELANCE","")</formula>
    </cfRule>
  </conditionalFormatting>
  <conditionalFormatting sqref="AD586">
    <cfRule type="cellIs" dxfId="160" priority="449" stopIfTrue="1" operator="equal">
      <formula>"RELANCE GPA"</formula>
    </cfRule>
  </conditionalFormatting>
  <conditionalFormatting sqref="AB586:AD586">
    <cfRule type="cellIs" dxfId="159" priority="450" stopIfTrue="1" operator="equal">
      <formula>IF(AND(#REF!="",TODAY()&gt;#REF!+31),"1ère RELANCE","")</formula>
    </cfRule>
  </conditionalFormatting>
  <conditionalFormatting sqref="AA586">
    <cfRule type="cellIs" dxfId="158" priority="451" stopIfTrue="1" operator="equal">
      <formula>IF(AND(#REF!="",TODAY()&gt;#REF!+31),"1ère RELANCE","")</formula>
    </cfRule>
  </conditionalFormatting>
  <conditionalFormatting sqref="AB586:AD586">
    <cfRule type="cellIs" dxfId="157" priority="452" stopIfTrue="1" operator="equal">
      <formula>IF(AND(AR62207="",TODAY()&gt;AQ62207+90),"DERNIERE RELANCE","")</formula>
    </cfRule>
  </conditionalFormatting>
  <conditionalFormatting sqref="AD585">
    <cfRule type="cellIs" dxfId="156" priority="445" stopIfTrue="1" operator="equal">
      <formula>"RELANCE GPA"</formula>
    </cfRule>
  </conditionalFormatting>
  <conditionalFormatting sqref="AB585:AD585">
    <cfRule type="cellIs" dxfId="155" priority="446" stopIfTrue="1" operator="equal">
      <formula>IF(AND(#REF!="",TODAY()&gt;#REF!+31),"1ère RELANCE","")</formula>
    </cfRule>
  </conditionalFormatting>
  <conditionalFormatting sqref="AA585">
    <cfRule type="cellIs" dxfId="154" priority="447" stopIfTrue="1" operator="equal">
      <formula>IF(AND(#REF!="",TODAY()&gt;#REF!+31),"1ère RELANCE","")</formula>
    </cfRule>
  </conditionalFormatting>
  <conditionalFormatting sqref="AB585:AD585">
    <cfRule type="cellIs" dxfId="153" priority="448" stopIfTrue="1" operator="equal">
      <formula>IF(AND(AR62206="",TODAY()&gt;AQ62206+90),"DERNIERE RELANCE","")</formula>
    </cfRule>
  </conditionalFormatting>
  <conditionalFormatting sqref="AD584">
    <cfRule type="cellIs" dxfId="152" priority="437" stopIfTrue="1" operator="equal">
      <formula>"RELANCE GPA"</formula>
    </cfRule>
  </conditionalFormatting>
  <conditionalFormatting sqref="AB584:AD584">
    <cfRule type="cellIs" dxfId="151" priority="438" stopIfTrue="1" operator="equal">
      <formula>IF(AND(#REF!="",TODAY()&gt;#REF!+31),"1ère RELANCE","")</formula>
    </cfRule>
  </conditionalFormatting>
  <conditionalFormatting sqref="AA584">
    <cfRule type="cellIs" dxfId="150" priority="439" stopIfTrue="1" operator="equal">
      <formula>IF(AND(#REF!="",TODAY()&gt;#REF!+31),"1ère RELANCE","")</formula>
    </cfRule>
  </conditionalFormatting>
  <conditionalFormatting sqref="AB584:AD584">
    <cfRule type="cellIs" dxfId="149" priority="440" stopIfTrue="1" operator="equal">
      <formula>IF(AND(AR62204="",TODAY()&gt;AQ62204+90),"DERNIERE RELANCE","")</formula>
    </cfRule>
  </conditionalFormatting>
  <conditionalFormatting sqref="AD583">
    <cfRule type="cellIs" dxfId="148" priority="433" stopIfTrue="1" operator="equal">
      <formula>"RELANCE GPA"</formula>
    </cfRule>
  </conditionalFormatting>
  <conditionalFormatting sqref="AB583:AD583">
    <cfRule type="cellIs" dxfId="147" priority="434" stopIfTrue="1" operator="equal">
      <formula>IF(AND(#REF!="",TODAY()&gt;#REF!+31),"1ère RELANCE","")</formula>
    </cfRule>
  </conditionalFormatting>
  <conditionalFormatting sqref="AA583">
    <cfRule type="cellIs" dxfId="146" priority="435" stopIfTrue="1" operator="equal">
      <formula>IF(AND(#REF!="",TODAY()&gt;#REF!+31),"1ère RELANCE","")</formula>
    </cfRule>
  </conditionalFormatting>
  <conditionalFormatting sqref="AB583:AD583">
    <cfRule type="cellIs" dxfId="145" priority="436" stopIfTrue="1" operator="equal">
      <formula>IF(AND(AR62203="",TODAY()&gt;AQ62203+90),"DERNIERE RELANCE","")</formula>
    </cfRule>
  </conditionalFormatting>
  <conditionalFormatting sqref="AD582">
    <cfRule type="cellIs" dxfId="144" priority="429" stopIfTrue="1" operator="equal">
      <formula>"RELANCE GPA"</formula>
    </cfRule>
  </conditionalFormatting>
  <conditionalFormatting sqref="AB582:AD582">
    <cfRule type="cellIs" dxfId="143" priority="430" stopIfTrue="1" operator="equal">
      <formula>IF(AND(#REF!="",TODAY()&gt;#REF!+31),"1ère RELANCE","")</formula>
    </cfRule>
  </conditionalFormatting>
  <conditionalFormatting sqref="AA582">
    <cfRule type="cellIs" dxfId="142" priority="431" stopIfTrue="1" operator="equal">
      <formula>IF(AND(#REF!="",TODAY()&gt;#REF!+31),"1ère RELANCE","")</formula>
    </cfRule>
  </conditionalFormatting>
  <conditionalFormatting sqref="AB582:AD582">
    <cfRule type="cellIs" dxfId="141" priority="432" stopIfTrue="1" operator="equal">
      <formula>IF(AND(AR62202="",TODAY()&gt;AQ62202+90),"DERNIERE RELANCE","")</formula>
    </cfRule>
  </conditionalFormatting>
  <conditionalFormatting sqref="AD581">
    <cfRule type="cellIs" dxfId="140" priority="425" stopIfTrue="1" operator="equal">
      <formula>"RELANCE GPA"</formula>
    </cfRule>
  </conditionalFormatting>
  <conditionalFormatting sqref="AB581:AD581">
    <cfRule type="cellIs" dxfId="139" priority="426" stopIfTrue="1" operator="equal">
      <formula>IF(AND(#REF!="",TODAY()&gt;#REF!+31),"1ère RELANCE","")</formula>
    </cfRule>
  </conditionalFormatting>
  <conditionalFormatting sqref="AA581">
    <cfRule type="cellIs" dxfId="138" priority="427" stopIfTrue="1" operator="equal">
      <formula>IF(AND(#REF!="",TODAY()&gt;#REF!+31),"1ère RELANCE","")</formula>
    </cfRule>
  </conditionalFormatting>
  <conditionalFormatting sqref="AB581:AD581">
    <cfRule type="cellIs" dxfId="137" priority="428" stopIfTrue="1" operator="equal">
      <formula>IF(AND(AR62201="",TODAY()&gt;AQ62201+90),"DERNIERE RELANCE","")</formula>
    </cfRule>
  </conditionalFormatting>
  <conditionalFormatting sqref="AD580">
    <cfRule type="cellIs" dxfId="136" priority="421" stopIfTrue="1" operator="equal">
      <formula>"RELANCE GPA"</formula>
    </cfRule>
  </conditionalFormatting>
  <conditionalFormatting sqref="AB580:AD580">
    <cfRule type="cellIs" dxfId="135" priority="422" stopIfTrue="1" operator="equal">
      <formula>IF(AND(#REF!="",TODAY()&gt;#REF!+31),"1ère RELANCE","")</formula>
    </cfRule>
  </conditionalFormatting>
  <conditionalFormatting sqref="AA580">
    <cfRule type="cellIs" dxfId="134" priority="423" stopIfTrue="1" operator="equal">
      <formula>IF(AND(#REF!="",TODAY()&gt;#REF!+31),"1ère RELANCE","")</formula>
    </cfRule>
  </conditionalFormatting>
  <conditionalFormatting sqref="AB580:AD580">
    <cfRule type="cellIs" dxfId="133" priority="424" stopIfTrue="1" operator="equal">
      <formula>IF(AND(AR62200="",TODAY()&gt;AQ62200+90),"DERNIERE RELANCE","")</formula>
    </cfRule>
  </conditionalFormatting>
  <conditionalFormatting sqref="AD579">
    <cfRule type="cellIs" dxfId="132" priority="417" stopIfTrue="1" operator="equal">
      <formula>"RELANCE GPA"</formula>
    </cfRule>
  </conditionalFormatting>
  <conditionalFormatting sqref="AB579:AD579">
    <cfRule type="cellIs" dxfId="131" priority="418" stopIfTrue="1" operator="equal">
      <formula>IF(AND(#REF!="",TODAY()&gt;#REF!+31),"1ère RELANCE","")</formula>
    </cfRule>
  </conditionalFormatting>
  <conditionalFormatting sqref="AA579">
    <cfRule type="cellIs" dxfId="130" priority="419" stopIfTrue="1" operator="equal">
      <formula>IF(AND(#REF!="",TODAY()&gt;#REF!+31),"1ère RELANCE","")</formula>
    </cfRule>
  </conditionalFormatting>
  <conditionalFormatting sqref="AB579:AD579">
    <cfRule type="cellIs" dxfId="129" priority="420" stopIfTrue="1" operator="equal">
      <formula>IF(AND(AR62199="",TODAY()&gt;AQ62199+90),"DERNIERE RELANCE","")</formula>
    </cfRule>
  </conditionalFormatting>
  <conditionalFormatting sqref="AD578">
    <cfRule type="cellIs" dxfId="128" priority="413" stopIfTrue="1" operator="equal">
      <formula>"RELANCE GPA"</formula>
    </cfRule>
  </conditionalFormatting>
  <conditionalFormatting sqref="AB578:AD578">
    <cfRule type="cellIs" dxfId="127" priority="414" stopIfTrue="1" operator="equal">
      <formula>IF(AND(#REF!="",TODAY()&gt;#REF!+31),"1ère RELANCE","")</formula>
    </cfRule>
  </conditionalFormatting>
  <conditionalFormatting sqref="AA578">
    <cfRule type="cellIs" dxfId="126" priority="415" stopIfTrue="1" operator="equal">
      <formula>IF(AND(#REF!="",TODAY()&gt;#REF!+31),"1ère RELANCE","")</formula>
    </cfRule>
  </conditionalFormatting>
  <conditionalFormatting sqref="AB578:AD578">
    <cfRule type="cellIs" dxfId="125" priority="416" stopIfTrue="1" operator="equal">
      <formula>IF(AND(AR62198="",TODAY()&gt;AQ62198+90),"DERNIERE RELANCE","")</formula>
    </cfRule>
  </conditionalFormatting>
  <conditionalFormatting sqref="AD577">
    <cfRule type="cellIs" dxfId="124" priority="409" stopIfTrue="1" operator="equal">
      <formula>"RELANCE GPA"</formula>
    </cfRule>
  </conditionalFormatting>
  <conditionalFormatting sqref="AB577:AD577">
    <cfRule type="cellIs" dxfId="123" priority="410" stopIfTrue="1" operator="equal">
      <formula>IF(AND(#REF!="",TODAY()&gt;#REF!+31),"1ère RELANCE","")</formula>
    </cfRule>
  </conditionalFormatting>
  <conditionalFormatting sqref="AA577">
    <cfRule type="cellIs" dxfId="122" priority="411" stopIfTrue="1" operator="equal">
      <formula>IF(AND(#REF!="",TODAY()&gt;#REF!+31),"1ère RELANCE","")</formula>
    </cfRule>
  </conditionalFormatting>
  <conditionalFormatting sqref="AB577:AD577">
    <cfRule type="cellIs" dxfId="121" priority="412" stopIfTrue="1" operator="equal">
      <formula>IF(AND(AR62197="",TODAY()&gt;AQ62197+90),"DERNIERE RELANCE","")</formula>
    </cfRule>
  </conditionalFormatting>
  <conditionalFormatting sqref="AD576">
    <cfRule type="cellIs" dxfId="120" priority="405" stopIfTrue="1" operator="equal">
      <formula>"RELANCE GPA"</formula>
    </cfRule>
  </conditionalFormatting>
  <conditionalFormatting sqref="AB576:AD576">
    <cfRule type="cellIs" dxfId="119" priority="406" stopIfTrue="1" operator="equal">
      <formula>IF(AND(#REF!="",TODAY()&gt;#REF!+31),"1ère RELANCE","")</formula>
    </cfRule>
  </conditionalFormatting>
  <conditionalFormatting sqref="AA576">
    <cfRule type="cellIs" dxfId="118" priority="407" stopIfTrue="1" operator="equal">
      <formula>IF(AND(#REF!="",TODAY()&gt;#REF!+31),"1ère RELANCE","")</formula>
    </cfRule>
  </conditionalFormatting>
  <conditionalFormatting sqref="AB576:AD576">
    <cfRule type="cellIs" dxfId="117" priority="408" stopIfTrue="1" operator="equal">
      <formula>IF(AND(AR62196="",TODAY()&gt;AQ62196+90),"DERNIERE RELANCE","")</formula>
    </cfRule>
  </conditionalFormatting>
  <conditionalFormatting sqref="AD575">
    <cfRule type="cellIs" dxfId="116" priority="401" stopIfTrue="1" operator="equal">
      <formula>"RELANCE GPA"</formula>
    </cfRule>
  </conditionalFormatting>
  <conditionalFormatting sqref="AB575:AD575">
    <cfRule type="cellIs" dxfId="115" priority="402" stopIfTrue="1" operator="equal">
      <formula>IF(AND(#REF!="",TODAY()&gt;#REF!+31),"1ère RELANCE","")</formula>
    </cfRule>
  </conditionalFormatting>
  <conditionalFormatting sqref="AA575">
    <cfRule type="cellIs" dxfId="114" priority="403" stopIfTrue="1" operator="equal">
      <formula>IF(AND(#REF!="",TODAY()&gt;#REF!+31),"1ère RELANCE","")</formula>
    </cfRule>
  </conditionalFormatting>
  <conditionalFormatting sqref="AB575:AD575">
    <cfRule type="cellIs" dxfId="113" priority="404" stopIfTrue="1" operator="equal">
      <formula>IF(AND(AR62195="",TODAY()&gt;AQ62195+90),"DERNIERE RELANCE","")</formula>
    </cfRule>
  </conditionalFormatting>
  <conditionalFormatting sqref="AD574">
    <cfRule type="cellIs" dxfId="112" priority="397" stopIfTrue="1" operator="equal">
      <formula>"RELANCE GPA"</formula>
    </cfRule>
  </conditionalFormatting>
  <conditionalFormatting sqref="AB574:AD574">
    <cfRule type="cellIs" dxfId="111" priority="398" stopIfTrue="1" operator="equal">
      <formula>IF(AND(#REF!="",TODAY()&gt;#REF!+31),"1ère RELANCE","")</formula>
    </cfRule>
  </conditionalFormatting>
  <conditionalFormatting sqref="AA574">
    <cfRule type="cellIs" dxfId="110" priority="399" stopIfTrue="1" operator="equal">
      <formula>IF(AND(#REF!="",TODAY()&gt;#REF!+31),"1ère RELANCE","")</formula>
    </cfRule>
  </conditionalFormatting>
  <conditionalFormatting sqref="AB574:AD574">
    <cfRule type="cellIs" dxfId="109" priority="400" stopIfTrue="1" operator="equal">
      <formula>IF(AND(AR62194="",TODAY()&gt;AQ62194+90),"DERNIERE RELANCE","")</formula>
    </cfRule>
  </conditionalFormatting>
  <conditionalFormatting sqref="AD573">
    <cfRule type="cellIs" dxfId="108" priority="393" stopIfTrue="1" operator="equal">
      <formula>"RELANCE GPA"</formula>
    </cfRule>
  </conditionalFormatting>
  <conditionalFormatting sqref="AB573:AD573">
    <cfRule type="cellIs" dxfId="107" priority="394" stopIfTrue="1" operator="equal">
      <formula>IF(AND(#REF!="",TODAY()&gt;#REF!+31),"1ère RELANCE","")</formula>
    </cfRule>
  </conditionalFormatting>
  <conditionalFormatting sqref="AA573">
    <cfRule type="cellIs" dxfId="106" priority="395" stopIfTrue="1" operator="equal">
      <formula>IF(AND(#REF!="",TODAY()&gt;#REF!+31),"1ère RELANCE","")</formula>
    </cfRule>
  </conditionalFormatting>
  <conditionalFormatting sqref="AB573:AD573">
    <cfRule type="cellIs" dxfId="105" priority="396" stopIfTrue="1" operator="equal">
      <formula>IF(AND(AR62193="",TODAY()&gt;AQ62193+90),"DERNIERE RELANCE","")</formula>
    </cfRule>
  </conditionalFormatting>
  <conditionalFormatting sqref="AD572">
    <cfRule type="cellIs" dxfId="104" priority="389" stopIfTrue="1" operator="equal">
      <formula>"RELANCE GPA"</formula>
    </cfRule>
  </conditionalFormatting>
  <conditionalFormatting sqref="AB572:AD572">
    <cfRule type="cellIs" dxfId="103" priority="390" stopIfTrue="1" operator="equal">
      <formula>IF(AND(#REF!="",TODAY()&gt;#REF!+31),"1ère RELANCE","")</formula>
    </cfRule>
  </conditionalFormatting>
  <conditionalFormatting sqref="AA572">
    <cfRule type="cellIs" dxfId="102" priority="391" stopIfTrue="1" operator="equal">
      <formula>IF(AND(#REF!="",TODAY()&gt;#REF!+31),"1ère RELANCE","")</formula>
    </cfRule>
  </conditionalFormatting>
  <conditionalFormatting sqref="AB572:AD572">
    <cfRule type="cellIs" dxfId="101" priority="392" stopIfTrue="1" operator="equal">
      <formula>IF(AND(AR62192="",TODAY()&gt;AQ62192+90),"DERNIERE RELANCE","")</formula>
    </cfRule>
  </conditionalFormatting>
  <conditionalFormatting sqref="AD571">
    <cfRule type="cellIs" dxfId="100" priority="385" stopIfTrue="1" operator="equal">
      <formula>"RELANCE GPA"</formula>
    </cfRule>
  </conditionalFormatting>
  <conditionalFormatting sqref="AB571:AD571">
    <cfRule type="cellIs" dxfId="99" priority="386" stopIfTrue="1" operator="equal">
      <formula>IF(AND(#REF!="",TODAY()&gt;#REF!+31),"1ère RELANCE","")</formula>
    </cfRule>
  </conditionalFormatting>
  <conditionalFormatting sqref="AA571">
    <cfRule type="cellIs" dxfId="98" priority="387" stopIfTrue="1" operator="equal">
      <formula>IF(AND(#REF!="",TODAY()&gt;#REF!+31),"1ère RELANCE","")</formula>
    </cfRule>
  </conditionalFormatting>
  <conditionalFormatting sqref="AB571:AD571">
    <cfRule type="cellIs" dxfId="97" priority="388" stopIfTrue="1" operator="equal">
      <formula>IF(AND(AR62191="",TODAY()&gt;AQ62191+90),"DERNIERE RELANCE","")</formula>
    </cfRule>
  </conditionalFormatting>
  <conditionalFormatting sqref="AD570">
    <cfRule type="cellIs" dxfId="96" priority="369" stopIfTrue="1" operator="equal">
      <formula>"RELANCE GPA"</formula>
    </cfRule>
  </conditionalFormatting>
  <conditionalFormatting sqref="AB570:AD570">
    <cfRule type="cellIs" dxfId="95" priority="370" stopIfTrue="1" operator="equal">
      <formula>IF(AND(#REF!="",TODAY()&gt;#REF!+31),"1ère RELANCE","")</formula>
    </cfRule>
  </conditionalFormatting>
  <conditionalFormatting sqref="AA570">
    <cfRule type="cellIs" dxfId="94" priority="371" stopIfTrue="1" operator="equal">
      <formula>IF(AND(#REF!="",TODAY()&gt;#REF!+31),"1ère RELANCE","")</formula>
    </cfRule>
  </conditionalFormatting>
  <conditionalFormatting sqref="AB570:AD570">
    <cfRule type="cellIs" dxfId="93" priority="372" stopIfTrue="1" operator="equal">
      <formula>IF(AND(AR62187="",TODAY()&gt;AQ62187+90),"DERNIERE RELANCE","")</formula>
    </cfRule>
  </conditionalFormatting>
  <conditionalFormatting sqref="AD569">
    <cfRule type="cellIs" dxfId="92" priority="361" stopIfTrue="1" operator="equal">
      <formula>"RELANCE GPA"</formula>
    </cfRule>
  </conditionalFormatting>
  <conditionalFormatting sqref="AB569:AD569">
    <cfRule type="cellIs" dxfId="91" priority="362" stopIfTrue="1" operator="equal">
      <formula>IF(AND(#REF!="",TODAY()&gt;#REF!+31),"1ère RELANCE","")</formula>
    </cfRule>
  </conditionalFormatting>
  <conditionalFormatting sqref="AA569">
    <cfRule type="cellIs" dxfId="90" priority="363" stopIfTrue="1" operator="equal">
      <formula>IF(AND(#REF!="",TODAY()&gt;#REF!+31),"1ère RELANCE","")</formula>
    </cfRule>
  </conditionalFormatting>
  <conditionalFormatting sqref="AB569:AD569">
    <cfRule type="cellIs" dxfId="89" priority="364" stopIfTrue="1" operator="equal">
      <formula>IF(AND(AR62185="",TODAY()&gt;AQ62185+90),"DERNIERE RELANCE","")</formula>
    </cfRule>
  </conditionalFormatting>
  <conditionalFormatting sqref="AD568">
    <cfRule type="cellIs" dxfId="88" priority="357" stopIfTrue="1" operator="equal">
      <formula>"RELANCE GPA"</formula>
    </cfRule>
  </conditionalFormatting>
  <conditionalFormatting sqref="AB568:AD568">
    <cfRule type="cellIs" dxfId="87" priority="358" stopIfTrue="1" operator="equal">
      <formula>IF(AND(#REF!="",TODAY()&gt;#REF!+31),"1ère RELANCE","")</formula>
    </cfRule>
  </conditionalFormatting>
  <conditionalFormatting sqref="AA568">
    <cfRule type="cellIs" dxfId="86" priority="359" stopIfTrue="1" operator="equal">
      <formula>IF(AND(#REF!="",TODAY()&gt;#REF!+31),"1ère RELANCE","")</formula>
    </cfRule>
  </conditionalFormatting>
  <conditionalFormatting sqref="AB568:AD568">
    <cfRule type="cellIs" dxfId="85" priority="360" stopIfTrue="1" operator="equal">
      <formula>IF(AND(AR62184="",TODAY()&gt;AQ62184+90),"DERNIERE RELANCE","")</formula>
    </cfRule>
  </conditionalFormatting>
  <conditionalFormatting sqref="AB12:AD13">
    <cfRule type="cellIs" dxfId="84" priority="5960" stopIfTrue="1" operator="equal">
      <formula>IF(AND(AR63196="",TODAY()&gt;AQ63196+90),"DERNIERE RELANCE","")</formula>
    </cfRule>
  </conditionalFormatting>
  <conditionalFormatting sqref="AB20:AD20 AB62:AD75">
    <cfRule type="cellIs" dxfId="83" priority="5967" stopIfTrue="1" operator="equal">
      <formula>IF(AND(AR63202="",TODAY()&gt;AQ63202+90),"DERNIERE RELANCE","")</formula>
    </cfRule>
  </conditionalFormatting>
  <conditionalFormatting sqref="AB26:AD28 AB76:AD78">
    <cfRule type="cellIs" dxfId="82" priority="5974" stopIfTrue="1" operator="equal">
      <formula>IF(AND(AR63211="",TODAY()&gt;AQ63211+90),"DERNIERE RELANCE","")</formula>
    </cfRule>
  </conditionalFormatting>
  <conditionalFormatting sqref="AB30:AD47">
    <cfRule type="cellIs" dxfId="81" priority="5977" stopIfTrue="1" operator="equal">
      <formula>IF(AND(AR63205="",TODAY()&gt;AQ63205+90),"DERNIERE RELANCE","")</formula>
    </cfRule>
  </conditionalFormatting>
  <conditionalFormatting sqref="AB48:AD49">
    <cfRule type="cellIs" dxfId="80" priority="5980" stopIfTrue="1" operator="equal">
      <formula>IF(AND(AR63224="",TODAY()&gt;AQ63224+90),"DERNIERE RELANCE","")</formula>
    </cfRule>
  </conditionalFormatting>
  <conditionalFormatting sqref="AB50:AD52">
    <cfRule type="cellIs" dxfId="79" priority="5983" stopIfTrue="1" operator="equal">
      <formula>IF(AND(AR63227="",TODAY()&gt;AQ63227+90),"DERNIERE RELANCE","")</formula>
    </cfRule>
  </conditionalFormatting>
  <conditionalFormatting sqref="AB53:AD53">
    <cfRule type="cellIs" dxfId="78" priority="5986" stopIfTrue="1" operator="equal">
      <formula>IF(AND(AR63231="",TODAY()&gt;AQ63231+90),"DERNIERE RELANCE","")</formula>
    </cfRule>
  </conditionalFormatting>
  <conditionalFormatting sqref="AB54:AD58">
    <cfRule type="cellIs" dxfId="77" priority="5989" stopIfTrue="1" operator="equal">
      <formula>IF(AND(AR63233="",TODAY()&gt;AQ63233+90),"DERNIERE RELANCE","")</formula>
    </cfRule>
  </conditionalFormatting>
  <conditionalFormatting sqref="AB59:AD59">
    <cfRule type="cellIs" dxfId="76" priority="5992" stopIfTrue="1" operator="equal">
      <formula>IF(AND(AR63239="",TODAY()&gt;AQ63239+90),"DERNIERE RELANCE","")</formula>
    </cfRule>
  </conditionalFormatting>
  <conditionalFormatting sqref="AB60:AD61">
    <cfRule type="cellIs" dxfId="75" priority="5995" stopIfTrue="1" operator="equal">
      <formula>IF(AND(AR63241="",TODAY()&gt;AQ63241+90),"DERNIERE RELANCE","")</formula>
    </cfRule>
  </conditionalFormatting>
  <conditionalFormatting sqref="AB79:AD79">
    <cfRule type="cellIs" dxfId="74" priority="5998" stopIfTrue="1" operator="equal">
      <formula>IF(AND(AR63265="",TODAY()&gt;AQ63265+90),"DERNIERE RELANCE","")</formula>
    </cfRule>
  </conditionalFormatting>
  <conditionalFormatting sqref="AB80:AD80">
    <cfRule type="cellIs" dxfId="73" priority="6001" stopIfTrue="1" operator="equal">
      <formula>IF(AND(AR63267="",TODAY()&gt;AQ63267+90),"DERNIERE RELANCE","")</formula>
    </cfRule>
  </conditionalFormatting>
  <conditionalFormatting sqref="AB82:AD82">
    <cfRule type="cellIs" dxfId="72" priority="6004" stopIfTrue="1" operator="equal">
      <formula>IF(AND(AR63271="",TODAY()&gt;AQ63271+90),"DERNIERE RELANCE","")</formula>
    </cfRule>
  </conditionalFormatting>
  <conditionalFormatting sqref="AB101:AD107">
    <cfRule type="cellIs" dxfId="71" priority="6007" stopIfTrue="1" operator="equal">
      <formula>IF(AND(AR63292="",TODAY()&gt;AQ63292+90),"DERNIERE RELANCE","")</formula>
    </cfRule>
  </conditionalFormatting>
  <conditionalFormatting sqref="AB108:AD108">
    <cfRule type="cellIs" dxfId="70" priority="6010" stopIfTrue="1" operator="equal">
      <formula>IF(AND(AR63300="",TODAY()&gt;AQ63300+90),"DERNIERE RELANCE","")</formula>
    </cfRule>
  </conditionalFormatting>
  <conditionalFormatting sqref="AB109:AD110">
    <cfRule type="cellIs" dxfId="69" priority="6013" stopIfTrue="1" operator="equal">
      <formula>IF(AND(AR63302="",TODAY()&gt;AQ63302+90),"DERNIERE RELANCE","")</formula>
    </cfRule>
  </conditionalFormatting>
  <conditionalFormatting sqref="AB111:AD119">
    <cfRule type="cellIs" dxfId="68" priority="6016" stopIfTrue="1" operator="equal">
      <formula>IF(AND(AR63310="",TODAY()&gt;AQ63310+90),"DERNIERE RELANCE","")</formula>
    </cfRule>
  </conditionalFormatting>
  <conditionalFormatting sqref="AB120:AD126">
    <cfRule type="cellIs" dxfId="67" priority="6019" stopIfTrue="1" operator="equal">
      <formula>IF(AND(AR63325="",TODAY()&gt;AQ63325+90),"DERNIERE RELANCE","")</formula>
    </cfRule>
  </conditionalFormatting>
  <conditionalFormatting sqref="AB127:AD140">
    <cfRule type="cellIs" dxfId="66" priority="6022" stopIfTrue="1" operator="equal">
      <formula>IF(AND(AR63344="",TODAY()&gt;AQ63344+90),"DERNIERE RELANCE","")</formula>
    </cfRule>
  </conditionalFormatting>
  <conditionalFormatting sqref="AB141:AD141">
    <cfRule type="cellIs" dxfId="65" priority="6025" stopIfTrue="1" operator="equal">
      <formula>IF(AND(AR63359="",TODAY()&gt;AQ63359+90),"DERNIERE RELANCE","")</formula>
    </cfRule>
  </conditionalFormatting>
  <conditionalFormatting sqref="AB142:AD142">
    <cfRule type="cellIs" dxfId="64" priority="6028" stopIfTrue="1" operator="equal">
      <formula>IF(AND(AR63361="",TODAY()&gt;AQ63361+90),"DERNIERE RELANCE","")</formula>
    </cfRule>
  </conditionalFormatting>
  <conditionalFormatting sqref="AB143:AD143">
    <cfRule type="cellIs" dxfId="63" priority="6031" stopIfTrue="1" operator="equal">
      <formula>IF(AND(AR63363="",TODAY()&gt;AQ63363+90),"DERNIERE RELANCE","")</formula>
    </cfRule>
  </conditionalFormatting>
  <conditionalFormatting sqref="AB144:AD158">
    <cfRule type="cellIs" dxfId="62" priority="6034" stopIfTrue="1" operator="equal">
      <formula>IF(AND(AR63369="",TODAY()&gt;AQ63369+90),"DERNIERE RELANCE","")</formula>
    </cfRule>
  </conditionalFormatting>
  <conditionalFormatting sqref="AB159:AD164">
    <cfRule type="cellIs" dxfId="61" priority="6037" stopIfTrue="1" operator="equal">
      <formula>IF(AND(AR63385="",TODAY()&gt;AQ63385+90),"DERNIERE RELANCE","")</formula>
    </cfRule>
  </conditionalFormatting>
  <conditionalFormatting sqref="AB165:AD165">
    <cfRule type="cellIs" dxfId="60" priority="6040" stopIfTrue="1" operator="equal">
      <formula>IF(AND(AR63392="",TODAY()&gt;AQ63392+90),"DERNIERE RELANCE","")</formula>
    </cfRule>
  </conditionalFormatting>
  <conditionalFormatting sqref="AB166:AD166">
    <cfRule type="cellIs" dxfId="59" priority="6043" stopIfTrue="1" operator="equal">
      <formula>IF(AND(AR63394="",TODAY()&gt;AQ63394+90),"DERNIERE RELANCE","")</formula>
    </cfRule>
  </conditionalFormatting>
  <conditionalFormatting sqref="AB167:AD172">
    <cfRule type="cellIs" dxfId="58" priority="6046" stopIfTrue="1" operator="equal">
      <formula>IF(AND(AR63399="",TODAY()&gt;AQ63399+90),"DERNIERE RELANCE","")</formula>
    </cfRule>
  </conditionalFormatting>
  <conditionalFormatting sqref="AB174:AD174">
    <cfRule type="cellIs" dxfId="57" priority="6049" stopIfTrue="1" operator="equal">
      <formula>IF(AND(AR63408="",TODAY()&gt;AQ63408+90),"DERNIERE RELANCE","")</formula>
    </cfRule>
  </conditionalFormatting>
  <conditionalFormatting sqref="AB173:AD173">
    <cfRule type="cellIs" dxfId="56" priority="6062" stopIfTrue="1" operator="equal">
      <formula>IF(AND(AR63406="",TODAY()&gt;AQ63406+90),"DERNIERE RELANCE","")</formula>
    </cfRule>
  </conditionalFormatting>
  <conditionalFormatting sqref="AB175:AD176">
    <cfRule type="cellIs" dxfId="55" priority="6065" stopIfTrue="1" operator="equal">
      <formula>IF(AND(AR63410="",TODAY()&gt;AQ63410+90),"DERNIERE RELANCE","")</formula>
    </cfRule>
  </conditionalFormatting>
  <conditionalFormatting sqref="AB177:AD183">
    <cfRule type="cellIs" dxfId="54" priority="6068" stopIfTrue="1" operator="equal">
      <formula>IF(AND(AR63413="",TODAY()&gt;AQ63413+90),"DERNIERE RELANCE","")</formula>
    </cfRule>
  </conditionalFormatting>
  <conditionalFormatting sqref="AB184:AD188">
    <cfRule type="cellIs" dxfId="53" priority="6071" stopIfTrue="1" operator="equal">
      <formula>IF(AND(AR63422="",TODAY()&gt;AQ63422+90),"DERNIERE RELANCE","")</formula>
    </cfRule>
  </conditionalFormatting>
  <conditionalFormatting sqref="AB189:AD198">
    <cfRule type="cellIs" dxfId="52" priority="6074" stopIfTrue="1" operator="equal">
      <formula>IF(AND(AR63428="",TODAY()&gt;AQ63428+90),"DERNIERE RELANCE","")</formula>
    </cfRule>
  </conditionalFormatting>
  <conditionalFormatting sqref="AB199:AD201">
    <cfRule type="cellIs" dxfId="51" priority="6077" stopIfTrue="1" operator="equal">
      <formula>IF(AND(AR63439="",TODAY()&gt;AQ63439+90),"DERNIERE RELANCE","")</formula>
    </cfRule>
  </conditionalFormatting>
  <conditionalFormatting sqref="AB202:AD205">
    <cfRule type="cellIs" dxfId="50" priority="6080" stopIfTrue="1" operator="equal">
      <formula>IF(AND(AR63443="",TODAY()&gt;AQ63443+90),"DERNIERE RELANCE","")</formula>
    </cfRule>
  </conditionalFormatting>
  <conditionalFormatting sqref="AB206:AD219">
    <cfRule type="cellIs" dxfId="49" priority="6083" stopIfTrue="1" operator="equal">
      <formula>IF(AND(AR63448="",TODAY()&gt;AQ63448+90),"DERNIERE RELANCE","")</formula>
    </cfRule>
  </conditionalFormatting>
  <conditionalFormatting sqref="AB220:AD257">
    <cfRule type="cellIs" dxfId="48" priority="6086" stopIfTrue="1" operator="equal">
      <formula>IF(AND(AR63463="",TODAY()&gt;AQ63463+90),"DERNIERE RELANCE","")</formula>
    </cfRule>
  </conditionalFormatting>
  <conditionalFormatting sqref="AB258:AD316">
    <cfRule type="cellIs" dxfId="47" priority="6089" stopIfTrue="1" operator="equal">
      <formula>IF(AND(AR63506="",TODAY()&gt;AQ63506+90),"DERNIERE RELANCE","")</formula>
    </cfRule>
  </conditionalFormatting>
  <conditionalFormatting sqref="AB317:AD331">
    <cfRule type="cellIs" dxfId="46" priority="6092" stopIfTrue="1" operator="equal">
      <formula>IF(AND(AR63567="",TODAY()&gt;AQ63567+90),"DERNIERE RELANCE","")</formula>
    </cfRule>
  </conditionalFormatting>
  <conditionalFormatting sqref="AB332:AD333">
    <cfRule type="cellIs" dxfId="45" priority="6095" stopIfTrue="1" operator="equal">
      <formula>IF(AND(AR63583="",TODAY()&gt;AQ63583+90),"DERNIERE RELANCE","")</formula>
    </cfRule>
  </conditionalFormatting>
  <conditionalFormatting sqref="AB334:AD335">
    <cfRule type="cellIs" dxfId="44" priority="6098" stopIfTrue="1" operator="equal">
      <formula>IF(AND(AR63586="",TODAY()&gt;AQ63586+90),"DERNIERE RELANCE","")</formula>
    </cfRule>
  </conditionalFormatting>
  <conditionalFormatting sqref="AB336:AD339">
    <cfRule type="cellIs" dxfId="43" priority="6101" stopIfTrue="1" operator="equal">
      <formula>IF(AND(AR63590="",TODAY()&gt;AQ63590+90),"DERNIERE RELANCE","")</formula>
    </cfRule>
  </conditionalFormatting>
  <conditionalFormatting sqref="AB340:AD347">
    <cfRule type="cellIs" dxfId="42" priority="6104" stopIfTrue="1" operator="equal">
      <formula>IF(AND(AR63595="",TODAY()&gt;AQ63595+90),"DERNIERE RELANCE","")</formula>
    </cfRule>
  </conditionalFormatting>
  <conditionalFormatting sqref="AB348:AD348">
    <cfRule type="cellIs" dxfId="41" priority="6107" stopIfTrue="1" operator="equal">
      <formula>IF(AND(AR63604="",TODAY()&gt;AQ63604+90),"DERNIERE RELANCE","")</formula>
    </cfRule>
  </conditionalFormatting>
  <conditionalFormatting sqref="AB349:AD350">
    <cfRule type="cellIs" dxfId="40" priority="6110" stopIfTrue="1" operator="equal">
      <formula>IF(AND(AR63607="",TODAY()&gt;AQ63607+90),"DERNIERE RELANCE","")</formula>
    </cfRule>
  </conditionalFormatting>
  <conditionalFormatting sqref="AB351:AD354">
    <cfRule type="cellIs" dxfId="39" priority="6113" stopIfTrue="1" operator="equal">
      <formula>IF(AND(AR63611="",TODAY()&gt;AQ63611+90),"DERNIERE RELANCE","")</formula>
    </cfRule>
  </conditionalFormatting>
  <conditionalFormatting sqref="AB355:AD356">
    <cfRule type="cellIs" dxfId="38" priority="6116" stopIfTrue="1" operator="equal">
      <formula>IF(AND(AR63616="",TODAY()&gt;AQ63616+90),"DERNIERE RELANCE","")</formula>
    </cfRule>
  </conditionalFormatting>
  <conditionalFormatting sqref="AB357:AD357">
    <cfRule type="cellIs" dxfId="37" priority="6119" stopIfTrue="1" operator="equal">
      <formula>IF(AND(AR63619="",TODAY()&gt;AQ63619+90),"DERNIERE RELANCE","")</formula>
    </cfRule>
  </conditionalFormatting>
  <conditionalFormatting sqref="AB358:AD358">
    <cfRule type="cellIs" dxfId="36" priority="6122" stopIfTrue="1" operator="equal">
      <formula>IF(AND(AR63621="",TODAY()&gt;AQ63621+90),"DERNIERE RELANCE","")</formula>
    </cfRule>
  </conditionalFormatting>
  <conditionalFormatting sqref="AB359:AD359">
    <cfRule type="cellIs" dxfId="35" priority="6125" stopIfTrue="1" operator="equal">
      <formula>IF(AND(AR63623="",TODAY()&gt;AQ63623+90),"DERNIERE RELANCE","")</formula>
    </cfRule>
  </conditionalFormatting>
  <conditionalFormatting sqref="AB360:AD361">
    <cfRule type="cellIs" dxfId="34" priority="6128" stopIfTrue="1" operator="equal">
      <formula>IF(AND(AR63625="",TODAY()&gt;AQ63625+90),"DERNIERE RELANCE","")</formula>
    </cfRule>
  </conditionalFormatting>
  <conditionalFormatting sqref="AB362:AD362">
    <cfRule type="cellIs" dxfId="33" priority="6131" stopIfTrue="1" operator="equal">
      <formula>IF(AND(AR63628="",TODAY()&gt;AQ63628+90),"DERNIERE RELANCE","")</formula>
    </cfRule>
  </conditionalFormatting>
  <conditionalFormatting sqref="AB363:AD363">
    <cfRule type="cellIs" dxfId="32" priority="6134" stopIfTrue="1" operator="equal">
      <formula>IF(AND(AR63630="",TODAY()&gt;AQ63630+90),"DERNIERE RELANCE","")</formula>
    </cfRule>
  </conditionalFormatting>
  <conditionalFormatting sqref="AB386:AD386">
    <cfRule type="cellIs" dxfId="31" priority="6137" stopIfTrue="1" operator="equal">
      <formula>IF(AND(AR63655="",TODAY()&gt;AQ63655+90),"DERNIERE RELANCE","")</formula>
    </cfRule>
  </conditionalFormatting>
  <conditionalFormatting sqref="AB364:AD385">
    <cfRule type="cellIs" dxfId="30" priority="6150" stopIfTrue="1" operator="equal">
      <formula>IF(AND(AR63632="",TODAY()&gt;AQ63632+90),"DERNIERE RELANCE","")</formula>
    </cfRule>
  </conditionalFormatting>
  <conditionalFormatting sqref="AB387:AD395">
    <cfRule type="cellIs" dxfId="29" priority="6153" stopIfTrue="1" operator="equal">
      <formula>IF(AND(AR63658="",TODAY()&gt;AQ63658+90),"DERNIERE RELANCE","")</formula>
    </cfRule>
  </conditionalFormatting>
  <conditionalFormatting sqref="AB396:AD398">
    <cfRule type="cellIs" dxfId="28" priority="6156" stopIfTrue="1" operator="equal">
      <formula>IF(AND(AR63668="",TODAY()&gt;AQ63668+90),"DERNIERE RELANCE","")</formula>
    </cfRule>
  </conditionalFormatting>
  <conditionalFormatting sqref="AB399:AD399">
    <cfRule type="cellIs" dxfId="27" priority="6159" stopIfTrue="1" operator="equal">
      <formula>IF(AND(AR63672="",TODAY()&gt;AQ63672+90),"DERNIERE RELANCE","")</formula>
    </cfRule>
  </conditionalFormatting>
  <conditionalFormatting sqref="AB400:AD417">
    <cfRule type="cellIs" dxfId="26" priority="6162" stopIfTrue="1" operator="equal">
      <formula>IF(AND(AR63688="",TODAY()&gt;AQ63688+90),"DERNIERE RELANCE","")</formula>
    </cfRule>
  </conditionalFormatting>
  <conditionalFormatting sqref="AB418:AD419">
    <cfRule type="cellIs" dxfId="25" priority="6165" stopIfTrue="1" operator="equal">
      <formula>IF(AND(AR63708="",TODAY()&gt;AQ63708+90),"DERNIERE RELANCE","")</formula>
    </cfRule>
  </conditionalFormatting>
  <conditionalFormatting sqref="AB420:AD420">
    <cfRule type="cellIs" dxfId="24" priority="6168" stopIfTrue="1" operator="equal">
      <formula>IF(AND(AR63712="",TODAY()&gt;AQ63712+90),"DERNIERE RELANCE","")</formula>
    </cfRule>
  </conditionalFormatting>
  <conditionalFormatting sqref="AB421:AD430">
    <cfRule type="cellIs" dxfId="23" priority="6171" stopIfTrue="1" operator="equal">
      <formula>IF(AND(AR63719="",TODAY()&gt;AQ63719+90),"DERNIERE RELANCE","")</formula>
    </cfRule>
  </conditionalFormatting>
  <conditionalFormatting sqref="AB431:AD438">
    <cfRule type="cellIs" dxfId="22" priority="6174" stopIfTrue="1" operator="equal">
      <formula>IF(AND(AR63736="",TODAY()&gt;AQ63736+90),"DERNIERE RELANCE","")</formula>
    </cfRule>
  </conditionalFormatting>
  <conditionalFormatting sqref="AB439:AD439">
    <cfRule type="cellIs" dxfId="21" priority="6177" stopIfTrue="1" operator="equal">
      <formula>IF(AND(AR63745="",TODAY()&gt;AQ63745+90),"DERNIERE RELANCE","")</formula>
    </cfRule>
  </conditionalFormatting>
  <conditionalFormatting sqref="AB440:AD440">
    <cfRule type="cellIs" dxfId="20" priority="6180" stopIfTrue="1" operator="equal">
      <formula>IF(AND(AR63750="",TODAY()&gt;AQ63750+90),"DERNIERE RELANCE","")</formula>
    </cfRule>
  </conditionalFormatting>
  <conditionalFormatting sqref="AB441:AD445">
    <cfRule type="cellIs" dxfId="19" priority="6183" stopIfTrue="1" operator="equal">
      <formula>IF(AND(AR63752="",TODAY()&gt;AQ63752+90),"DERNIERE RELANCE","")</formula>
    </cfRule>
  </conditionalFormatting>
  <conditionalFormatting sqref="AB446:AD446">
    <cfRule type="cellIs" dxfId="18" priority="6186" stopIfTrue="1" operator="equal">
      <formula>IF(AND(AR63760="",TODAY()&gt;AQ63760+90),"DERNIERE RELANCE","")</formula>
    </cfRule>
  </conditionalFormatting>
  <conditionalFormatting sqref="AB447:AD447">
    <cfRule type="cellIs" dxfId="17" priority="6189" stopIfTrue="1" operator="equal">
      <formula>IF(AND(AR63765="",TODAY()&gt;AQ63765+90),"DERNIERE RELANCE","")</formula>
    </cfRule>
  </conditionalFormatting>
  <conditionalFormatting sqref="AB448:AD461">
    <cfRule type="cellIs" dxfId="16" priority="6192" stopIfTrue="1" operator="equal">
      <formula>IF(AND(AR63772="",TODAY()&gt;AQ63772+90),"DERNIERE RELANCE","")</formula>
    </cfRule>
  </conditionalFormatting>
  <conditionalFormatting sqref="AB462:AD473">
    <cfRule type="cellIs" dxfId="15" priority="6195" stopIfTrue="1" operator="equal">
      <formula>IF(AND(AR63790="",TODAY()&gt;AQ63790+90),"DERNIERE RELANCE","")</formula>
    </cfRule>
  </conditionalFormatting>
  <conditionalFormatting sqref="AB474:AD475">
    <cfRule type="cellIs" dxfId="14" priority="6198" stopIfTrue="1" operator="equal">
      <formula>IF(AND(AR63803="",TODAY()&gt;AQ63803+90),"DERNIERE RELANCE","")</formula>
    </cfRule>
  </conditionalFormatting>
  <conditionalFormatting sqref="AB476:AD493">
    <cfRule type="cellIs" dxfId="13" priority="6201" stopIfTrue="1" operator="equal">
      <formula>IF(AND(AR63807="",TODAY()&gt;AQ63807+90),"DERNIERE RELANCE","")</formula>
    </cfRule>
  </conditionalFormatting>
  <conditionalFormatting sqref="AB494:AD500">
    <cfRule type="cellIs" dxfId="12" priority="6204" stopIfTrue="1" operator="equal">
      <formula>IF(AND(AR63828="",TODAY()&gt;AQ63828+90),"DERNIERE RELANCE","")</formula>
    </cfRule>
  </conditionalFormatting>
  <conditionalFormatting sqref="AB501:AD509">
    <cfRule type="cellIs" dxfId="11" priority="6207" stopIfTrue="1" operator="equal">
      <formula>IF(AND(AR63840="",TODAY()&gt;AQ63840+90),"DERNIERE RELANCE","")</formula>
    </cfRule>
  </conditionalFormatting>
  <conditionalFormatting sqref="AB526:AD528">
    <cfRule type="cellIs" dxfId="10" priority="6210" stopIfTrue="1" operator="equal">
      <formula>IF(AND(AR63867="",TODAY()&gt;AQ63867+90),"DERNIERE RELANCE","")</formula>
    </cfRule>
  </conditionalFormatting>
  <conditionalFormatting sqref="AB510:AD525">
    <cfRule type="cellIs" dxfId="9" priority="6223" stopIfTrue="1" operator="equal">
      <formula>IF(AND(AR63850="",TODAY()&gt;AQ63850+90),"DERNIERE RELANCE","")</formula>
    </cfRule>
  </conditionalFormatting>
  <conditionalFormatting sqref="AB529:AD536">
    <cfRule type="cellIs" dxfId="8" priority="6226" stopIfTrue="1" operator="equal">
      <formula>IF(AND(AR63872="",TODAY()&gt;AQ63872+90),"DERNIERE RELANCE","")</formula>
    </cfRule>
  </conditionalFormatting>
  <conditionalFormatting sqref="AB537:AD537">
    <cfRule type="cellIs" dxfId="7" priority="6229" stopIfTrue="1" operator="equal">
      <formula>IF(AND(AR63881="",TODAY()&gt;AQ63881+90),"DERNIERE RELANCE","")</formula>
    </cfRule>
  </conditionalFormatting>
  <conditionalFormatting sqref="AB538:AD544">
    <cfRule type="cellIs" dxfId="6" priority="6232" stopIfTrue="1" operator="equal">
      <formula>IF(AND(AR63889="",TODAY()&gt;AQ63889+90),"DERNIERE RELANCE","")</formula>
    </cfRule>
  </conditionalFormatting>
  <conditionalFormatting sqref="AB545:AD553">
    <cfRule type="cellIs" dxfId="5" priority="6235" stopIfTrue="1" operator="equal">
      <formula>IF(AND(AR63898="",TODAY()&gt;AQ63898+90),"DERNIERE RELANCE","")</formula>
    </cfRule>
  </conditionalFormatting>
  <conditionalFormatting sqref="AB554:AD559">
    <cfRule type="cellIs" dxfId="4" priority="6238" stopIfTrue="1" operator="equal">
      <formula>IF(AND(AR63908="",TODAY()&gt;AQ63908+90),"DERNIERE RELANCE","")</formula>
    </cfRule>
  </conditionalFormatting>
  <conditionalFormatting sqref="AB560:AD562">
    <cfRule type="cellIs" dxfId="3" priority="6241" stopIfTrue="1" operator="equal">
      <formula>IF(AND(AR63916="",TODAY()&gt;AQ63916+90),"DERNIERE RELANCE","")</formula>
    </cfRule>
  </conditionalFormatting>
  <conditionalFormatting sqref="AB563:AD563">
    <cfRule type="cellIs" dxfId="2" priority="6244" stopIfTrue="1" operator="equal">
      <formula>IF(AND(AR63920="",TODAY()&gt;AQ63920+90),"DERNIERE RELANCE","")</formula>
    </cfRule>
  </conditionalFormatting>
  <conditionalFormatting sqref="AB564:AD564">
    <cfRule type="cellIs" dxfId="1" priority="6247" stopIfTrue="1" operator="equal">
      <formula>IF(AND(AR63922="",TODAY()&gt;AQ63922+90),"DERNIERE RELANCE","")</formula>
    </cfRule>
  </conditionalFormatting>
  <conditionalFormatting sqref="AB565:AD566">
    <cfRule type="cellIs" dxfId="0" priority="6250" stopIfTrue="1" operator="equal">
      <formula>IF(AND(AR63924="",TODAY()&gt;AQ63924+90),"DERNIERE RELANCE","")</formula>
    </cfRule>
  </conditionalFormatting>
  <dataValidations count="10">
    <dataValidation type="date" operator="greaterThanOrEqual" allowBlank="1" showInputMessage="1" showErrorMessage="1" errorTitle="Date non valide !!" error="Merci de saisir une date supérieure ou égale à la date des OPR." sqref="O980:O1006 O7:O567 N568:O978">
      <formula1>$B$1</formula1>
    </dataValidation>
    <dataValidation type="textLength" allowBlank="1" showInputMessage="1" showErrorMessage="1" errorTitle="Ecriture impossible" error="Vous ne pouvez pas écrire dans cette cellule." sqref="AA980:AC1008 AA7:AC978">
      <formula1>0</formula1>
      <formula2>0</formula2>
    </dataValidation>
    <dataValidation type="whole" allowBlank="1" showInputMessage="1" showErrorMessage="1" errorTitle="Valeur non admise" error="Veuillez entrer un nombre de logements ( ex : 36 )" sqref="E1010:E1011">
      <formula1>0</formula1>
      <formula2>9999999</formula2>
    </dataValidation>
    <dataValidation type="date" operator="greaterThan" allowBlank="1" showInputMessage="1" showErrorMessage="1" sqref="P987:P989 P991:P1006 P7:P978">
      <formula1>41439</formula1>
    </dataValidation>
    <dataValidation type="date" operator="greaterThanOrEqual" allowBlank="1" showInputMessage="1" showErrorMessage="1" errorTitle="Date non valide !!" error="Merci de saisir une date supérieure ou égale à la date de réception." sqref="R980:R1006 R7:S978 U7:X978">
      <formula1>$B$2</formula1>
    </dataValidation>
    <dataValidation type="date" operator="equal" allowBlank="1" showInputMessage="1" showErrorMessage="1" errorTitle="Date non valide !!" error="Merci de saisir la date de réception." sqref="Q980:Q1006 Q7:Q978">
      <formula1>$B$2</formula1>
    </dataValidation>
    <dataValidation type="date" operator="equal" allowBlank="1" showInputMessage="1" showErrorMessage="1" errorTitle="Date non valide !!" error="Merci de saisir la date des OPR." sqref="N980:N1006 N7:N567">
      <formula1>$B$1</formula1>
    </dataValidation>
    <dataValidation type="date" operator="equal" allowBlank="1" showInputMessage="1" showErrorMessage="1" errorTitle="Date non valide !!" error="Merci de saisir une date supérieure ou égale à la date de réception._x000a_" sqref="T7:T567">
      <formula1>$B$2</formula1>
    </dataValidation>
    <dataValidation type="date" operator="equal" allowBlank="1" showInputMessage="1" showErrorMessage="1" errorTitle="Date non valide !!" error="Merci de saisir une date supérieure ou égale à la date de réception." sqref="T568:T978">
      <formula1>$B$2</formula1>
    </dataValidation>
    <dataValidation allowBlank="1" showInputMessage="1" showErrorMessage="1" errorTitle="Ecriture impossible" error="Vous ne pouvez pas écrire dans cette cellule." sqref="AD7:AD978"/>
  </dataValidations>
  <printOptions horizontalCentered="1"/>
  <pageMargins left="0.98425196850393704" right="0.98425196850393704" top="0.98425196850393704" bottom="0.98425196850393704" header="0.51181102362204722" footer="0.51181102362204722"/>
  <pageSetup paperSize="9" scale="32" fitToHeight="0" orientation="landscape" r:id="rId1"/>
  <headerFooter>
    <oddHeader>&amp;C&amp;22RJA de Champigny</oddHeader>
    <oddFooter>&amp;LGroupe Arcade</oddFooter>
  </headerFooter>
  <tableParts count="2">
    <tablePart r:id="rId2"/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Erreur de saisie !!" error="Merci de sélectionner votre choix parmis la liste déroulante proposée.">
          <x14:formula1>
            <xm:f>'Typologie+Piece'!$B$3:$B$15</xm:f>
          </x14:formula1>
          <xm:sqref>C980:C1008 C7:C977</xm:sqref>
        </x14:dataValidation>
        <x14:dataValidation type="list" allowBlank="1" showInputMessage="1" showErrorMessage="1" errorTitle="Erreur de saisie !!" error="Merci de sélectionner votre choix parmis la liste déroulante proposée._x000a_Dans le cas où votre pièce ne serait pas proposée, contactez le Groupe Arcade.">
          <x14:formula1>
            <xm:f>'Typologie+Piece'!$C$3:$C$24</xm:f>
          </x14:formula1>
          <xm:sqref>L7:L977</xm:sqref>
        </x14:dataValidation>
      </x14:dataValidations>
    </ex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4"/>
  <sheetViews>
    <sheetView workbookViewId="0">
      <selection activeCell="D25" sqref="D25"/>
    </sheetView>
  </sheetViews>
  <sheetFormatPr baseColWidth="10" defaultRowHeight="15"/>
  <cols>
    <col min="2" max="2" width="17.42578125" bestFit="1" customWidth="1"/>
    <col min="3" max="3" width="16.42578125" bestFit="1" customWidth="1"/>
  </cols>
  <sheetData>
    <row r="2" spans="2:3" ht="16.5">
      <c r="B2" s="65" t="s">
        <v>70</v>
      </c>
      <c r="C2" s="65" t="s">
        <v>69</v>
      </c>
    </row>
    <row r="3" spans="2:3">
      <c r="B3" s="64" t="s">
        <v>68</v>
      </c>
      <c r="C3" s="63" t="s">
        <v>8</v>
      </c>
    </row>
    <row r="4" spans="2:3">
      <c r="B4" s="62" t="s">
        <v>2</v>
      </c>
      <c r="C4" s="59" t="s">
        <v>67</v>
      </c>
    </row>
    <row r="5" spans="2:3">
      <c r="B5" s="62" t="s">
        <v>5</v>
      </c>
      <c r="C5" s="59" t="s">
        <v>66</v>
      </c>
    </row>
    <row r="6" spans="2:3">
      <c r="B6" s="62" t="s">
        <v>0</v>
      </c>
      <c r="C6" s="59" t="s">
        <v>11</v>
      </c>
    </row>
    <row r="7" spans="2:3">
      <c r="B7" s="62" t="s">
        <v>1</v>
      </c>
      <c r="C7" s="59" t="s">
        <v>65</v>
      </c>
    </row>
    <row r="8" spans="2:3">
      <c r="B8" s="62" t="s">
        <v>4</v>
      </c>
      <c r="C8" s="59" t="s">
        <v>64</v>
      </c>
    </row>
    <row r="9" spans="2:3">
      <c r="B9" s="62" t="s">
        <v>3</v>
      </c>
      <c r="C9" s="59" t="s">
        <v>13</v>
      </c>
    </row>
    <row r="10" spans="2:3">
      <c r="B10" s="62" t="s">
        <v>63</v>
      </c>
      <c r="C10" s="59" t="s">
        <v>12</v>
      </c>
    </row>
    <row r="11" spans="2:3">
      <c r="B11" s="62" t="s">
        <v>62</v>
      </c>
      <c r="C11" s="59" t="s">
        <v>14</v>
      </c>
    </row>
    <row r="12" spans="2:3">
      <c r="B12" s="62" t="s">
        <v>61</v>
      </c>
      <c r="C12" s="59" t="s">
        <v>7</v>
      </c>
    </row>
    <row r="13" spans="2:3">
      <c r="B13" s="62" t="s">
        <v>60</v>
      </c>
      <c r="C13" s="59" t="s">
        <v>59</v>
      </c>
    </row>
    <row r="14" spans="2:3">
      <c r="B14" s="62" t="s">
        <v>58</v>
      </c>
      <c r="C14" s="59" t="s">
        <v>15</v>
      </c>
    </row>
    <row r="15" spans="2:3">
      <c r="B15" s="62" t="s">
        <v>6</v>
      </c>
      <c r="C15" s="59" t="s">
        <v>9</v>
      </c>
    </row>
    <row r="16" spans="2:3">
      <c r="B16" s="61"/>
      <c r="C16" s="60" t="s">
        <v>16</v>
      </c>
    </row>
    <row r="17" spans="2:3">
      <c r="B17" s="61"/>
      <c r="C17" s="60" t="s">
        <v>57</v>
      </c>
    </row>
    <row r="18" spans="2:3">
      <c r="B18" s="59"/>
      <c r="C18" s="60" t="s">
        <v>79</v>
      </c>
    </row>
    <row r="19" spans="2:3">
      <c r="B19" s="59"/>
      <c r="C19" s="60" t="s">
        <v>80</v>
      </c>
    </row>
    <row r="20" spans="2:3">
      <c r="B20" s="59"/>
      <c r="C20" s="59" t="s">
        <v>81</v>
      </c>
    </row>
    <row r="21" spans="2:3">
      <c r="B21" s="59"/>
      <c r="C21" s="60" t="s">
        <v>10</v>
      </c>
    </row>
    <row r="22" spans="2:3">
      <c r="B22" s="59"/>
      <c r="C22" s="59" t="s">
        <v>77</v>
      </c>
    </row>
    <row r="23" spans="2:3">
      <c r="B23" s="59"/>
      <c r="C23" s="59"/>
    </row>
    <row r="24" spans="2:3">
      <c r="B24" s="59"/>
      <c r="C24" s="59"/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Tableau des réserves</vt:lpstr>
      <vt:lpstr>Typologie+Piece</vt:lpstr>
      <vt:lpstr>'Tableau des réserves'!Zone_d_impression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lacaze</dc:creator>
  <cp:lastModifiedBy>Mosv@hotmail.fr</cp:lastModifiedBy>
  <cp:lastPrinted>2017-03-28T14:27:21Z</cp:lastPrinted>
  <dcterms:created xsi:type="dcterms:W3CDTF">2013-09-10T13:50:59Z</dcterms:created>
  <dcterms:modified xsi:type="dcterms:W3CDTF">2017-04-15T14:49:07Z</dcterms:modified>
</cp:coreProperties>
</file>